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"/>
    </mc:Choice>
  </mc:AlternateContent>
  <bookViews>
    <workbookView xWindow="0" yWindow="0" windowWidth="11748" windowHeight="5316" tabRatio="866" activeTab="6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VAN" sheetId="6" r:id="rId6"/>
    <sheet name="REE" sheetId="4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6" i="1" l="1"/>
  <c r="B63" i="1"/>
  <c r="B62" i="1"/>
  <c r="B114" i="1" l="1"/>
  <c r="B115" i="1"/>
  <c r="D115" i="1"/>
  <c r="B116" i="1"/>
  <c r="D116" i="1"/>
  <c r="B117" i="1"/>
  <c r="D117" i="1"/>
  <c r="B118" i="1"/>
  <c r="D118" i="1"/>
  <c r="B119" i="1"/>
  <c r="D119" i="1"/>
  <c r="B120" i="1"/>
  <c r="D120" i="1"/>
  <c r="B121" i="1"/>
  <c r="D121" i="1"/>
  <c r="B122" i="1"/>
  <c r="D122" i="1" s="1"/>
  <c r="B159" i="1" l="1"/>
  <c r="D158" i="1"/>
  <c r="B158" i="1"/>
  <c r="D157" i="1"/>
  <c r="B157" i="1"/>
  <c r="D156" i="1"/>
  <c r="B156" i="1"/>
  <c r="D155" i="1"/>
  <c r="B155" i="1"/>
  <c r="B154" i="1"/>
  <c r="D154" i="1"/>
  <c r="D153" i="1"/>
  <c r="B153" i="1"/>
  <c r="B152" i="1"/>
  <c r="D151" i="1"/>
  <c r="B151" i="1"/>
  <c r="B150" i="1"/>
  <c r="D149" i="1"/>
  <c r="B149" i="1"/>
  <c r="B148" i="1"/>
  <c r="D147" i="1"/>
  <c r="B147" i="1"/>
  <c r="B146" i="1"/>
  <c r="B145" i="1"/>
  <c r="D145" i="1"/>
  <c r="B144" i="1"/>
  <c r="D143" i="1"/>
  <c r="B143" i="1"/>
  <c r="B142" i="1"/>
  <c r="B141" i="1"/>
  <c r="D283" i="1" l="1"/>
  <c r="B283" i="1"/>
  <c r="D282" i="1"/>
  <c r="B282" i="1"/>
  <c r="D281" i="1"/>
  <c r="B281" i="1"/>
  <c r="B280" i="1"/>
  <c r="D279" i="1"/>
  <c r="B279" i="1"/>
  <c r="B278" i="1"/>
  <c r="D277" i="1"/>
  <c r="B277" i="1"/>
  <c r="B276" i="1"/>
  <c r="D275" i="1"/>
  <c r="B275" i="1"/>
  <c r="B274" i="1"/>
  <c r="D273" i="1"/>
  <c r="B273" i="1"/>
  <c r="B272" i="1"/>
  <c r="D271" i="1"/>
  <c r="B271" i="1"/>
  <c r="B270" i="1"/>
  <c r="D55" i="1" l="1"/>
  <c r="B55" i="1"/>
  <c r="D54" i="1"/>
  <c r="B54" i="1"/>
  <c r="B53" i="1"/>
  <c r="D52" i="1"/>
  <c r="B52" i="1"/>
  <c r="B51" i="1"/>
  <c r="B49" i="1"/>
  <c r="D50" i="1"/>
  <c r="B50" i="1"/>
  <c r="D48" i="1"/>
  <c r="B48" i="1"/>
  <c r="B47" i="1"/>
  <c r="D46" i="1"/>
  <c r="B46" i="1"/>
  <c r="B45" i="1"/>
  <c r="D44" i="1"/>
  <c r="B44" i="1"/>
  <c r="B43" i="1"/>
  <c r="D42" i="1"/>
  <c r="B42" i="1"/>
  <c r="B41" i="1"/>
  <c r="D40" i="1"/>
  <c r="B40" i="1"/>
  <c r="B39" i="1"/>
  <c r="D38" i="1"/>
  <c r="B38" i="1"/>
  <c r="B37" i="1"/>
  <c r="B36" i="1"/>
  <c r="B251" i="1" l="1"/>
  <c r="D250" i="1"/>
  <c r="B250" i="1"/>
  <c r="B249" i="1"/>
  <c r="D248" i="1"/>
  <c r="B248" i="1"/>
  <c r="B247" i="1"/>
  <c r="D246" i="1"/>
  <c r="B246" i="1"/>
  <c r="B245" i="1"/>
  <c r="B225" i="1"/>
  <c r="D224" i="1"/>
  <c r="B224" i="1"/>
  <c r="B223" i="1"/>
  <c r="D222" i="1"/>
  <c r="B222" i="1"/>
  <c r="B221" i="1"/>
  <c r="D220" i="1"/>
  <c r="B220" i="1"/>
  <c r="B219" i="1"/>
  <c r="B199" i="1"/>
  <c r="D198" i="1"/>
  <c r="B198" i="1"/>
  <c r="B197" i="1"/>
  <c r="D196" i="1"/>
  <c r="B196" i="1"/>
  <c r="B195" i="1"/>
  <c r="D194" i="1"/>
  <c r="B194" i="1"/>
  <c r="B193" i="1"/>
  <c r="B173" i="1"/>
  <c r="D172" i="1"/>
  <c r="B172" i="1"/>
  <c r="B171" i="1"/>
  <c r="D170" i="1"/>
  <c r="B170" i="1"/>
  <c r="B169" i="1"/>
  <c r="D168" i="1"/>
  <c r="B168" i="1"/>
  <c r="B167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EA4" i="2" s="1"/>
  <c r="GI4" i="2"/>
  <c r="GL4" i="2" s="1"/>
  <c r="CI4" i="2"/>
  <c r="ET4" i="2"/>
  <c r="DC4" i="2"/>
  <c r="BM4" i="2"/>
  <c r="DD4" i="2"/>
  <c r="CH4" i="2"/>
  <c r="BN4" i="2"/>
  <c r="AS4" i="2"/>
  <c r="AR4" i="2"/>
  <c r="FN4" i="2"/>
  <c r="FQ4" i="2" s="1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BQ4" i="2" l="1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EA6" i="2" s="1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EA7" i="2" s="1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EX7" i="2" s="1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V7" i="2"/>
  <c r="EW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EX8" i="2" s="1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HG8" i="2" l="1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EW12" i="2" s="1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C14" i="2" s="1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HH14" i="2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HG18" i="2" l="1"/>
  <c r="FS18" i="2"/>
  <c r="EW18" i="2"/>
  <c r="EV18" i="2"/>
  <c r="EX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FS20" i="2" l="1"/>
  <c r="EV20" i="2"/>
  <c r="EC20" i="2"/>
  <c r="HG20" i="2"/>
  <c r="HH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W21" i="2" s="1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HH21" i="2"/>
  <c r="EV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G24" i="2" l="1"/>
  <c r="EW24" i="2"/>
  <c r="HH24" i="2"/>
  <c r="FR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C26" i="2" s="1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FS27" i="2" l="1"/>
  <c r="EX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G28" i="2" s="1"/>
  <c r="HE28" i="2"/>
  <c r="FO28" i="2"/>
  <c r="GI28" i="2"/>
  <c r="DY28" i="2"/>
  <c r="ES28" i="2"/>
  <c r="EV28" i="2" s="1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FS28" i="2" l="1"/>
  <c r="EC28" i="2"/>
  <c r="HI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HI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C30" i="2" s="1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HH32" i="2" s="1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EX32" i="2" l="1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HH33" i="2" s="1"/>
  <c r="GJ33" i="2"/>
  <c r="HD33" i="2"/>
  <c r="FO33" i="2"/>
  <c r="FN33" i="2"/>
  <c r="GI33" i="2"/>
  <c r="DY33" i="2"/>
  <c r="EB33" i="2" s="1"/>
  <c r="DD33" i="2"/>
  <c r="ET33" i="2"/>
  <c r="CH33" i="2"/>
  <c r="AS33" i="2"/>
  <c r="CI33" i="2"/>
  <c r="BM33" i="2"/>
  <c r="X33" i="2"/>
  <c r="ES33" i="2"/>
  <c r="DX33" i="2"/>
  <c r="EA33" i="2" s="1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W33" i="2" l="1"/>
  <c r="EV33" i="2"/>
  <c r="HG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EW38" i="2" s="1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EA38" i="2" s="1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X38" i="2" l="1"/>
  <c r="HG38" i="2"/>
  <c r="HI38" i="2"/>
  <c r="HH38" i="2"/>
  <c r="FS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I43" i="2" l="1"/>
  <c r="EX43" i="2"/>
  <c r="EA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B45" i="2" s="1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G46" i="2" s="1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I46" i="2" l="1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G48" i="2" s="1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B52" i="2" s="1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EX55" i="2" s="1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FS55" i="2" l="1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HG57" i="2" s="1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FS57" i="2" l="1"/>
  <c r="HI57" i="2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C58" i="2" s="1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EA59" i="2" s="1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EC59" i="2" s="1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HH59" i="2" l="1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G60" i="2" s="1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W61" i="2" s="1"/>
  <c r="ES61" i="2"/>
  <c r="EV61" i="2" s="1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HH62" i="2" s="1"/>
  <c r="GI62" i="2"/>
  <c r="GJ62" i="2"/>
  <c r="ET62" i="2"/>
  <c r="FO62" i="2"/>
  <c r="FN62" i="2"/>
  <c r="DY62" i="2"/>
  <c r="ES62" i="2"/>
  <c r="DX62" i="2"/>
  <c r="EA62" i="2" s="1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EC63" i="2" s="1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HG63" i="2" l="1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EC64" i="2" s="1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EX66" i="2" s="1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FS66" i="2" l="1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EB70" i="2" s="1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W70" i="2" l="1"/>
  <c r="HG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HH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EX72" i="2" s="1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HI73" i="2" s="1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EW73" i="2" l="1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EW74" i="2" s="1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R74" i="2"/>
  <c r="FS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HH75" i="2" s="1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FS75" i="2" l="1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W77" i="2" s="1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EB78" i="2" s="1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W78" i="2" l="1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G79" i="2" l="1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V83" i="2" s="1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EV85" i="2" s="1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HI85" i="2" s="1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EC85" i="2" s="1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EB86" i="2" s="1"/>
  <c r="CH86" i="2"/>
  <c r="AS86" i="2"/>
  <c r="W86" i="2"/>
  <c r="DC86" i="2"/>
  <c r="DX86" i="2"/>
  <c r="EA86" i="2" s="1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FS86" i="2" l="1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EA87" i="2" s="1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EB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EA91" i="2" s="1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X91" i="2" l="1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HI93" i="2" s="1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EC93" i="2" l="1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EW98" i="2" s="1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EV105" i="2" s="1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HH105" i="2" l="1"/>
  <c r="EA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EB106" i="2" s="1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EB108" i="2" s="1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EB109" i="2" s="1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EX109" i="2" s="1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HI109" i="2" l="1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EB110" i="2" s="1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G110" i="2" l="1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EX112" i="2" s="1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FQ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HG113" i="2" s="1"/>
  <c r="GJ113" i="2"/>
  <c r="FO113" i="2"/>
  <c r="FN113" i="2"/>
  <c r="GI113" i="2"/>
  <c r="ET113" i="2"/>
  <c r="CH113" i="2"/>
  <c r="AS113" i="2"/>
  <c r="DY113" i="2"/>
  <c r="EB113" i="2" s="1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EX113" i="2" s="1"/>
  <c r="DV113" i="2"/>
  <c r="DM113" i="2"/>
  <c r="DA113" i="2"/>
  <c r="GH113" i="2"/>
  <c r="FL113" i="2"/>
  <c r="FC113" i="2"/>
  <c r="EU113" i="2"/>
  <c r="EG113" i="2"/>
  <c r="DW113" i="2"/>
  <c r="EC113" i="2" s="1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I113" i="2" l="1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FN114" i="2"/>
  <c r="DD114" i="2"/>
  <c r="BN114" i="2"/>
  <c r="FO114" i="2"/>
  <c r="CH114" i="2"/>
  <c r="AS114" i="2"/>
  <c r="ES114" i="2"/>
  <c r="EV114" i="2" s="1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EC116" i="2" s="1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HG117" i="2" s="1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EX118" i="2" s="1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FQ118" i="2" l="1"/>
  <c r="HH118" i="2"/>
  <c r="FS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EX119" i="2" s="1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EX120" i="2" s="1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HH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FR121" i="2" l="1"/>
  <c r="EA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EW122" i="2" s="1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HH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G124" i="2" l="1"/>
  <c r="HH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HG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EX128" i="2" s="1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V128" i="2" l="1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G134" i="2" s="1"/>
  <c r="HE134" i="2"/>
  <c r="GI134" i="2"/>
  <c r="GJ134" i="2"/>
  <c r="ET134" i="2"/>
  <c r="EW134" i="2" s="1"/>
  <c r="FO134" i="2"/>
  <c r="FN134" i="2"/>
  <c r="ES134" i="2"/>
  <c r="EV134" i="2" s="1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EX135" i="2" s="1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W135" i="2" l="1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EB138" i="2" s="1"/>
  <c r="DD138" i="2"/>
  <c r="BN138" i="2"/>
  <c r="ES138" i="2"/>
  <c r="EV138" i="2" s="1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C138" i="2" l="1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EA139" i="2" s="1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EB140" i="2" s="1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EX140" i="2" s="1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EC140" i="2"/>
  <c r="HG140" i="2"/>
  <c r="FR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EB141" i="2" s="1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S141" i="2" s="1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G142" i="2" s="1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EA144" i="2" s="1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H144" i="2" l="1"/>
  <c r="HG144" i="2"/>
  <c r="FR144" i="2"/>
  <c r="EX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R145" i="2" s="1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EA145" i="2" s="1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EX145" i="2" s="1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EB145" i="2" l="1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I146" i="2" s="1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EX147" i="2" s="1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H149" i="2" l="1"/>
  <c r="EX149" i="2"/>
  <c r="HG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FS150" i="2" l="1"/>
  <c r="HI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EC151" i="2" s="1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EB152" i="2" s="1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EB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C154" i="2"/>
  <c r="EA154" i="2"/>
  <c r="ED154" i="2" s="1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EX155" i="2" s="1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DI154" i="2" l="1"/>
  <c r="HJ154" i="2"/>
  <c r="EY154" i="2"/>
  <c r="EW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ED155" i="2" s="1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HH156" i="2" l="1"/>
  <c r="AB156" i="2"/>
  <c r="EX156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EX157" i="2" s="1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EC158" i="2" s="1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V158" i="2" l="1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HH159" i="2" s="1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EC160" i="2" s="1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DG160" i="2" l="1"/>
  <c r="HH160" i="2"/>
  <c r="HI160" i="2"/>
  <c r="FS160" i="2"/>
  <c r="EY159" i="2"/>
  <c r="H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ED160" i="2" s="1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FS161" i="2" s="1"/>
  <c r="GS161" i="2"/>
  <c r="HB161" i="2"/>
  <c r="GH161" i="2"/>
  <c r="FO161" i="2"/>
  <c r="HC161" i="2"/>
  <c r="GI161" i="2"/>
  <c r="FP161" i="2"/>
  <c r="HD161" i="2"/>
  <c r="GJ161" i="2"/>
  <c r="HE161" i="2"/>
  <c r="HH161" i="2" s="1"/>
  <c r="GK161" i="2"/>
  <c r="FB161" i="2"/>
  <c r="EQ161" i="2"/>
  <c r="DM161" i="2"/>
  <c r="EG161" i="2"/>
  <c r="ER161" i="2"/>
  <c r="EX161" i="2" s="1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HG161" i="2" l="1"/>
  <c r="AB161" i="2"/>
  <c r="EA161" i="2"/>
  <c r="EB161" i="2"/>
  <c r="AW161" i="2"/>
  <c r="EC161" i="2"/>
  <c r="ED161" i="2" s="1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EY161" i="2" s="1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B162" i="2" s="1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DI161" i="2" l="1"/>
  <c r="HG162" i="2"/>
  <c r="HH162" i="2"/>
  <c r="EW162" i="2"/>
  <c r="EC162" i="2"/>
  <c r="FS162" i="2"/>
  <c r="AU162" i="2"/>
  <c r="EX162" i="2"/>
  <c r="EA162" i="2"/>
  <c r="ED162" i="2" s="1"/>
  <c r="EV162" i="2"/>
  <c r="EY162" i="2" s="1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EB163" i="2" s="1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G163" i="2" l="1"/>
  <c r="HI163" i="2"/>
  <c r="EV163" i="2"/>
  <c r="EA163" i="2"/>
  <c r="FS163" i="2"/>
  <c r="EC163" i="2"/>
  <c r="ED163" i="2" s="1"/>
  <c r="EX163" i="2"/>
  <c r="DH163" i="2"/>
  <c r="EW163" i="2"/>
  <c r="EY163" i="2" s="1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EV164" i="2" s="1"/>
  <c r="DX164" i="2"/>
  <c r="EA164" i="2" s="1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DI163" i="2" l="1"/>
  <c r="HG164" i="2"/>
  <c r="HH164" i="2"/>
  <c r="FR164" i="2"/>
  <c r="FS164" i="2"/>
  <c r="EX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H165" i="2" s="1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X165" i="2" l="1"/>
  <c r="EA165" i="2"/>
  <c r="EB165" i="2"/>
  <c r="EC165" i="2"/>
  <c r="ED165" i="2" s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CN165" i="2" l="1"/>
  <c r="FS166" i="2"/>
  <c r="HI166" i="2"/>
  <c r="EX166" i="2"/>
  <c r="EW166" i="2"/>
  <c r="EY165" i="2"/>
  <c r="FR166" i="2"/>
  <c r="GN166" i="2"/>
  <c r="HH166" i="2"/>
  <c r="HJ166" i="2" s="1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EC167" i="2" s="1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EX167" i="2" s="1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I167" i="2" l="1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HI168" i="2" s="1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G168" i="2" l="1"/>
  <c r="HH168" i="2"/>
  <c r="EB168" i="2"/>
  <c r="EV168" i="2"/>
  <c r="EW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EB169" i="2" s="1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Y168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D171" i="2" s="1"/>
  <c r="EX171" i="2"/>
  <c r="DH171" i="2"/>
  <c r="EW171" i="2"/>
  <c r="EY171" i="2" s="1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G172" i="2" s="1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EA172" i="2" s="1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I172" i="2" l="1"/>
  <c r="EW172" i="2"/>
  <c r="EV172" i="2"/>
  <c r="EC172" i="2"/>
  <c r="ED172" i="2" s="1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EW173" i="2" s="1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X173" i="2" l="1"/>
  <c r="HH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Y173" i="2" s="1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C174" i="2" s="1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G174" i="2" l="1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EB175" i="2" s="1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ED174" i="2"/>
  <c r="AX172" i="2"/>
  <c r="EW175" i="2" l="1"/>
  <c r="EA175" i="2"/>
  <c r="HI175" i="2"/>
  <c r="FS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EB176" i="2" s="1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HH176" i="2" l="1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EW177" i="2" s="1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EC177" i="2" s="1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ED177" i="2" s="1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FQ178" i="2" s="1"/>
  <c r="HB178" i="2"/>
  <c r="HC178" i="2"/>
  <c r="GI178" i="2"/>
  <c r="FP178" i="2"/>
  <c r="HD178" i="2"/>
  <c r="GJ178" i="2"/>
  <c r="HE178" i="2"/>
  <c r="HH178" i="2" s="1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EW178" i="2" l="1"/>
  <c r="HG178" i="2"/>
  <c r="EA178" i="2"/>
  <c r="EB178" i="2"/>
  <c r="HI178" i="2"/>
  <c r="EX178" i="2"/>
  <c r="EC178" i="2"/>
  <c r="ED178" i="2" s="1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HG179" i="2" s="1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A179" i="2" s="1"/>
  <c r="EQ179" i="2"/>
  <c r="DY179" i="2"/>
  <c r="EB179" i="2" s="1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I179" i="2" l="1"/>
  <c r="EV179" i="2"/>
  <c r="DF179" i="2"/>
  <c r="FS179" i="2"/>
  <c r="EX179" i="2"/>
  <c r="AW179" i="2"/>
  <c r="EC179" i="2"/>
  <c r="ED179" i="2" s="1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HI180" i="2" s="1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G180" i="2" l="1"/>
  <c r="EY179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W181" i="2"/>
  <c r="ED180" i="2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FS182" i="2" s="1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EC182" i="2" s="1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EX182" i="2" l="1"/>
  <c r="DG182" i="2"/>
  <c r="EA182" i="2"/>
  <c r="EV182" i="2"/>
  <c r="EY182" i="2" s="1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ED182" i="2" s="1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FS183" i="2" s="1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EA183" i="2" s="1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B183" i="2" l="1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HI184" i="2" s="1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EY183" i="2" l="1"/>
  <c r="FS184" i="2"/>
  <c r="EX184" i="2"/>
  <c r="EC184" i="2"/>
  <c r="AW184" i="2"/>
  <c r="EB184" i="2"/>
  <c r="EV184" i="2"/>
  <c r="EY184" i="2" s="1"/>
  <c r="EA184" i="2"/>
  <c r="ED184" i="2" s="1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H185" i="2" l="1"/>
  <c r="HG185" i="2"/>
  <c r="EW185" i="2"/>
  <c r="EV185" i="2"/>
  <c r="EA185" i="2"/>
  <c r="EB185" i="2"/>
  <c r="AU185" i="2"/>
  <c r="EX185" i="2"/>
  <c r="FS185" i="2"/>
  <c r="EC185" i="2"/>
  <c r="ED185" i="2" s="1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HH186" i="2" s="1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EW186" i="2" s="1"/>
  <c r="DM186" i="2"/>
  <c r="DE186" i="2"/>
  <c r="EG186" i="2"/>
  <c r="DV186" i="2"/>
  <c r="EQ186" i="2"/>
  <c r="DW186" i="2"/>
  <c r="CQ186" i="2"/>
  <c r="BL186" i="2"/>
  <c r="DX186" i="2"/>
  <c r="EA186" i="2" s="1"/>
  <c r="CR186" i="2"/>
  <c r="BV186" i="2"/>
  <c r="BM186" i="2"/>
  <c r="BA186" i="2"/>
  <c r="DY186" i="2"/>
  <c r="EB186" i="2" s="1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FR186" i="2" l="1"/>
  <c r="FS186" i="2"/>
  <c r="EX186" i="2"/>
  <c r="EC186" i="2"/>
  <c r="EV186" i="2"/>
  <c r="EY186" i="2" s="1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HG187" i="2" s="1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EB187" i="2" s="1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EC187" i="2" s="1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HH187" i="2" l="1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HI188" i="2" s="1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H188" i="2" l="1"/>
  <c r="HG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Y188" i="2" s="1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HH189" i="2" l="1"/>
  <c r="EV189" i="2"/>
  <c r="EB189" i="2"/>
  <c r="EC189" i="2"/>
  <c r="FS189" i="2"/>
  <c r="HI189" i="2"/>
  <c r="HJ189" i="2" s="1"/>
  <c r="EX189" i="2"/>
  <c r="EY189" i="2" s="1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EW190" i="2" s="1"/>
  <c r="FC190" i="2"/>
  <c r="EH190" i="2"/>
  <c r="FN190" i="2"/>
  <c r="FP190" i="2"/>
  <c r="ER190" i="2"/>
  <c r="DX190" i="2"/>
  <c r="CR190" i="2"/>
  <c r="ES190" i="2"/>
  <c r="EV190" i="2" s="1"/>
  <c r="DY190" i="2"/>
  <c r="EB190" i="2" s="1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I190" i="2" l="1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ED190" i="2" s="1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HH191" i="2" s="1"/>
  <c r="GK191" i="2"/>
  <c r="HF191" i="2"/>
  <c r="GR191" i="2"/>
  <c r="FX191" i="2"/>
  <c r="GS191" i="2"/>
  <c r="GG191" i="2"/>
  <c r="HB191" i="2"/>
  <c r="GH191" i="2"/>
  <c r="HC191" i="2"/>
  <c r="HI191" i="2" s="1"/>
  <c r="GI191" i="2"/>
  <c r="FP191" i="2"/>
  <c r="EG191" i="2"/>
  <c r="FC191" i="2"/>
  <c r="FW191" i="2"/>
  <c r="FL191" i="2"/>
  <c r="FM191" i="2"/>
  <c r="FO191" i="2"/>
  <c r="ER191" i="2"/>
  <c r="ET191" i="2"/>
  <c r="EW191" i="2" s="1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G191" i="2" l="1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HH192" i="2" s="1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EC192" i="2" s="1"/>
  <c r="CQ192" i="2"/>
  <c r="CI192" i="2"/>
  <c r="BN192" i="2"/>
  <c r="EQ192" i="2"/>
  <c r="DX192" i="2"/>
  <c r="CR192" i="2"/>
  <c r="CJ192" i="2"/>
  <c r="BO192" i="2"/>
  <c r="ER192" i="2"/>
  <c r="DY192" i="2"/>
  <c r="ES192" i="2"/>
  <c r="EV192" i="2" s="1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W192" i="2"/>
  <c r="EB192" i="2"/>
  <c r="EA192" i="2"/>
  <c r="AW192" i="2"/>
  <c r="EX192" i="2"/>
  <c r="EY192" i="2" s="1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ED192" i="2"/>
  <c r="AX190" i="2"/>
  <c r="HI193" i="2" l="1"/>
  <c r="EB193" i="2"/>
  <c r="EA193" i="2"/>
  <c r="FQ193" i="2"/>
  <c r="EX193" i="2"/>
  <c r="DI192" i="2"/>
  <c r="FS193" i="2"/>
  <c r="EC193" i="2"/>
  <c r="ED193" i="2" s="1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EA194" i="2" s="1"/>
  <c r="DY194" i="2"/>
  <c r="EB194" i="2" s="1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FQ194" i="2"/>
  <c r="HG194" i="2"/>
  <c r="CN193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I195" i="2" s="1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FQ195" i="2" s="1"/>
  <c r="DY195" i="2"/>
  <c r="EB195" i="2" s="1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EX195" i="2" l="1"/>
  <c r="EY194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H197" i="2" l="1"/>
  <c r="FS197" i="2"/>
  <c r="EW197" i="2"/>
  <c r="EY196" i="2"/>
  <c r="EA197" i="2"/>
  <c r="EC197" i="2"/>
  <c r="EX197" i="2"/>
  <c r="EB197" i="2"/>
  <c r="ED197" i="2" s="1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HI198" i="2" l="1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HH199" i="2" s="1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/>
  <c r="FS199" i="2" l="1"/>
  <c r="EW199" i="2"/>
  <c r="EV199" i="2"/>
  <c r="HG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Y200" i="2" s="1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DI200" i="2" l="1"/>
  <c r="HH201" i="2"/>
  <c r="HG201" i="2"/>
  <c r="FS201" i="2"/>
  <c r="ED200" i="2"/>
  <c r="EA201" i="2"/>
  <c r="EB201" i="2"/>
  <c r="HI201" i="2"/>
  <c r="EX201" i="2"/>
  <c r="AI5" i="2"/>
  <c r="EW201" i="2"/>
  <c r="EC201" i="2"/>
  <c r="ED201" i="2" s="1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EW202" i="2" s="1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/>
  <c r="HH202" i="2" l="1"/>
  <c r="HG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HG203" i="2" s="1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109" i="2" a="1"/>
  <c r="FY109" i="2" s="1"/>
  <c r="FY50" i="2" a="1"/>
  <c r="FY50" i="2" s="1"/>
  <c r="FY54" i="2" a="1"/>
  <c r="FY54" i="2" s="1"/>
  <c r="FY57" i="2" a="1"/>
  <c r="FY57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DN124" i="2" a="1"/>
  <c r="DN124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DN80" i="2" a="1"/>
  <c r="DN80" i="2" s="1"/>
  <c r="CS56" i="2" a="1"/>
  <c r="CS56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AH90" i="2" l="1" a="1"/>
  <c r="AH90" i="2" s="1"/>
  <c r="AH92" i="2" a="1"/>
  <c r="AH92" i="2" s="1"/>
  <c r="CS52" i="2" a="1"/>
  <c r="CS52" i="2" s="1"/>
  <c r="CS114" i="2" a="1"/>
  <c r="CS114" i="2" s="1"/>
  <c r="CS66" i="2" a="1"/>
  <c r="CS66" i="2" s="1"/>
  <c r="CS185" i="2" a="1"/>
  <c r="CS185" i="2" s="1"/>
  <c r="CS161" i="2" a="1"/>
  <c r="CS161" i="2" s="1"/>
  <c r="CS120" i="2" a="1"/>
  <c r="CS120" i="2" s="1"/>
  <c r="CS24" i="2" a="1"/>
  <c r="CS24" i="2" s="1"/>
  <c r="HH203" i="2"/>
  <c r="FY79" i="2" a="1"/>
  <c r="FY79" i="2" s="1"/>
  <c r="FY22" i="2" a="1"/>
  <c r="FY22" i="2" s="1"/>
  <c r="FY90" i="2" a="1"/>
  <c r="FY90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CN203" i="2" l="1"/>
  <c r="DI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GZ45" i="2" l="1"/>
  <c r="GZ159" i="2"/>
  <c r="GZ139" i="2"/>
  <c r="GZ175" i="2"/>
  <c r="GZ41" i="2"/>
  <c r="GZ15" i="2"/>
  <c r="GZ182" i="2"/>
  <c r="GZ72" i="2"/>
  <c r="GZ22" i="2"/>
  <c r="GZ162" i="2"/>
  <c r="GZ184" i="2"/>
  <c r="GZ164" i="2"/>
  <c r="GZ98" i="2"/>
  <c r="GZ16" i="2"/>
  <c r="GZ9" i="2"/>
  <c r="GZ105" i="2"/>
  <c r="GZ149" i="2"/>
  <c r="GZ177" i="2"/>
  <c r="GZ147" i="2"/>
  <c r="GZ97" i="2"/>
  <c r="GZ155" i="2"/>
  <c r="GZ46" i="2"/>
  <c r="GZ24" i="2"/>
  <c r="GZ121" i="2"/>
  <c r="GZ25" i="2"/>
  <c r="GZ107" i="2"/>
  <c r="GZ65" i="2"/>
  <c r="GZ44" i="2"/>
  <c r="GZ183" i="2"/>
  <c r="GZ95" i="2"/>
  <c r="GZ203" i="2"/>
  <c r="GZ188" i="2"/>
  <c r="GZ83" i="2"/>
  <c r="GZ201" i="2"/>
  <c r="GZ171" i="2"/>
  <c r="GZ67" i="2"/>
  <c r="GZ30" i="2"/>
  <c r="GZ202" i="2"/>
  <c r="GZ18" i="2"/>
  <c r="GZ66" i="2"/>
  <c r="GZ197" i="2"/>
  <c r="GZ179" i="2"/>
  <c r="GZ29" i="2"/>
  <c r="GZ69" i="2"/>
  <c r="GZ151" i="2"/>
  <c r="GZ199" i="2"/>
  <c r="GZ111" i="2"/>
  <c r="GZ118" i="2"/>
  <c r="GZ71" i="2"/>
  <c r="GZ90" i="2"/>
  <c r="GZ123" i="2"/>
  <c r="GZ167" i="2"/>
  <c r="GZ172" i="2"/>
  <c r="GZ20" i="2"/>
  <c r="GZ163" i="2"/>
  <c r="GZ23" i="2"/>
  <c r="GZ170" i="2"/>
  <c r="GZ40" i="2"/>
  <c r="GZ19" i="2"/>
  <c r="GZ198" i="2"/>
  <c r="GZ39" i="2"/>
  <c r="GZ87" i="2"/>
  <c r="GZ11" i="2"/>
  <c r="GZ131" i="2"/>
  <c r="GZ129" i="2"/>
  <c r="GZ63" i="2"/>
  <c r="GZ26" i="2"/>
  <c r="GZ94" i="2"/>
  <c r="GZ42" i="2"/>
  <c r="GZ138" i="2"/>
  <c r="GZ73" i="2"/>
  <c r="GZ5" i="2"/>
  <c r="GZ109" i="2"/>
  <c r="GZ36" i="2"/>
  <c r="GZ35" i="2"/>
  <c r="GZ187" i="2"/>
  <c r="GZ128" i="2"/>
  <c r="GZ4" i="2"/>
  <c r="GZ191" i="2"/>
  <c r="GZ61" i="2"/>
  <c r="GZ62" i="2"/>
  <c r="GZ28" i="2"/>
  <c r="GZ68" i="2"/>
  <c r="GZ116" i="2"/>
  <c r="GZ64" i="2"/>
  <c r="GZ48" i="2"/>
  <c r="GZ6" i="2"/>
  <c r="GZ114" i="2"/>
  <c r="GZ47" i="2"/>
  <c r="GZ91" i="2"/>
  <c r="GZ142" i="2"/>
  <c r="GZ189" i="2"/>
  <c r="GZ136" i="2"/>
  <c r="GZ70" i="2"/>
  <c r="GZ168" i="2"/>
  <c r="GZ108" i="2"/>
  <c r="GZ49" i="2"/>
  <c r="GZ31" i="2"/>
  <c r="GZ80" i="2"/>
  <c r="GZ12" i="2"/>
  <c r="GZ96" i="2"/>
  <c r="GZ13" i="2"/>
  <c r="GZ195" i="2"/>
  <c r="GZ37" i="2"/>
  <c r="GZ85" i="2"/>
  <c r="GZ55" i="2"/>
  <c r="GZ93" i="2"/>
  <c r="GZ119" i="2"/>
  <c r="GZ89" i="2"/>
  <c r="GZ38" i="2"/>
  <c r="GZ126" i="2"/>
  <c r="GZ117" i="2"/>
  <c r="GZ74" i="2"/>
  <c r="GZ181" i="2"/>
  <c r="GZ124" i="2"/>
  <c r="GZ8" i="2"/>
  <c r="GZ51" i="2"/>
  <c r="GZ112" i="2"/>
  <c r="GZ75" i="2"/>
  <c r="GZ178" i="2"/>
  <c r="GZ34" i="2"/>
  <c r="GZ100" i="2"/>
  <c r="GZ50" i="2"/>
  <c r="GZ196" i="2"/>
  <c r="GZ152" i="2"/>
  <c r="GZ86" i="2"/>
  <c r="GZ84" i="2"/>
  <c r="GZ150" i="2"/>
  <c r="GZ120" i="2"/>
  <c r="GZ157" i="2"/>
  <c r="GZ148" i="2"/>
  <c r="GZ137" i="2"/>
  <c r="GZ43" i="2"/>
  <c r="GZ144" i="2"/>
  <c r="GZ127" i="2"/>
  <c r="GZ102" i="2"/>
  <c r="GZ79" i="2"/>
  <c r="GZ106" i="2"/>
  <c r="GZ32" i="2"/>
  <c r="GZ58" i="2"/>
  <c r="GZ140" i="2"/>
  <c r="GZ186" i="2"/>
  <c r="GZ21" i="2"/>
  <c r="GZ54" i="2"/>
  <c r="GZ153" i="2"/>
  <c r="GZ57" i="2"/>
  <c r="GZ33" i="2"/>
  <c r="GZ176" i="2"/>
  <c r="GZ141" i="2"/>
  <c r="GZ53" i="2"/>
  <c r="GZ194" i="2"/>
  <c r="GZ185" i="2"/>
  <c r="GZ145" i="2"/>
  <c r="GZ158" i="2"/>
  <c r="GZ192" i="2"/>
  <c r="GZ174" i="2"/>
  <c r="GZ165" i="2"/>
  <c r="GZ156" i="2"/>
  <c r="GZ10" i="2"/>
  <c r="GZ101" i="2"/>
  <c r="GZ59" i="2"/>
  <c r="GZ104" i="2"/>
  <c r="GZ81" i="2"/>
  <c r="GZ134" i="2"/>
  <c r="GZ146" i="2"/>
  <c r="GZ115" i="2"/>
  <c r="GZ113" i="2"/>
  <c r="GZ52" i="2"/>
  <c r="GZ7" i="2"/>
  <c r="GZ110" i="2"/>
  <c r="GZ27" i="2"/>
  <c r="GZ14" i="2"/>
  <c r="GZ154" i="2"/>
  <c r="GZ135" i="2"/>
  <c r="GZ193" i="2"/>
  <c r="GZ161" i="2"/>
  <c r="GZ99" i="2"/>
  <c r="GZ190" i="2"/>
  <c r="GZ125" i="2"/>
  <c r="GZ200" i="2"/>
  <c r="GZ133" i="2"/>
  <c r="GZ132" i="2"/>
  <c r="GZ60" i="2"/>
  <c r="GZ92" i="2"/>
  <c r="GZ103" i="2"/>
  <c r="GZ88" i="2"/>
  <c r="GZ77" i="2"/>
  <c r="GZ82" i="2"/>
  <c r="GZ143" i="2"/>
  <c r="GZ56" i="2"/>
  <c r="GZ122" i="2"/>
  <c r="GZ180" i="2"/>
  <c r="GZ160" i="2"/>
  <c r="GZ173" i="2"/>
  <c r="GZ169" i="2"/>
  <c r="GZ17" i="2"/>
  <c r="GZ130" i="2"/>
  <c r="GZ166" i="2"/>
  <c r="GZ78" i="2"/>
  <c r="GZ76" i="2"/>
  <c r="GZ3" i="2"/>
  <c r="C15" i="4" s="1"/>
  <c r="E15" i="4" s="1"/>
  <c r="F15" i="4" s="1"/>
  <c r="G15" i="4" s="1"/>
  <c r="L15" i="4" s="1"/>
  <c r="FE85" i="2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CY24" i="2" l="1"/>
  <c r="CY77" i="2"/>
  <c r="CY78" i="2"/>
  <c r="CY132" i="2"/>
  <c r="CY125" i="2"/>
  <c r="CY150" i="2"/>
  <c r="CY29" i="2"/>
  <c r="CY38" i="2"/>
  <c r="CY149" i="2"/>
  <c r="CY106" i="2"/>
  <c r="CY173" i="2"/>
  <c r="CY27" i="2"/>
  <c r="CY122" i="2"/>
  <c r="CY7" i="2"/>
  <c r="CY163" i="2"/>
  <c r="CY21" i="2"/>
  <c r="CY74" i="2"/>
  <c r="CY31" i="2"/>
  <c r="CY75" i="2"/>
  <c r="CY140" i="2"/>
  <c r="CY25" i="2"/>
  <c r="CY195" i="2"/>
  <c r="CY148" i="2"/>
  <c r="CY139" i="2"/>
  <c r="CY93" i="2"/>
  <c r="CY115" i="2"/>
  <c r="CY175" i="2"/>
  <c r="CY49" i="2"/>
  <c r="CY111" i="2"/>
  <c r="CY135" i="2"/>
  <c r="CY59" i="2"/>
  <c r="CY61" i="2"/>
  <c r="CY117" i="2"/>
  <c r="CY174" i="2"/>
  <c r="CY43" i="2"/>
  <c r="CY108" i="2"/>
  <c r="CY42" i="2"/>
  <c r="CY48" i="2"/>
  <c r="CY134" i="2"/>
  <c r="CY35" i="2"/>
  <c r="CY17" i="2"/>
  <c r="CY46" i="2"/>
  <c r="CY68" i="2"/>
  <c r="CY65" i="2"/>
  <c r="CY50" i="2"/>
  <c r="CY182" i="2"/>
  <c r="CY102" i="2"/>
  <c r="CY57" i="2"/>
  <c r="CY56" i="2"/>
  <c r="CY94" i="2"/>
  <c r="CY151" i="2"/>
  <c r="CY127" i="2"/>
  <c r="CY176" i="2"/>
  <c r="CY28" i="2"/>
  <c r="CY92" i="2"/>
  <c r="CY128" i="2"/>
  <c r="CY9" i="2"/>
  <c r="CY162" i="2"/>
  <c r="CY196" i="2"/>
  <c r="CY178" i="2"/>
  <c r="CY103" i="2"/>
  <c r="CY32" i="2"/>
  <c r="CY67" i="2"/>
  <c r="CY177" i="2"/>
  <c r="CY70" i="2"/>
  <c r="CY104" i="2"/>
  <c r="CY97" i="2"/>
  <c r="CY138" i="2"/>
  <c r="CY144" i="2"/>
  <c r="CY86" i="2"/>
  <c r="CY201" i="2"/>
  <c r="CY8" i="2"/>
  <c r="CY85" i="2"/>
  <c r="CY96" i="2"/>
  <c r="CY71" i="2"/>
  <c r="CY13" i="2"/>
  <c r="CY34" i="2"/>
  <c r="CY37" i="2"/>
  <c r="CY101" i="2"/>
  <c r="CY160" i="2"/>
  <c r="CY90" i="2"/>
  <c r="CY79" i="2"/>
  <c r="CY53" i="2"/>
  <c r="CY190" i="2"/>
  <c r="CY44" i="2"/>
  <c r="CY180" i="2"/>
  <c r="CY76" i="2"/>
  <c r="CY23" i="2"/>
  <c r="CY45" i="2"/>
  <c r="CY120" i="2"/>
  <c r="CY164" i="2"/>
  <c r="CY202" i="2"/>
  <c r="CY141" i="2"/>
  <c r="CY14" i="2"/>
  <c r="CY110" i="2"/>
  <c r="CY159" i="2"/>
  <c r="CY80" i="2"/>
  <c r="CY4" i="2"/>
  <c r="CY109" i="2"/>
  <c r="CY168" i="2"/>
  <c r="CY39" i="2"/>
  <c r="CY11" i="2"/>
  <c r="CY22" i="2"/>
  <c r="CY167" i="2"/>
  <c r="CY171" i="2"/>
  <c r="CY88" i="2"/>
  <c r="CY5" i="2"/>
  <c r="CY100" i="2"/>
  <c r="CY16" i="2"/>
  <c r="CY15" i="2"/>
  <c r="CY41" i="2"/>
  <c r="CY185" i="2"/>
  <c r="CY91" i="2"/>
  <c r="CY89" i="2"/>
  <c r="CY84" i="2"/>
  <c r="CY6" i="2"/>
  <c r="CY52" i="2"/>
  <c r="CY169" i="2"/>
  <c r="CY155" i="2"/>
  <c r="CY69" i="2"/>
  <c r="CY156" i="2"/>
  <c r="CY105" i="2"/>
  <c r="CY33" i="2"/>
  <c r="CY3" i="2"/>
  <c r="C10" i="4" s="1"/>
  <c r="E10" i="4" s="1"/>
  <c r="F10" i="4" s="1"/>
  <c r="G10" i="4" s="1"/>
  <c r="L10" i="4" s="1"/>
  <c r="CY26" i="2"/>
  <c r="CY203" i="2"/>
  <c r="CY197" i="2"/>
  <c r="CY161" i="2"/>
  <c r="CY126" i="2"/>
  <c r="CY152" i="2"/>
  <c r="CY157" i="2"/>
  <c r="CY55" i="2"/>
  <c r="CY98" i="2"/>
  <c r="CY166" i="2"/>
  <c r="CY95" i="2"/>
  <c r="CY64" i="2"/>
  <c r="CY145" i="2"/>
  <c r="CY60" i="2"/>
  <c r="CY87" i="2"/>
  <c r="CY30" i="2"/>
  <c r="CY170" i="2"/>
  <c r="CY124" i="2"/>
  <c r="CY147" i="2"/>
  <c r="CY12" i="2"/>
  <c r="CY192" i="2"/>
  <c r="CY83" i="2"/>
  <c r="CY181" i="2"/>
  <c r="CY188" i="2"/>
  <c r="CY47" i="2"/>
  <c r="CY66" i="2"/>
  <c r="CY154" i="2"/>
  <c r="CY153" i="2"/>
  <c r="CY54" i="2"/>
  <c r="CY10" i="2"/>
  <c r="CY129" i="2"/>
  <c r="CY179" i="2"/>
  <c r="CY118" i="2"/>
  <c r="CY158" i="2"/>
  <c r="CY113" i="2"/>
  <c r="CY199" i="2"/>
  <c r="CY143" i="2"/>
  <c r="CY19" i="2"/>
  <c r="CY131" i="2"/>
  <c r="CY130" i="2"/>
  <c r="CY146" i="2"/>
  <c r="CY184" i="2"/>
  <c r="CY99" i="2"/>
  <c r="CY18" i="2"/>
  <c r="CY172" i="2"/>
  <c r="CY73" i="2"/>
  <c r="CY200" i="2"/>
  <c r="CY165" i="2"/>
  <c r="CY112" i="2"/>
  <c r="CY81" i="2"/>
  <c r="CY40" i="2"/>
  <c r="CY72" i="2"/>
  <c r="CY137" i="2"/>
  <c r="CY187" i="2"/>
  <c r="CY142" i="2"/>
  <c r="CY116" i="2"/>
  <c r="CY123" i="2"/>
  <c r="CY136" i="2"/>
  <c r="CY36" i="2"/>
  <c r="CY194" i="2"/>
  <c r="CY198" i="2"/>
  <c r="CY189" i="2"/>
  <c r="CY114" i="2"/>
  <c r="CY121" i="2"/>
  <c r="CY63" i="2"/>
  <c r="CY20" i="2"/>
  <c r="CY186" i="2"/>
  <c r="CY191" i="2"/>
  <c r="CY58" i="2"/>
  <c r="CY133" i="2"/>
  <c r="CY62" i="2"/>
  <c r="CY51" i="2"/>
  <c r="CY119" i="2"/>
  <c r="CY183" i="2"/>
  <c r="CY82" i="2"/>
  <c r="CY107" i="2"/>
  <c r="CY193" i="2"/>
  <c r="GE11" i="2"/>
  <c r="GE49" i="2"/>
  <c r="GE23" i="2"/>
  <c r="GE155" i="2"/>
  <c r="GE158" i="2"/>
  <c r="GE48" i="2"/>
  <c r="GE30" i="2"/>
  <c r="GE42" i="2"/>
  <c r="GE113" i="2"/>
  <c r="GE57" i="2"/>
  <c r="GE203" i="2"/>
  <c r="GE3" i="2"/>
  <c r="C14" i="4" s="1"/>
  <c r="E14" i="4" s="1"/>
  <c r="F14" i="4" s="1"/>
  <c r="G14" i="4" s="1"/>
  <c r="L14" i="4" s="1"/>
  <c r="GE37" i="2"/>
  <c r="GE151" i="2"/>
  <c r="GE47" i="2"/>
  <c r="GE180" i="2"/>
  <c r="GE191" i="2"/>
  <c r="GE70" i="2"/>
  <c r="GE29" i="2"/>
  <c r="GE28" i="2"/>
  <c r="GE141" i="2"/>
  <c r="GE188" i="2"/>
  <c r="GE133" i="2"/>
  <c r="GE129" i="2"/>
  <c r="GE79" i="2"/>
  <c r="GE169" i="2"/>
  <c r="GE35" i="2"/>
  <c r="GE164" i="2"/>
  <c r="GE194" i="2"/>
  <c r="GE97" i="2"/>
  <c r="GE127" i="2"/>
  <c r="GE110" i="2"/>
  <c r="GE58" i="2"/>
  <c r="GE197" i="2"/>
  <c r="GE184" i="2"/>
  <c r="GE7" i="2"/>
  <c r="GE105" i="2"/>
  <c r="GE198" i="2"/>
  <c r="GE63" i="2"/>
  <c r="GE157" i="2"/>
  <c r="GE152" i="2"/>
  <c r="GE87" i="2"/>
  <c r="GE8" i="2"/>
  <c r="GE123" i="2"/>
  <c r="GE120" i="2"/>
  <c r="GE163" i="2"/>
  <c r="GE148" i="2"/>
  <c r="GE18" i="2"/>
  <c r="GE146" i="2"/>
  <c r="GE4" i="2"/>
  <c r="GE122" i="2"/>
  <c r="GE124" i="2"/>
  <c r="GE202" i="2"/>
  <c r="GE139" i="2"/>
  <c r="GE94" i="2"/>
  <c r="GE85" i="2"/>
  <c r="GE38" i="2"/>
  <c r="GE170" i="2"/>
  <c r="GE176" i="2"/>
  <c r="GE51" i="2"/>
  <c r="GE161" i="2"/>
  <c r="GE165" i="2"/>
  <c r="GE73" i="2"/>
  <c r="GE132" i="2"/>
  <c r="GE140" i="2"/>
  <c r="GE128" i="2"/>
  <c r="GE193" i="2"/>
  <c r="GE62" i="2"/>
  <c r="GE74" i="2"/>
  <c r="GE144" i="2"/>
  <c r="GE12" i="2"/>
  <c r="GE168" i="2"/>
  <c r="GE77" i="2"/>
  <c r="GE115" i="2"/>
  <c r="GE156" i="2"/>
  <c r="GE195" i="2"/>
  <c r="GE33" i="2"/>
  <c r="GE31" i="2"/>
  <c r="GE172" i="2"/>
  <c r="GE101" i="2"/>
  <c r="GE178" i="2"/>
  <c r="GE9" i="2"/>
  <c r="GE126" i="2"/>
  <c r="GE13" i="2"/>
  <c r="GE76" i="2"/>
  <c r="GE112" i="2"/>
  <c r="GE167" i="2"/>
  <c r="GE90" i="2"/>
  <c r="GE84" i="2"/>
  <c r="GE20" i="2"/>
  <c r="GE166" i="2"/>
  <c r="GE45" i="2"/>
  <c r="GE136" i="2"/>
  <c r="GE75" i="2"/>
  <c r="GE173" i="2"/>
  <c r="GE150" i="2"/>
  <c r="GE183" i="2"/>
  <c r="GE32" i="2"/>
  <c r="GE19" i="2"/>
  <c r="GE50" i="2"/>
  <c r="GE145" i="2"/>
  <c r="GE138" i="2"/>
  <c r="GE189" i="2"/>
  <c r="GE149" i="2"/>
  <c r="GE93" i="2"/>
  <c r="GE61" i="2"/>
  <c r="GE59" i="2"/>
  <c r="GE24" i="2"/>
  <c r="GE171" i="2"/>
  <c r="GE67" i="2"/>
  <c r="GE21" i="2"/>
  <c r="GE95" i="2"/>
  <c r="GE83" i="2"/>
  <c r="GE22" i="2"/>
  <c r="GE106" i="2"/>
  <c r="GE71" i="2"/>
  <c r="GE88" i="2"/>
  <c r="GE16" i="2"/>
  <c r="GE60" i="2"/>
  <c r="GE131" i="2"/>
  <c r="GE72" i="2"/>
  <c r="GE81" i="2"/>
  <c r="GE55" i="2"/>
  <c r="GE107" i="2"/>
  <c r="GE104" i="2"/>
  <c r="GE142" i="2"/>
  <c r="GE100" i="2"/>
  <c r="GE109" i="2"/>
  <c r="GE185" i="2"/>
  <c r="GE15" i="2"/>
  <c r="GE56" i="2"/>
  <c r="GE196" i="2"/>
  <c r="GE46" i="2"/>
  <c r="GE92" i="2"/>
  <c r="GE80" i="2"/>
  <c r="GE134" i="2"/>
  <c r="GE69" i="2"/>
  <c r="GE86" i="2"/>
  <c r="GE117" i="2"/>
  <c r="GE25" i="2"/>
  <c r="GE43" i="2"/>
  <c r="GE190" i="2"/>
  <c r="GE53" i="2"/>
  <c r="GE192" i="2"/>
  <c r="GE154" i="2"/>
  <c r="GE159" i="2"/>
  <c r="GE78" i="2"/>
  <c r="GE143" i="2"/>
  <c r="GE114" i="2"/>
  <c r="GE162" i="2"/>
  <c r="GE26" i="2"/>
  <c r="GE66" i="2"/>
  <c r="GE36" i="2"/>
  <c r="GE116" i="2"/>
  <c r="GE121" i="2"/>
  <c r="GE125" i="2"/>
  <c r="GE6" i="2"/>
  <c r="GE14" i="2"/>
  <c r="GE199" i="2"/>
  <c r="GE54" i="2"/>
  <c r="GE44" i="2"/>
  <c r="GE5" i="2"/>
  <c r="GE179" i="2"/>
  <c r="GE177" i="2"/>
  <c r="GE111" i="2"/>
  <c r="GE181" i="2"/>
  <c r="GE147" i="2"/>
  <c r="GE108" i="2"/>
  <c r="GE160" i="2"/>
  <c r="GE68" i="2"/>
  <c r="GE10" i="2"/>
  <c r="GE102" i="2"/>
  <c r="GE187" i="2"/>
  <c r="GE39" i="2"/>
  <c r="GE64" i="2"/>
  <c r="GE91" i="2"/>
  <c r="GE98" i="2"/>
  <c r="GE103" i="2"/>
  <c r="GE186" i="2"/>
  <c r="GE200" i="2"/>
  <c r="GE118" i="2"/>
  <c r="GE41" i="2"/>
  <c r="GE89" i="2"/>
  <c r="GE174" i="2"/>
  <c r="GE17" i="2"/>
  <c r="GE82" i="2"/>
  <c r="GE52" i="2"/>
  <c r="GE182" i="2"/>
  <c r="GE34" i="2"/>
  <c r="GE119" i="2"/>
  <c r="GE175" i="2"/>
  <c r="GE40" i="2"/>
  <c r="GE153" i="2"/>
  <c r="GE201" i="2"/>
  <c r="GE135" i="2"/>
  <c r="GE99" i="2"/>
  <c r="GE130" i="2"/>
  <c r="GE96" i="2"/>
  <c r="GE65" i="2"/>
  <c r="GE27" i="2"/>
  <c r="GE137" i="2"/>
  <c r="DT186" i="2"/>
  <c r="DT178" i="2"/>
  <c r="DT57" i="2"/>
  <c r="DT160" i="2"/>
  <c r="DT154" i="2"/>
  <c r="DT140" i="2"/>
  <c r="DT15" i="2"/>
  <c r="DT164" i="2"/>
  <c r="DT78" i="2"/>
  <c r="DT16" i="2"/>
  <c r="DT10" i="2"/>
  <c r="DT53" i="2"/>
  <c r="DT19" i="2"/>
  <c r="DT46" i="2"/>
  <c r="DT182" i="2"/>
  <c r="DT115" i="2"/>
  <c r="DT22" i="2"/>
  <c r="DT195" i="2"/>
  <c r="DT114" i="2"/>
  <c r="DT165" i="2"/>
  <c r="DT180" i="2"/>
  <c r="DT168" i="2"/>
  <c r="DT80" i="2"/>
  <c r="DT183" i="2"/>
  <c r="DT191" i="2"/>
  <c r="DT147" i="2"/>
  <c r="DT145" i="2"/>
  <c r="DT151" i="2"/>
  <c r="DT177" i="2"/>
  <c r="DT39" i="2"/>
  <c r="DT77" i="2"/>
  <c r="DT131" i="2"/>
  <c r="DT124" i="2"/>
  <c r="DT117" i="2"/>
  <c r="DT82" i="2"/>
  <c r="DT101" i="2"/>
  <c r="DT92" i="2"/>
  <c r="DT67" i="2"/>
  <c r="DT202" i="2"/>
  <c r="DT198" i="2"/>
  <c r="DT45" i="2"/>
  <c r="DT116" i="2"/>
  <c r="DT43" i="2"/>
  <c r="DT197" i="2"/>
  <c r="DT23" i="2"/>
  <c r="DT161" i="2"/>
  <c r="DT167" i="2"/>
  <c r="DT149" i="2"/>
  <c r="DT129" i="2"/>
  <c r="DT52" i="2"/>
  <c r="DT44" i="2"/>
  <c r="DT58" i="2"/>
  <c r="DT86" i="2"/>
  <c r="DT144" i="2"/>
  <c r="DT105" i="2"/>
  <c r="DT5" i="2"/>
  <c r="DT107" i="2"/>
  <c r="DT103" i="2"/>
  <c r="DT171" i="2"/>
  <c r="DT91" i="2"/>
  <c r="DT47" i="2"/>
  <c r="DT30" i="2"/>
  <c r="DT32" i="2"/>
  <c r="DT79" i="2"/>
  <c r="DT51" i="2"/>
  <c r="DT157" i="2"/>
  <c r="DT146" i="2"/>
  <c r="DT100" i="2"/>
  <c r="DT119" i="2"/>
  <c r="DT75" i="2"/>
  <c r="DT83" i="2"/>
  <c r="DT111" i="2"/>
  <c r="DT38" i="2"/>
  <c r="DT162" i="2"/>
  <c r="DT72" i="2"/>
  <c r="DT104" i="2"/>
  <c r="DT158" i="2"/>
  <c r="DT126" i="2"/>
  <c r="DT166" i="2"/>
  <c r="DT17" i="2"/>
  <c r="DT41" i="2"/>
  <c r="DT179" i="2"/>
  <c r="DT81" i="2"/>
  <c r="DT71" i="2"/>
  <c r="DT18" i="2"/>
  <c r="DT109" i="2"/>
  <c r="DT130" i="2"/>
  <c r="DT137" i="2"/>
  <c r="DT25" i="2"/>
  <c r="DT152" i="2"/>
  <c r="DT127" i="2"/>
  <c r="DT59" i="2"/>
  <c r="DT36" i="2"/>
  <c r="DT34" i="2"/>
  <c r="DT174" i="2"/>
  <c r="DT8" i="2"/>
  <c r="DT102" i="2"/>
  <c r="DT169" i="2"/>
  <c r="DT136" i="2"/>
  <c r="DT50" i="2"/>
  <c r="DT96" i="2"/>
  <c r="DT20" i="2"/>
  <c r="DT62" i="2"/>
  <c r="DT200" i="2"/>
  <c r="DT33" i="2"/>
  <c r="DT11" i="2"/>
  <c r="DT65" i="2"/>
  <c r="DT148" i="2"/>
  <c r="DT55" i="2"/>
  <c r="DT132" i="2"/>
  <c r="DT7" i="2"/>
  <c r="DT173" i="2"/>
  <c r="DT21" i="2"/>
  <c r="DT64" i="2"/>
  <c r="DT9" i="2"/>
  <c r="DT108" i="2"/>
  <c r="DT35" i="2"/>
  <c r="DT95" i="2"/>
  <c r="DT185" i="2"/>
  <c r="DT60" i="2"/>
  <c r="DT150" i="2"/>
  <c r="DT29" i="2"/>
  <c r="DT134" i="2"/>
  <c r="DT26" i="2"/>
  <c r="DT24" i="2"/>
  <c r="DT133" i="2"/>
  <c r="DT141" i="2"/>
  <c r="DT6" i="2"/>
  <c r="DT187" i="2"/>
  <c r="DT110" i="2"/>
  <c r="DT66" i="2"/>
  <c r="DT159" i="2"/>
  <c r="DT93" i="2"/>
  <c r="DT56" i="2"/>
  <c r="DT61" i="2"/>
  <c r="DT63" i="2"/>
  <c r="DT3" i="2"/>
  <c r="C11" i="4" s="1"/>
  <c r="E11" i="4" s="1"/>
  <c r="F11" i="4" s="1"/>
  <c r="G11" i="4" s="1"/>
  <c r="L11" i="4" s="1"/>
  <c r="DT196" i="2"/>
  <c r="DT203" i="2"/>
  <c r="DT106" i="2"/>
  <c r="DT42" i="2"/>
  <c r="DT94" i="2"/>
  <c r="DT84" i="2"/>
  <c r="DT48" i="2"/>
  <c r="DT12" i="2"/>
  <c r="DT88" i="2"/>
  <c r="DT139" i="2"/>
  <c r="DT188" i="2"/>
  <c r="DT14" i="2"/>
  <c r="DT184" i="2"/>
  <c r="DT74" i="2"/>
  <c r="DT122" i="2"/>
  <c r="DT99" i="2"/>
  <c r="DT201" i="2"/>
  <c r="DT37" i="2"/>
  <c r="DT97" i="2"/>
  <c r="DT125" i="2"/>
  <c r="DT123" i="2"/>
  <c r="DT121" i="2"/>
  <c r="DT49" i="2"/>
  <c r="DT28" i="2"/>
  <c r="DT68" i="2"/>
  <c r="DT181" i="2"/>
  <c r="DT163" i="2"/>
  <c r="DT172" i="2"/>
  <c r="DT90" i="2"/>
  <c r="DT113" i="2"/>
  <c r="DT89" i="2"/>
  <c r="DT98" i="2"/>
  <c r="DT27" i="2"/>
  <c r="DT40" i="2"/>
  <c r="DT176" i="2"/>
  <c r="DT128" i="2"/>
  <c r="DT189" i="2"/>
  <c r="DT31" i="2"/>
  <c r="DT87" i="2"/>
  <c r="DT156" i="2"/>
  <c r="DT112" i="2"/>
  <c r="DT170" i="2"/>
  <c r="DT142" i="2"/>
  <c r="DT175" i="2"/>
  <c r="DT13" i="2"/>
  <c r="DT70" i="2"/>
  <c r="DT155" i="2"/>
  <c r="DT190" i="2"/>
  <c r="DT193" i="2"/>
  <c r="DT153" i="2"/>
  <c r="DT192" i="2"/>
  <c r="DT69" i="2"/>
  <c r="DT118" i="2"/>
  <c r="DT54" i="2"/>
  <c r="DT143" i="2"/>
  <c r="DT85" i="2"/>
  <c r="DT138" i="2"/>
  <c r="DT4" i="2"/>
  <c r="DT76" i="2"/>
  <c r="DT73" i="2"/>
  <c r="DT194" i="2"/>
  <c r="DT135" i="2"/>
  <c r="DT120" i="2"/>
  <c r="DT199" i="2"/>
  <c r="EO73" i="2"/>
  <c r="EO60" i="2"/>
  <c r="EO86" i="2"/>
  <c r="EO189" i="2"/>
  <c r="EO19" i="2"/>
  <c r="EO152" i="2"/>
  <c r="EO124" i="2"/>
  <c r="EO57" i="2"/>
  <c r="EO110" i="2"/>
  <c r="EO114" i="2"/>
  <c r="EO28" i="2"/>
  <c r="EO23" i="2"/>
  <c r="EO202" i="2"/>
  <c r="EO58" i="2"/>
  <c r="EO109" i="2"/>
  <c r="EO184" i="2"/>
  <c r="EO106" i="2"/>
  <c r="EO68" i="2"/>
  <c r="EO22" i="2"/>
  <c r="EO127" i="2"/>
  <c r="EO48" i="2"/>
  <c r="EO195" i="2"/>
  <c r="EO133" i="2"/>
  <c r="EO99" i="2"/>
  <c r="EO197" i="2"/>
  <c r="EO190" i="2"/>
  <c r="EO139" i="2"/>
  <c r="EO165" i="2"/>
  <c r="EO39" i="2"/>
  <c r="EO33" i="2"/>
  <c r="EO75" i="2"/>
  <c r="EO13" i="2"/>
  <c r="EO159" i="2"/>
  <c r="EO97" i="2"/>
  <c r="EO126" i="2"/>
  <c r="EO91" i="2"/>
  <c r="EO198" i="2"/>
  <c r="EO44" i="2"/>
  <c r="EO67" i="2"/>
  <c r="EO6" i="2"/>
  <c r="EO64" i="2"/>
  <c r="EO193" i="2"/>
  <c r="EO49" i="2"/>
  <c r="EO29" i="2"/>
  <c r="EO138" i="2"/>
  <c r="EO61" i="2"/>
  <c r="EO118" i="2"/>
  <c r="EO178" i="2"/>
  <c r="EO120" i="2"/>
  <c r="EO131" i="2"/>
  <c r="EO15" i="2"/>
  <c r="EO94" i="2"/>
  <c r="EO71" i="2"/>
  <c r="EO112" i="2"/>
  <c r="EO156" i="2"/>
  <c r="EO142" i="2"/>
  <c r="EO81" i="2"/>
  <c r="EO104" i="2"/>
  <c r="EO125" i="2"/>
  <c r="EO191" i="2"/>
  <c r="EO4" i="2"/>
  <c r="EO169" i="2"/>
  <c r="EO154" i="2"/>
  <c r="EO143" i="2"/>
  <c r="EO174" i="2"/>
  <c r="EO107" i="2"/>
  <c r="EO5" i="2"/>
  <c r="EO35" i="2"/>
  <c r="EO7" i="2"/>
  <c r="EO79" i="2"/>
  <c r="EO194" i="2"/>
  <c r="EO11" i="2"/>
  <c r="EO160" i="2"/>
  <c r="EO146" i="2"/>
  <c r="EO34" i="2"/>
  <c r="EO130" i="2"/>
  <c r="EO74" i="2"/>
  <c r="EO92" i="2"/>
  <c r="EO41" i="2"/>
  <c r="EO14" i="2"/>
  <c r="EO102" i="2"/>
  <c r="EO121" i="2"/>
  <c r="EO100" i="2"/>
  <c r="EO155" i="2"/>
  <c r="EO175" i="2"/>
  <c r="EO134" i="2"/>
  <c r="EO176" i="2"/>
  <c r="EO8" i="2"/>
  <c r="EO25" i="2"/>
  <c r="EO95" i="2"/>
  <c r="EO38" i="2"/>
  <c r="EO89" i="2"/>
  <c r="EO196" i="2"/>
  <c r="EO136" i="2"/>
  <c r="EO40" i="2"/>
  <c r="EO185" i="2"/>
  <c r="EO117" i="2"/>
  <c r="EO150" i="2"/>
  <c r="EO148" i="2"/>
  <c r="EO82" i="2"/>
  <c r="EO158" i="2"/>
  <c r="EO24" i="2"/>
  <c r="EO149" i="2"/>
  <c r="EO192" i="2"/>
  <c r="EO47" i="2"/>
  <c r="EO179" i="2"/>
  <c r="EO129" i="2"/>
  <c r="EO177" i="2"/>
  <c r="EO188" i="2"/>
  <c r="EO111" i="2"/>
  <c r="EO84" i="2"/>
  <c r="EO78" i="2"/>
  <c r="EO53" i="2"/>
  <c r="EO113" i="2"/>
  <c r="EO50" i="2"/>
  <c r="EO181" i="2"/>
  <c r="EO187" i="2"/>
  <c r="EO141" i="2"/>
  <c r="EO123" i="2"/>
  <c r="EO199" i="2"/>
  <c r="EO101" i="2"/>
  <c r="EO12" i="2"/>
  <c r="EO164" i="2"/>
  <c r="EO69" i="2"/>
  <c r="EO93" i="2"/>
  <c r="EO80" i="2"/>
  <c r="EO90" i="2"/>
  <c r="EO20" i="2"/>
  <c r="EO170" i="2"/>
  <c r="EO63" i="2"/>
  <c r="EO115" i="2"/>
  <c r="EO182" i="2"/>
  <c r="EO147" i="2"/>
  <c r="EO18" i="2"/>
  <c r="EO105" i="2"/>
  <c r="EO151" i="2"/>
  <c r="EO168" i="2"/>
  <c r="EO43" i="2"/>
  <c r="EO88" i="2"/>
  <c r="EO31" i="2"/>
  <c r="EO17" i="2"/>
  <c r="EO200" i="2"/>
  <c r="EO56" i="2"/>
  <c r="EO103" i="2"/>
  <c r="EO37" i="2"/>
  <c r="EO76" i="2"/>
  <c r="EO85" i="2"/>
  <c r="EO62" i="2"/>
  <c r="EO108" i="2"/>
  <c r="EO87" i="2"/>
  <c r="EO32" i="2"/>
  <c r="EO70" i="2"/>
  <c r="EO186" i="2"/>
  <c r="EO45" i="2"/>
  <c r="EO172" i="2"/>
  <c r="EO201" i="2"/>
  <c r="EO16" i="2"/>
  <c r="EO77" i="2"/>
  <c r="EO42" i="2"/>
  <c r="EO203" i="2"/>
  <c r="EO145" i="2"/>
  <c r="EO162" i="2"/>
  <c r="EO51" i="2"/>
  <c r="EO183" i="2"/>
  <c r="EO59" i="2"/>
  <c r="EO36" i="2"/>
  <c r="EO65" i="2"/>
  <c r="EO153" i="2"/>
  <c r="EO21" i="2"/>
  <c r="EO96" i="2"/>
  <c r="EO52" i="2"/>
  <c r="EO9" i="2"/>
  <c r="EO98" i="2"/>
  <c r="EO167" i="2"/>
  <c r="EO171" i="2"/>
  <c r="EO66" i="2"/>
  <c r="EO26" i="2"/>
  <c r="EO157" i="2"/>
  <c r="EO3" i="2"/>
  <c r="C12" i="4" s="1"/>
  <c r="E12" i="4" s="1"/>
  <c r="F12" i="4" s="1"/>
  <c r="G12" i="4" s="1"/>
  <c r="L12" i="4" s="1"/>
  <c r="EO27" i="2"/>
  <c r="EO116" i="2"/>
  <c r="EO166" i="2"/>
  <c r="EO180" i="2"/>
  <c r="EO30" i="2"/>
  <c r="EO10" i="2"/>
  <c r="EO54" i="2"/>
  <c r="EO119" i="2"/>
  <c r="EO137" i="2"/>
  <c r="EO161" i="2"/>
  <c r="EO46" i="2"/>
  <c r="EO128" i="2"/>
  <c r="EO144" i="2"/>
  <c r="EO83" i="2"/>
  <c r="EO163" i="2"/>
  <c r="EO122" i="2"/>
  <c r="EO140" i="2"/>
  <c r="EO173" i="2"/>
  <c r="EO135" i="2"/>
  <c r="EO132" i="2"/>
  <c r="EO55" i="2"/>
  <c r="EO72" i="2"/>
  <c r="FJ171" i="2"/>
  <c r="FJ156" i="2"/>
  <c r="FJ31" i="2"/>
  <c r="FJ77" i="2"/>
  <c r="FJ133" i="2"/>
  <c r="FJ154" i="2"/>
  <c r="FJ141" i="2"/>
  <c r="FJ80" i="2"/>
  <c r="FJ192" i="2"/>
  <c r="FJ160" i="2"/>
  <c r="FJ85" i="2"/>
  <c r="FJ107" i="2"/>
  <c r="FJ19" i="2"/>
  <c r="FJ110" i="2"/>
  <c r="FJ28" i="2"/>
  <c r="FJ79" i="2"/>
  <c r="FJ58" i="2"/>
  <c r="FJ143" i="2"/>
  <c r="FJ142" i="2"/>
  <c r="FJ83" i="2"/>
  <c r="FJ103" i="2"/>
  <c r="FJ6" i="2"/>
  <c r="FJ121" i="2"/>
  <c r="FJ22" i="2"/>
  <c r="FJ198" i="2"/>
  <c r="FJ43" i="2"/>
  <c r="FJ36" i="2"/>
  <c r="FJ15" i="2"/>
  <c r="FJ50" i="2"/>
  <c r="FJ106" i="2"/>
  <c r="FJ130" i="2"/>
  <c r="FJ74" i="2"/>
  <c r="FJ166" i="2"/>
  <c r="FJ155" i="2"/>
  <c r="FJ177" i="2"/>
  <c r="FJ172" i="2"/>
  <c r="FJ47" i="2"/>
  <c r="FJ38" i="2"/>
  <c r="FJ167" i="2"/>
  <c r="FJ132" i="2"/>
  <c r="FJ56" i="2"/>
  <c r="FJ20" i="2"/>
  <c r="FJ131" i="2"/>
  <c r="FJ90" i="2"/>
  <c r="FJ93" i="2"/>
  <c r="FJ111" i="2"/>
  <c r="FJ116" i="2"/>
  <c r="FJ153" i="2"/>
  <c r="FJ173" i="2"/>
  <c r="FJ200" i="2"/>
  <c r="FJ129" i="2"/>
  <c r="FJ145" i="2"/>
  <c r="FJ164" i="2"/>
  <c r="FJ29" i="2"/>
  <c r="FJ191" i="2"/>
  <c r="FJ3" i="2"/>
  <c r="C13" i="4" s="1"/>
  <c r="E13" i="4" s="1"/>
  <c r="F13" i="4" s="1"/>
  <c r="G13" i="4" s="1"/>
  <c r="L13" i="4" s="1"/>
  <c r="FJ135" i="2"/>
  <c r="FJ98" i="2"/>
  <c r="FJ180" i="2"/>
  <c r="FJ196" i="2"/>
  <c r="FJ134" i="2"/>
  <c r="FJ178" i="2"/>
  <c r="FJ23" i="2"/>
  <c r="FJ75" i="2"/>
  <c r="FJ100" i="2"/>
  <c r="FJ119" i="2"/>
  <c r="FJ21" i="2"/>
  <c r="FJ176" i="2"/>
  <c r="FJ40" i="2"/>
  <c r="FJ62" i="2"/>
  <c r="FJ12" i="2"/>
  <c r="FJ17" i="2"/>
  <c r="FJ113" i="2"/>
  <c r="FJ42" i="2"/>
  <c r="FJ148" i="2"/>
  <c r="FJ92" i="2"/>
  <c r="FJ97" i="2"/>
  <c r="FJ149" i="2"/>
  <c r="FJ101" i="2"/>
  <c r="FJ72" i="2"/>
  <c r="FJ108" i="2"/>
  <c r="FJ65" i="2"/>
  <c r="FJ115" i="2"/>
  <c r="FJ105" i="2"/>
  <c r="FJ203" i="2"/>
  <c r="FJ202" i="2"/>
  <c r="FJ181" i="2"/>
  <c r="FJ120" i="2"/>
  <c r="FJ199" i="2"/>
  <c r="FJ114" i="2"/>
  <c r="FJ124" i="2"/>
  <c r="FJ84" i="2"/>
  <c r="FJ137" i="2"/>
  <c r="FJ140" i="2"/>
  <c r="FJ139" i="2"/>
  <c r="FJ190" i="2"/>
  <c r="FJ18" i="2"/>
  <c r="FJ82" i="2"/>
  <c r="FJ187" i="2"/>
  <c r="FJ14" i="2"/>
  <c r="FJ109" i="2"/>
  <c r="FJ194" i="2"/>
  <c r="FJ52" i="2"/>
  <c r="FJ126" i="2"/>
  <c r="FJ24" i="2"/>
  <c r="FJ161" i="2"/>
  <c r="FJ183" i="2"/>
  <c r="FJ53" i="2"/>
  <c r="FJ193" i="2"/>
  <c r="FJ151" i="2"/>
  <c r="FJ125" i="2"/>
  <c r="FJ59" i="2"/>
  <c r="FJ184" i="2"/>
  <c r="FJ95" i="2"/>
  <c r="FJ195" i="2"/>
  <c r="FJ123" i="2"/>
  <c r="FJ76" i="2"/>
  <c r="FJ37" i="2"/>
  <c r="FJ61" i="2"/>
  <c r="FJ64" i="2"/>
  <c r="FJ169" i="2"/>
  <c r="FJ127" i="2"/>
  <c r="FJ147" i="2"/>
  <c r="FJ146" i="2"/>
  <c r="FJ158" i="2"/>
  <c r="FJ188" i="2"/>
  <c r="FJ8" i="2"/>
  <c r="FJ69" i="2"/>
  <c r="FJ30" i="2"/>
  <c r="FJ136" i="2"/>
  <c r="FJ162" i="2"/>
  <c r="FJ175" i="2"/>
  <c r="FJ11" i="2"/>
  <c r="FJ189" i="2"/>
  <c r="FJ57" i="2"/>
  <c r="FJ70" i="2"/>
  <c r="FJ163" i="2"/>
  <c r="FJ86" i="2"/>
  <c r="FJ186" i="2"/>
  <c r="FJ91" i="2"/>
  <c r="FJ122" i="2"/>
  <c r="FJ27" i="2"/>
  <c r="FJ168" i="2"/>
  <c r="FJ104" i="2"/>
  <c r="FJ68" i="2"/>
  <c r="FJ118" i="2"/>
  <c r="FJ46" i="2"/>
  <c r="FJ7" i="2"/>
  <c r="FJ5" i="2"/>
  <c r="FJ41" i="2"/>
  <c r="FJ10" i="2"/>
  <c r="FJ99" i="2"/>
  <c r="FJ55" i="2"/>
  <c r="FJ128" i="2"/>
  <c r="FJ45" i="2"/>
  <c r="FJ182" i="2"/>
  <c r="FJ201" i="2"/>
  <c r="FJ39" i="2"/>
  <c r="FJ25" i="2"/>
  <c r="FJ157" i="2"/>
  <c r="FJ81" i="2"/>
  <c r="FJ33" i="2"/>
  <c r="FJ117" i="2"/>
  <c r="FJ34" i="2"/>
  <c r="FJ89" i="2"/>
  <c r="FJ73" i="2"/>
  <c r="FJ102" i="2"/>
  <c r="FJ150" i="2"/>
  <c r="FJ51" i="2"/>
  <c r="FJ94" i="2"/>
  <c r="FJ13" i="2"/>
  <c r="FJ16" i="2"/>
  <c r="FJ9" i="2"/>
  <c r="FJ152" i="2"/>
  <c r="FJ60" i="2"/>
  <c r="FJ144" i="2"/>
  <c r="FJ87" i="2"/>
  <c r="FJ49" i="2"/>
  <c r="FJ44" i="2"/>
  <c r="FJ179" i="2"/>
  <c r="FJ66" i="2"/>
  <c r="FJ48" i="2"/>
  <c r="FJ78" i="2"/>
  <c r="FJ165" i="2"/>
  <c r="FJ67" i="2"/>
  <c r="FJ170" i="2"/>
  <c r="FJ185" i="2"/>
  <c r="FJ174" i="2"/>
  <c r="FJ71" i="2"/>
  <c r="FJ63" i="2"/>
  <c r="FJ54" i="2"/>
  <c r="FJ159" i="2"/>
  <c r="FJ88" i="2"/>
  <c r="FJ138" i="2"/>
  <c r="FJ32" i="2"/>
  <c r="FJ197" i="2"/>
  <c r="FJ35" i="2"/>
  <c r="FJ4" i="2"/>
  <c r="FJ112" i="2"/>
  <c r="FJ96" i="2"/>
  <c r="FJ26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<sst xmlns="http://schemas.openxmlformats.org/spreadsheetml/2006/main" count="1189" uniqueCount="330">
  <si>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</si>
  <si>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</si>
  <si>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</si>
  <si>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</si>
  <si>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</si>
  <si>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</si>
  <si>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</si>
  <si>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</si>
  <si>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</si>
  <si>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</si>
  <si>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</si>
  <si>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</si>
  <si>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</si>
  <si>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</si>
  <si>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</si>
  <si>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</si>
  <si>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</si>
  <si>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</si>
  <si>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</si>
  <si>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</si>
  <si>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</si>
  <si>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</si>
  <si>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</si>
  <si>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</si>
  <si>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</si>
  <si>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</si>
  <si>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</si>
  <si>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</si>
  <si>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</si>
  <si>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</si>
  <si>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</si>
  <si>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</si>
  <si>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</si>
  <si>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</si>
  <si>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</si>
  <si>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</si>
  <si>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</si>
  <si>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</si>
  <si>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</si>
  <si>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</si>
  <si>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</si>
  <si>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</si>
  <si>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</si>
  <si>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</si>
  <si>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</si>
  <si>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</si>
  <si>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</si>
  <si>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</si>
  <si>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</si>
  <si>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</si>
  <si>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</si>
  <si>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</si>
  <si>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</si>
  <si>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</si>
  <si>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</si>
  <si>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</si>
  <si>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</si>
  <si>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</si>
  <si>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</si>
  <si>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</si>
  <si>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</si>
  <si>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</si>
  <si>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</si>
  <si>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</si>
  <si>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</si>
  <si>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</si>
  <si>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</si>
  <si>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</si>
  <si>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</si>
  <si>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</si>
  <si>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</si>
  <si>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</si>
  <si>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</si>
  <si>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</si>
  <si>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</si>
  <si>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</si>
  <si>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</si>
  <si>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</si>
  <si>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</si>
  <si>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</si>
  <si>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</si>
  <si>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</si>
  <si>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</si>
  <si>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</si>
  <si>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</si>
  <si>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</si>
  <si>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</si>
  <si>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</si>
  <si>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</si>
  <si>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</si>
  <si>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</si>
  <si>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</si>
  <si>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</si>
  <si>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</si>
  <si>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</si>
  <si>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</si>
  <si>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</si>
  <si>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</si>
  <si>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</si>
  <si>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</si>
  <si>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</si>
  <si>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</si>
  <si>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</si>
  <si>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</si>
  <si>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</si>
  <si>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</si>
  <si>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</si>
  <si>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</si>
  <si>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</si>
  <si>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</si>
  <si>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</si>
  <si>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</si>
  <si>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</si>
  <si>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</si>
  <si>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</si>
  <si>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</si>
  <si>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</si>
  <si>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</si>
  <si>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</si>
  <si>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</si>
  <si>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</si>
  <si>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</si>
  <si>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</si>
  <si>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</si>
  <si>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</si>
  <si>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</si>
  <si>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</si>
  <si>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</si>
  <si>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</si>
  <si>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</si>
  <si>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</si>
  <si>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</si>
  <si>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</si>
  <si>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</si>
  <si>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</si>
  <si>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</si>
  <si>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</si>
  <si>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</si>
  <si>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</si>
  <si>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</si>
  <si>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</si>
  <si>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</si>
  <si>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</si>
  <si>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</si>
  <si>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</si>
  <si>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</si>
  <si>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</si>
  <si>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</si>
  <si>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</si>
  <si>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</si>
  <si>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</si>
  <si>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</si>
  <si>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</si>
  <si>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</si>
  <si>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</si>
  <si>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</si>
  <si>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</si>
  <si>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</si>
  <si>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</si>
  <si>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</si>
  <si>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</si>
  <si>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</si>
  <si>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</si>
  <si>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</si>
  <si>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</si>
  <si>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</si>
  <si>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</si>
  <si>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</si>
  <si>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</si>
  <si>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</si>
  <si>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</si>
  <si>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</si>
  <si>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</si>
  <si>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</si>
  <si>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</si>
  <si>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</si>
  <si>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</si>
  <si>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</si>
  <si>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</si>
  <si>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</si>
  <si>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</si>
  <si>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</si>
  <si>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</si>
  <si>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</si>
  <si>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</si>
  <si>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</si>
  <si>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</si>
  <si>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</si>
  <si>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</si>
  <si>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</si>
  <si>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</si>
  <si>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</si>
  <si>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</si>
  <si>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</si>
  <si>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</si>
  <si>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</si>
  <si>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</si>
  <si>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</si>
  <si>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</si>
  <si>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</si>
  <si>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</si>
  <si>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</si>
  <si>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</si>
  <si>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</si>
  <si>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</si>
  <si>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</si>
  <si>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</si>
  <si>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</si>
  <si>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</si>
  <si>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</si>
  <si>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</si>
  <si>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</si>
  <si>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</si>
  <si>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</si>
  <si>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</si>
  <si>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</si>
  <si>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</si>
  <si>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</si>
  <si>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</si>
  <si>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</si>
  <si>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</si>
  <si>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</si>
  <si>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</si>
  <si>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</si>
  <si>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</si>
  <si>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</si>
  <si>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</si>
  <si>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</si>
  <si>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</si>
  <si>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</si>
  <si>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</si>
  <si>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</si>
  <si>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</si>
  <si>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</si>
  <si>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</si>
  <si>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</si>
  <si>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</si>
  <si>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</si>
  <si>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</si>
  <si>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</si>
  <si>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</si>
  <si>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</si>
  <si>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</si>
  <si>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</si>
  <si>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</si>
  <si>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</si>
  <si>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</si>
  <si>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</si>
  <si>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</si>
  <si>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</si>
  <si>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</si>
  <si>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</si>
  <si>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</si>
  <si>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</si>
  <si>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</si>
  <si>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</si>
  <si>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</si>
  <si>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</si>
  <si>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</si>
  <si>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</si>
  <si>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</si>
  <si>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</si>
  <si>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</si>
  <si>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</si>
  <si>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</si>
  <si>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</si>
  <si>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</si>
  <si>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</si>
  <si>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</si>
  <si>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</si>
  <si>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</si>
  <si>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</si>
  <si>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</si>
  <si>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</si>
  <si>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</si>
  <si>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</si>
  <si>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</si>
  <si>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</si>
  <si>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</si>
  <si>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</si>
  <si>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</si>
  <si>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</si>
  <si>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</si>
  <si>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</si>
  <si>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</si>
  <si>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</si>
  <si>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</si>
  <si>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</si>
  <si>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</si>
  <si>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</si>
  <si>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</si>
  <si>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</si>
  <si>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</si>
  <si>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</si>
  <si>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</si>
  <si>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</si>
  <si>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</si>
  <si>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</si>
  <si>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</si>
  <si>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</si>
  <si>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</si>
  <si>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</si>
  <si>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</si>
  <si>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</si>
  <si>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</si>
  <si>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</si>
  <si>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</si>
  <si>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</si>
  <si>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</si>
  <si>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</si>
  <si>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</si>
  <si>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</si>
  <si>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</si>
  <si>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</si>
  <si>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</si>
  <si>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</si>
  <si>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</si>
  <si>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</si>
  <si>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</si>
  <si>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</si>
  <si>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</si>
  <si>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</si>
  <si>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</si>
  <si>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</si>
  <si>
    <t>ONF F2 [2/3]</t>
  </si>
  <si>
    <t>YC6 [2/3]</t>
  </si>
  <si>
    <t>YC6 [4/5]</t>
  </si>
  <si>
    <t>3a [3/5]</t>
  </si>
  <si>
    <t>ONF F3 [2/3]</t>
  </si>
  <si>
    <t>YC4 [3/3]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</si>
</sst>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2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" fontId="0" fillId="0" borderId="0" xfId="0" applyNumberFormat="1" applyProtection="1">
      <protection locked="0" hidden="1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3.0420346989866704</c:v>
                </c:pt>
                <c:pt idx="2">
                  <c:v>3.8157728974545706</c:v>
                </c:pt>
                <c:pt idx="3">
                  <c:v>4.7870700055510769</c:v>
                </c:pt>
                <c:pt idx="4">
                  <c:v>6.0065514344902446</c:v>
                </c:pt>
                <c:pt idx="5">
                  <c:v>7.5378593378781131</c:v>
                </c:pt>
                <c:pt idx="6">
                  <c:v>9.4610098992627645</c:v>
                </c:pt>
                <c:pt idx="7">
                  <c:v>11.876619016734798</c:v>
                </c:pt>
                <c:pt idx="8">
                  <c:v>14.911221593210763</c:v>
                </c:pt>
                <c:pt idx="9">
                  <c:v>18.723968185473154</c:v>
                </c:pt>
                <c:pt idx="10">
                  <c:v>23.515056561317763</c:v>
                </c:pt>
                <c:pt idx="11">
                  <c:v>29.536348743362321</c:v>
                </c:pt>
                <c:pt idx="12">
                  <c:v>37.104741402260892</c:v>
                </c:pt>
                <c:pt idx="13">
                  <c:v>46.619005336897253</c:v>
                </c:pt>
                <c:pt idx="14">
                  <c:v>58.580996237948476</c:v>
                </c:pt>
                <c:pt idx="15">
                  <c:v>73.622374059447182</c:v>
                </c:pt>
                <c:pt idx="16">
                  <c:v>86.027026900724209</c:v>
                </c:pt>
                <c:pt idx="17">
                  <c:v>98.386606823813551</c:v>
                </c:pt>
                <c:pt idx="18">
                  <c:v>110.70758759686305</c:v>
                </c:pt>
                <c:pt idx="19">
                  <c:v>122.99487803223985</c:v>
                </c:pt>
                <c:pt idx="20">
                  <c:v>135.25232276388536</c:v>
                </c:pt>
                <c:pt idx="21">
                  <c:v>148.01421375954016</c:v>
                </c:pt>
                <c:pt idx="22">
                  <c:v>160.74983504965459</c:v>
                </c:pt>
                <c:pt idx="23">
                  <c:v>173.46156278083515</c:v>
                </c:pt>
                <c:pt idx="24">
                  <c:v>186.1513958594079</c:v>
                </c:pt>
                <c:pt idx="25">
                  <c:v>198.82103804994404</c:v>
                </c:pt>
                <c:pt idx="26">
                  <c:v>156.24214880368183</c:v>
                </c:pt>
                <c:pt idx="27">
                  <c:v>169.22684490502496</c:v>
                </c:pt>
                <c:pt idx="28">
                  <c:v>182.18806689822361</c:v>
                </c:pt>
                <c:pt idx="29">
                  <c:v>195.12772108945578</c:v>
                </c:pt>
                <c:pt idx="30">
                  <c:v>208.04744001071947</c:v>
                </c:pt>
                <c:pt idx="31">
                  <c:v>220.68552368043743</c:v>
                </c:pt>
                <c:pt idx="32">
                  <c:v>233.30699569911027</c:v>
                </c:pt>
                <c:pt idx="33">
                  <c:v>245.9128817487364</c:v>
                </c:pt>
                <c:pt idx="34">
                  <c:v>258.50409369643472</c:v>
                </c:pt>
                <c:pt idx="35">
                  <c:v>271.0814472717563</c:v>
                </c:pt>
                <c:pt idx="36">
                  <c:v>229.1016182515626</c:v>
                </c:pt>
                <c:pt idx="37">
                  <c:v>240.92485492099104</c:v>
                </c:pt>
                <c:pt idx="38">
                  <c:v>252.73488898992335</c:v>
                </c:pt>
                <c:pt idx="39">
                  <c:v>264.53242465514222</c:v>
                </c:pt>
                <c:pt idx="40">
                  <c:v>276.31809813367369</c:v>
                </c:pt>
                <c:pt idx="41">
                  <c:v>287.83095256623977</c:v>
                </c:pt>
                <c:pt idx="42">
                  <c:v>299.33351098507438</c:v>
                </c:pt>
                <c:pt idx="43">
                  <c:v>310.8262249693355</c:v>
                </c:pt>
                <c:pt idx="44">
                  <c:v>322.30950996229876</c:v>
                </c:pt>
                <c:pt idx="45">
                  <c:v>333.78374937501832</c:v>
                </c:pt>
                <c:pt idx="46">
                  <c:v>287.04631762262659</c:v>
                </c:pt>
                <c:pt idx="47">
                  <c:v>297.76556965124479</c:v>
                </c:pt>
                <c:pt idx="48">
                  <c:v>308.47622271912411</c:v>
                </c:pt>
                <c:pt idx="49">
                  <c:v>319.17861763286845</c:v>
                </c:pt>
                <c:pt idx="50">
                  <c:v>329.87307046604047</c:v>
                </c:pt>
                <c:pt idx="51">
                  <c:v>339.7781670611667</c:v>
                </c:pt>
                <c:pt idx="52">
                  <c:v>349.67691259476118</c:v>
                </c:pt>
                <c:pt idx="53">
                  <c:v>359.56951229543256</c:v>
                </c:pt>
                <c:pt idx="54">
                  <c:v>369.45615917184494</c:v>
                </c:pt>
                <c:pt idx="55">
                  <c:v>379.33703505493219</c:v>
                </c:pt>
                <c:pt idx="56">
                  <c:v>331.69818048501043</c:v>
                </c:pt>
                <c:pt idx="57">
                  <c:v>341.34154369544399</c:v>
                </c:pt>
                <c:pt idx="58">
                  <c:v>350.97891730211518</c:v>
                </c:pt>
                <c:pt idx="59">
                  <c:v>360.61048905039712</c:v>
                </c:pt>
                <c:pt idx="60">
                  <c:v>370.23643583282006</c:v>
                </c:pt>
                <c:pt idx="61">
                  <c:v>379.3370350549323</c:v>
                </c:pt>
                <c:pt idx="62">
                  <c:v>388.4328841840873</c:v>
                </c:pt>
                <c:pt idx="63">
                  <c:v>397.52411019447635</c:v>
                </c:pt>
                <c:pt idx="64">
                  <c:v>406.61083377583185</c:v>
                </c:pt>
                <c:pt idx="65">
                  <c:v>415.69316978100875</c:v>
                </c:pt>
                <c:pt idx="66">
                  <c:v>367.37524535104586</c:v>
                </c:pt>
                <c:pt idx="67">
                  <c:v>376.21737131771482</c:v>
                </c:pt>
                <c:pt idx="68">
                  <c:v>385.05497224896385</c:v>
                </c:pt>
                <c:pt idx="69">
                  <c:v>393.88816670507435</c:v>
                </c:pt>
                <c:pt idx="70">
                  <c:v>402.7170674919883</c:v>
                </c:pt>
                <c:pt idx="71">
                  <c:v>410.76329650784623</c:v>
                </c:pt>
                <c:pt idx="72">
                  <c:v>418.80612334095326</c:v>
                </c:pt>
                <c:pt idx="73">
                  <c:v>426.84562257899665</c:v>
                </c:pt>
                <c:pt idx="74">
                  <c:v>434.88186576924096</c:v>
                </c:pt>
                <c:pt idx="75">
                  <c:v>442.91492159758701</c:v>
                </c:pt>
                <c:pt idx="76">
                  <c:v>396.22564203021716</c:v>
                </c:pt>
                <c:pt idx="77">
                  <c:v>404.01507966776506</c:v>
                </c:pt>
                <c:pt idx="78">
                  <c:v>411.80127018050945</c:v>
                </c:pt>
                <c:pt idx="79">
                  <c:v>419.58428366133921</c:v>
                </c:pt>
                <c:pt idx="80">
                  <c:v>427.3641873890769</c:v>
                </c:pt>
                <c:pt idx="81">
                  <c:v>434.88186576924096</c:v>
                </c:pt>
                <c:pt idx="82">
                  <c:v>442.39675481769376</c:v>
                </c:pt>
                <c:pt idx="83">
                  <c:v>449.90890862564248</c:v>
                </c:pt>
                <c:pt idx="84">
                  <c:v>457.41837932963108</c:v>
                </c:pt>
                <c:pt idx="85">
                  <c:v>464.92521721380871</c:v>
                </c:pt>
                <c:pt idx="86">
                  <c:v>420.36241288637984</c:v>
                </c:pt>
                <c:pt idx="87">
                  <c:v>427.62346471808149</c:v>
                </c:pt>
                <c:pt idx="88">
                  <c:v>434.88186576924096</c:v>
                </c:pt>
                <c:pt idx="89">
                  <c:v>442.13766655057469</c:v>
                </c:pt>
                <c:pt idx="90">
                  <c:v>449.39091577872478</c:v>
                </c:pt>
                <c:pt idx="91">
                  <c:v>456.12383221540227</c:v>
                </c:pt>
                <c:pt idx="92">
                  <c:v>462.85462553575684</c:v>
                </c:pt>
                <c:pt idx="93">
                  <c:v>469.58333098744288</c:v>
                </c:pt>
                <c:pt idx="94">
                  <c:v>476.30998272499346</c:v>
                </c:pt>
                <c:pt idx="95">
                  <c:v>483.03461385901966</c:v>
                </c:pt>
                <c:pt idx="96">
                  <c:v>441.61948025110092</c:v>
                </c:pt>
                <c:pt idx="97">
                  <c:v>448.095877722669</c:v>
                </c:pt>
                <c:pt idx="98">
                  <c:v>454.57027201710929</c:v>
                </c:pt>
                <c:pt idx="99">
                  <c:v>461.04269570891194</c:v>
                </c:pt>
                <c:pt idx="100">
                  <c:v>467.51318038276719</c:v>
                </c:pt>
                <c:pt idx="101">
                  <c:v>473.72304989047893</c:v>
                </c:pt>
                <c:pt idx="102">
                  <c:v>479.93118696287434</c:v>
                </c:pt>
                <c:pt idx="103">
                  <c:v>486.13761718470818</c:v>
                </c:pt>
                <c:pt idx="104">
                  <c:v>492.34236543378728</c:v>
                </c:pt>
                <c:pt idx="105">
                  <c:v>498.54545590936368</c:v>
                </c:pt>
                <c:pt idx="106">
                  <c:v>504.7469121590421</c:v>
                </c:pt>
                <c:pt idx="107">
                  <c:v>510.94675710429465</c:v>
                </c:pt>
                <c:pt idx="108">
                  <c:v>517.14501306467344</c:v>
                </c:pt>
                <c:pt idx="109">
                  <c:v>523.34170178080001</c:v>
                </c:pt>
                <c:pt idx="110">
                  <c:v>529.5368444362108</c:v>
                </c:pt>
                <c:pt idx="111">
                  <c:v>467.90134847617452</c:v>
                </c:pt>
                <c:pt idx="112">
                  <c:v>473.46434009613796</c:v>
                </c:pt>
                <c:pt idx="113">
                  <c:v>479.02594054825886</c:v>
                </c:pt>
                <c:pt idx="114">
                  <c:v>484.58616827417518</c:v>
                </c:pt>
                <c:pt idx="115">
                  <c:v>490.14504125750909</c:v>
                </c:pt>
                <c:pt idx="116">
                  <c:v>495.70257704042325</c:v>
                </c:pt>
                <c:pt idx="117">
                  <c:v>501.2587927393958</c:v>
                </c:pt>
                <c:pt idx="118">
                  <c:v>506.81370506025837</c:v>
                </c:pt>
                <c:pt idx="119">
                  <c:v>512.36733031254118</c:v>
                </c:pt>
                <c:pt idx="120">
                  <c:v>517.91968442316272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8096"/>
        <c:axId val="-1797203744"/>
      </c:scatterChart>
      <c:valAx>
        <c:axId val="-17972080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3744"/>
        <c:crosses val="autoZero"/>
        <c:crossBetween val="midCat"/>
      </c:valAx>
      <c:valAx>
        <c:axId val="-179720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2.0360484678650539</c:v>
                </c:pt>
                <c:pt idx="2">
                  <c:v>2.6732564892559605</c:v>
                </c:pt>
                <c:pt idx="3">
                  <c:v>3.5107063373439913</c:v>
                </c:pt>
                <c:pt idx="4">
                  <c:v>4.6115665173429541</c:v>
                </c:pt>
                <c:pt idx="5">
                  <c:v>6.0590043820974993</c:v>
                </c:pt>
                <c:pt idx="6">
                  <c:v>7.962538733207654</c:v>
                </c:pt>
                <c:pt idx="7">
                  <c:v>10.466416484886262</c:v>
                </c:pt>
                <c:pt idx="8">
                  <c:v>13.760660097642491</c:v>
                </c:pt>
                <c:pt idx="9">
                  <c:v>18.095639642152722</c:v>
                </c:pt>
                <c:pt idx="10">
                  <c:v>23.80129701446997</c:v>
                </c:pt>
                <c:pt idx="11">
                  <c:v>31.312511388641202</c:v>
                </c:pt>
                <c:pt idx="12">
                  <c:v>41.202572754834129</c:v>
                </c:pt>
                <c:pt idx="13">
                  <c:v>54.227361766041078</c:v>
                </c:pt>
                <c:pt idx="14">
                  <c:v>71.383668589285392</c:v>
                </c:pt>
                <c:pt idx="15">
                  <c:v>93.986186481305097</c:v>
                </c:pt>
                <c:pt idx="16">
                  <c:v>123.76917396624582</c:v>
                </c:pt>
                <c:pt idx="17">
                  <c:v>163.02070732605469</c:v>
                </c:pt>
                <c:pt idx="18">
                  <c:v>132.98183441071282</c:v>
                </c:pt>
                <c:pt idx="19">
                  <c:v>156.02067025769352</c:v>
                </c:pt>
                <c:pt idx="20">
                  <c:v>178.97858984538223</c:v>
                </c:pt>
                <c:pt idx="21">
                  <c:v>201.8674445177727</c:v>
                </c:pt>
                <c:pt idx="22">
                  <c:v>224.6961704893466</c:v>
                </c:pt>
                <c:pt idx="23">
                  <c:v>247.47173636577645</c:v>
                </c:pt>
                <c:pt idx="24">
                  <c:v>197.00250389344876</c:v>
                </c:pt>
                <c:pt idx="25">
                  <c:v>221.03853914852459</c:v>
                </c:pt>
                <c:pt idx="26">
                  <c:v>245.01456261029759</c:v>
                </c:pt>
                <c:pt idx="27">
                  <c:v>268.937271707604</c:v>
                </c:pt>
                <c:pt idx="28">
                  <c:v>292.81207401219939</c:v>
                </c:pt>
                <c:pt idx="29">
                  <c:v>316.6434228832116</c:v>
                </c:pt>
                <c:pt idx="30">
                  <c:v>269.35300846866886</c:v>
                </c:pt>
                <c:pt idx="31">
                  <c:v>292.10419610311448</c:v>
                </c:pt>
                <c:pt idx="32">
                  <c:v>314.81582036526123</c:v>
                </c:pt>
                <c:pt idx="33">
                  <c:v>337.49113521169841</c:v>
                </c:pt>
                <c:pt idx="34">
                  <c:v>360.13292171154058</c:v>
                </c:pt>
                <c:pt idx="35">
                  <c:v>382.7435828005319</c:v>
                </c:pt>
                <c:pt idx="36">
                  <c:v>405.32521445817457</c:v>
                </c:pt>
                <c:pt idx="37">
                  <c:v>329.4126064318221</c:v>
                </c:pt>
                <c:pt idx="38">
                  <c:v>350.53333414543209</c:v>
                </c:pt>
                <c:pt idx="39">
                  <c:v>371.62616153000363</c:v>
                </c:pt>
                <c:pt idx="40">
                  <c:v>392.69289393638411</c:v>
                </c:pt>
                <c:pt idx="41">
                  <c:v>413.73512729115561</c:v>
                </c:pt>
                <c:pt idx="42">
                  <c:v>434.75428202454617</c:v>
                </c:pt>
                <c:pt idx="43">
                  <c:v>455.75163009422175</c:v>
                </c:pt>
                <c:pt idx="44">
                  <c:v>476.72831676952774</c:v>
                </c:pt>
                <c:pt idx="45">
                  <c:v>396.35779730493226</c:v>
                </c:pt>
                <c:pt idx="46">
                  <c:v>414.98937924648521</c:v>
                </c:pt>
                <c:pt idx="47">
                  <c:v>433.6029274137598</c:v>
                </c:pt>
                <c:pt idx="48">
                  <c:v>452.19932449243839</c:v>
                </c:pt>
                <c:pt idx="49">
                  <c:v>470.77937468285745</c:v>
                </c:pt>
                <c:pt idx="50">
                  <c:v>489.34381356425803</c:v>
                </c:pt>
                <c:pt idx="51">
                  <c:v>507.89331638456366</c:v>
                </c:pt>
                <c:pt idx="52">
                  <c:v>526.42850507644698</c:v>
                </c:pt>
                <c:pt idx="53">
                  <c:v>447.55932636655098</c:v>
                </c:pt>
                <c:pt idx="54">
                  <c:v>464.23574904580914</c:v>
                </c:pt>
                <c:pt idx="55">
                  <c:v>480.89940004934442</c:v>
                </c:pt>
                <c:pt idx="56">
                  <c:v>497.55078403848285</c:v>
                </c:pt>
                <c:pt idx="57">
                  <c:v>514.19036915679942</c:v>
                </c:pt>
                <c:pt idx="58">
                  <c:v>530.81859079314563</c:v>
                </c:pt>
                <c:pt idx="59">
                  <c:v>547.43585484879611</c:v>
                </c:pt>
                <c:pt idx="60">
                  <c:v>564.04254058742856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7552"/>
        <c:axId val="-1797207008"/>
      </c:scatterChart>
      <c:valAx>
        <c:axId val="-17972075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7008"/>
        <c:crosses val="autoZero"/>
        <c:crossBetween val="midCat"/>
      </c:valAx>
      <c:valAx>
        <c:axId val="-179720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7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1.9187539791618089</c:v>
                </c:pt>
                <c:pt idx="2">
                  <c:v>2.3739048046992908</c:v>
                </c:pt>
                <c:pt idx="3">
                  <c:v>2.9374441074345867</c:v>
                </c:pt>
                <c:pt idx="4">
                  <c:v>3.6352780855090621</c:v>
                </c:pt>
                <c:pt idx="5">
                  <c:v>4.4995261026160422</c:v>
                </c:pt>
                <c:pt idx="6">
                  <c:v>5.5700155600904404</c:v>
                </c:pt>
                <c:pt idx="7">
                  <c:v>6.8961374885838422</c:v>
                </c:pt>
                <c:pt idx="8">
                  <c:v>8.5391501371991527</c:v>
                </c:pt>
                <c:pt idx="9">
                  <c:v>10.575039007163371</c:v>
                </c:pt>
                <c:pt idx="10">
                  <c:v>13.098068092351689</c:v>
                </c:pt>
                <c:pt idx="11">
                  <c:v>16.225189803711778</c:v>
                </c:pt>
                <c:pt idx="12">
                  <c:v>20.10152172821854</c:v>
                </c:pt>
                <c:pt idx="13">
                  <c:v>24.907148945397026</c:v>
                </c:pt>
                <c:pt idx="14">
                  <c:v>30.86557350936096</c:v>
                </c:pt>
                <c:pt idx="15">
                  <c:v>38.254210904943911</c:v>
                </c:pt>
                <c:pt idx="16">
                  <c:v>47.417430539824153</c:v>
                </c:pt>
                <c:pt idx="17">
                  <c:v>58.782758290837201</c:v>
                </c:pt>
                <c:pt idx="18">
                  <c:v>72.881009569035243</c:v>
                </c:pt>
                <c:pt idx="19">
                  <c:v>90.371308506742437</c:v>
                </c:pt>
                <c:pt idx="20">
                  <c:v>112.07218166479875</c:v>
                </c:pt>
                <c:pt idx="21">
                  <c:v>139.00020426650113</c:v>
                </c:pt>
                <c:pt idx="22">
                  <c:v>172.4180372740486</c:v>
                </c:pt>
                <c:pt idx="23">
                  <c:v>124.58472360701334</c:v>
                </c:pt>
                <c:pt idx="24">
                  <c:v>145.02805620742021</c:v>
                </c:pt>
                <c:pt idx="25">
                  <c:v>165.40237263393973</c:v>
                </c:pt>
                <c:pt idx="26">
                  <c:v>185.71738050051655</c:v>
                </c:pt>
                <c:pt idx="27">
                  <c:v>205.98048401362237</c:v>
                </c:pt>
                <c:pt idx="28">
                  <c:v>178.51850048567619</c:v>
                </c:pt>
                <c:pt idx="29">
                  <c:v>200.02348598066865</c:v>
                </c:pt>
                <c:pt idx="30">
                  <c:v>221.4748626414931</c:v>
                </c:pt>
                <c:pt idx="31">
                  <c:v>242.87855360298772</c:v>
                </c:pt>
                <c:pt idx="32">
                  <c:v>264.2393516504294</c:v>
                </c:pt>
                <c:pt idx="33">
                  <c:v>285.56121089534173</c:v>
                </c:pt>
                <c:pt idx="34">
                  <c:v>242.26244165420414</c:v>
                </c:pt>
                <c:pt idx="35">
                  <c:v>263.73520381427107</c:v>
                </c:pt>
                <c:pt idx="36">
                  <c:v>285.16853501749591</c:v>
                </c:pt>
                <c:pt idx="37">
                  <c:v>306.56581456468081</c:v>
                </c:pt>
                <c:pt idx="38">
                  <c:v>327.9299114637476</c:v>
                </c:pt>
                <c:pt idx="39">
                  <c:v>349.26329041321327</c:v>
                </c:pt>
                <c:pt idx="40">
                  <c:v>370.56809051054285</c:v>
                </c:pt>
                <c:pt idx="41">
                  <c:v>391.84618490100024</c:v>
                </c:pt>
                <c:pt idx="42">
                  <c:v>319.87385016852949</c:v>
                </c:pt>
                <c:pt idx="43">
                  <c:v>339.97241120235793</c:v>
                </c:pt>
                <c:pt idx="44">
                  <c:v>360.04484296464358</c:v>
                </c:pt>
                <c:pt idx="45">
                  <c:v>380.09280633515499</c:v>
                </c:pt>
                <c:pt idx="46">
                  <c:v>400.11777275179617</c:v>
                </c:pt>
                <c:pt idx="47">
                  <c:v>420.12105441362888</c:v>
                </c:pt>
                <c:pt idx="48">
                  <c:v>440.10382843073734</c:v>
                </c:pt>
                <c:pt idx="49">
                  <c:v>460.06715635927225</c:v>
                </c:pt>
                <c:pt idx="50">
                  <c:v>480.01200016945194</c:v>
                </c:pt>
                <c:pt idx="51">
                  <c:v>408.79839326527775</c:v>
                </c:pt>
                <c:pt idx="52">
                  <c:v>426.75219446239697</c:v>
                </c:pt>
                <c:pt idx="53">
                  <c:v>444.68975682178728</c:v>
                </c:pt>
                <c:pt idx="54">
                  <c:v>462.61182724795117</c:v>
                </c:pt>
                <c:pt idx="55">
                  <c:v>480.51909008117696</c:v>
                </c:pt>
                <c:pt idx="56">
                  <c:v>498.41217452232013</c:v>
                </c:pt>
                <c:pt idx="57">
                  <c:v>516.29166093616948</c:v>
                </c:pt>
                <c:pt idx="58">
                  <c:v>534.15808623651117</c:v>
                </c:pt>
                <c:pt idx="59">
                  <c:v>552.01194851351363</c:v>
                </c:pt>
                <c:pt idx="60">
                  <c:v>569.85371103158263</c:v>
                </c:pt>
                <c:pt idx="61">
                  <c:v>496.54621081777759</c:v>
                </c:pt>
                <c:pt idx="62">
                  <c:v>511.61287446770939</c:v>
                </c:pt>
                <c:pt idx="63">
                  <c:v>526.67016955574252</c:v>
                </c:pt>
                <c:pt idx="64">
                  <c:v>541.7184015430804</c:v>
                </c:pt>
                <c:pt idx="65">
                  <c:v>556.75785754371952</c:v>
                </c:pt>
                <c:pt idx="66">
                  <c:v>571.78880790256096</c:v>
                </c:pt>
                <c:pt idx="67">
                  <c:v>586.81150759902118</c:v>
                </c:pt>
                <c:pt idx="68">
                  <c:v>601.82619749950163</c:v>
                </c:pt>
                <c:pt idx="69">
                  <c:v>616.83310547843132</c:v>
                </c:pt>
                <c:pt idx="70">
                  <c:v>631.83244742460067</c:v>
                </c:pt>
                <c:pt idx="71">
                  <c:v>558.51065903898927</c:v>
                </c:pt>
                <c:pt idx="72">
                  <c:v>570.86927504318612</c:v>
                </c:pt>
                <c:pt idx="73">
                  <c:v>583.22230315943023</c:v>
                </c:pt>
                <c:pt idx="74">
                  <c:v>595.56987838765781</c:v>
                </c:pt>
                <c:pt idx="75">
                  <c:v>607.91212967537479</c:v>
                </c:pt>
                <c:pt idx="76">
                  <c:v>620.2491803089523</c:v>
                </c:pt>
                <c:pt idx="77">
                  <c:v>632.58114827218685</c:v>
                </c:pt>
                <c:pt idx="78">
                  <c:v>644.90814657545741</c:v>
                </c:pt>
                <c:pt idx="79">
                  <c:v>657.23028355841996</c:v>
                </c:pt>
                <c:pt idx="80">
                  <c:v>669.54766316883149</c:v>
                </c:pt>
                <c:pt idx="81">
                  <c:v>1.978932943548152E-12</c:v>
                </c:pt>
                <c:pt idx="82">
                  <c:v>1.978932943548152E-12</c:v>
                </c:pt>
                <c:pt idx="83">
                  <c:v>1.978932943548152E-12</c:v>
                </c:pt>
                <c:pt idx="84">
                  <c:v>1.978932943548152E-12</c:v>
                </c:pt>
                <c:pt idx="85">
                  <c:v>1.978932943548152E-12</c:v>
                </c:pt>
                <c:pt idx="86">
                  <c:v>1.978932943548152E-12</c:v>
                </c:pt>
                <c:pt idx="87">
                  <c:v>1.978932943548152E-12</c:v>
                </c:pt>
                <c:pt idx="88">
                  <c:v>1.978932943548152E-12</c:v>
                </c:pt>
                <c:pt idx="89">
                  <c:v>1.978932943548152E-12</c:v>
                </c:pt>
                <c:pt idx="90">
                  <c:v>1.978932943548152E-12</c:v>
                </c:pt>
                <c:pt idx="91">
                  <c:v>1.978932943548152E-12</c:v>
                </c:pt>
                <c:pt idx="92">
                  <c:v>1.978932943548152E-12</c:v>
                </c:pt>
                <c:pt idx="93">
                  <c:v>1.978932943548152E-12</c:v>
                </c:pt>
                <c:pt idx="94">
                  <c:v>1.978932943548152E-12</c:v>
                </c:pt>
                <c:pt idx="95">
                  <c:v>1.978932943548152E-12</c:v>
                </c:pt>
                <c:pt idx="96">
                  <c:v>1.978932943548152E-12</c:v>
                </c:pt>
                <c:pt idx="97">
                  <c:v>1.978932943548152E-12</c:v>
                </c:pt>
                <c:pt idx="98">
                  <c:v>1.978932943548152E-12</c:v>
                </c:pt>
                <c:pt idx="99">
                  <c:v>1.978932943548152E-12</c:v>
                </c:pt>
                <c:pt idx="100">
                  <c:v>1.978932943548152E-12</c:v>
                </c:pt>
                <c:pt idx="101">
                  <c:v>1.978932943548152E-12</c:v>
                </c:pt>
                <c:pt idx="102">
                  <c:v>1.978932943548152E-12</c:v>
                </c:pt>
                <c:pt idx="103">
                  <c:v>1.978932943548152E-12</c:v>
                </c:pt>
                <c:pt idx="104">
                  <c:v>1.978932943548152E-12</c:v>
                </c:pt>
                <c:pt idx="105">
                  <c:v>1.978932943548152E-12</c:v>
                </c:pt>
                <c:pt idx="106">
                  <c:v>1.978932943548152E-12</c:v>
                </c:pt>
                <c:pt idx="107">
                  <c:v>1.978932943548152E-12</c:v>
                </c:pt>
                <c:pt idx="108">
                  <c:v>1.978932943548152E-12</c:v>
                </c:pt>
                <c:pt idx="109">
                  <c:v>1.978932943548152E-12</c:v>
                </c:pt>
                <c:pt idx="110">
                  <c:v>1.978932943548152E-12</c:v>
                </c:pt>
                <c:pt idx="111">
                  <c:v>1.978932943548152E-12</c:v>
                </c:pt>
                <c:pt idx="112">
                  <c:v>1.978932943548152E-12</c:v>
                </c:pt>
                <c:pt idx="113">
                  <c:v>1.978932943548152E-12</c:v>
                </c:pt>
                <c:pt idx="114">
                  <c:v>1.978932943548152E-12</c:v>
                </c:pt>
                <c:pt idx="115">
                  <c:v>1.978932943548152E-12</c:v>
                </c:pt>
                <c:pt idx="116">
                  <c:v>1.978932943548152E-12</c:v>
                </c:pt>
                <c:pt idx="117">
                  <c:v>1.978932943548152E-12</c:v>
                </c:pt>
                <c:pt idx="118">
                  <c:v>1.978932943548152E-12</c:v>
                </c:pt>
                <c:pt idx="119">
                  <c:v>1.978932943548152E-12</c:v>
                </c:pt>
                <c:pt idx="120">
                  <c:v>1.978932943548152E-12</c:v>
                </c:pt>
                <c:pt idx="121">
                  <c:v>1.978932943548152E-12</c:v>
                </c:pt>
                <c:pt idx="122">
                  <c:v>1.978932943548152E-12</c:v>
                </c:pt>
                <c:pt idx="123">
                  <c:v>1.978932943548152E-12</c:v>
                </c:pt>
                <c:pt idx="124">
                  <c:v>1.978932943548152E-12</c:v>
                </c:pt>
                <c:pt idx="125">
                  <c:v>1.978932943548152E-12</c:v>
                </c:pt>
                <c:pt idx="126">
                  <c:v>1.978932943548152E-12</c:v>
                </c:pt>
                <c:pt idx="127">
                  <c:v>1.978932943548152E-12</c:v>
                </c:pt>
                <c:pt idx="128">
                  <c:v>1.978932943548152E-12</c:v>
                </c:pt>
                <c:pt idx="129">
                  <c:v>1.978932943548152E-12</c:v>
                </c:pt>
                <c:pt idx="130">
                  <c:v>1.978932943548152E-12</c:v>
                </c:pt>
                <c:pt idx="131">
                  <c:v>1.978932943548152E-12</c:v>
                </c:pt>
                <c:pt idx="132">
                  <c:v>1.978932943548152E-12</c:v>
                </c:pt>
                <c:pt idx="133">
                  <c:v>1.978932943548152E-12</c:v>
                </c:pt>
                <c:pt idx="134">
                  <c:v>1.978932943548152E-12</c:v>
                </c:pt>
                <c:pt idx="135">
                  <c:v>1.978932943548152E-12</c:v>
                </c:pt>
                <c:pt idx="136">
                  <c:v>1.978932943548152E-12</c:v>
                </c:pt>
                <c:pt idx="137">
                  <c:v>1.978932943548152E-12</c:v>
                </c:pt>
                <c:pt idx="138">
                  <c:v>1.978932943548152E-12</c:v>
                </c:pt>
                <c:pt idx="139">
                  <c:v>1.978932943548152E-12</c:v>
                </c:pt>
                <c:pt idx="140">
                  <c:v>1.978932943548152E-12</c:v>
                </c:pt>
                <c:pt idx="141">
                  <c:v>1.978932943548152E-12</c:v>
                </c:pt>
                <c:pt idx="142">
                  <c:v>1.978932943548152E-12</c:v>
                </c:pt>
                <c:pt idx="143">
                  <c:v>1.978932943548152E-12</c:v>
                </c:pt>
                <c:pt idx="144">
                  <c:v>1.978932943548152E-12</c:v>
                </c:pt>
                <c:pt idx="145">
                  <c:v>1.978932943548152E-12</c:v>
                </c:pt>
                <c:pt idx="146">
                  <c:v>1.978932943548152E-12</c:v>
                </c:pt>
                <c:pt idx="147">
                  <c:v>1.978932943548152E-12</c:v>
                </c:pt>
                <c:pt idx="148">
                  <c:v>1.978932943548152E-12</c:v>
                </c:pt>
                <c:pt idx="149">
                  <c:v>1.978932943548152E-12</c:v>
                </c:pt>
                <c:pt idx="150">
                  <c:v>1.978932943548152E-12</c:v>
                </c:pt>
                <c:pt idx="151">
                  <c:v>1.978932943548152E-12</c:v>
                </c:pt>
                <c:pt idx="152">
                  <c:v>1.978932943548152E-12</c:v>
                </c:pt>
                <c:pt idx="153">
                  <c:v>1.978932943548152E-12</c:v>
                </c:pt>
                <c:pt idx="154">
                  <c:v>1.978932943548152E-12</c:v>
                </c:pt>
                <c:pt idx="155">
                  <c:v>1.978932943548152E-12</c:v>
                </c:pt>
                <c:pt idx="156">
                  <c:v>1.978932943548152E-12</c:v>
                </c:pt>
                <c:pt idx="157">
                  <c:v>1.978932943548152E-12</c:v>
                </c:pt>
                <c:pt idx="158">
                  <c:v>1.978932943548152E-12</c:v>
                </c:pt>
                <c:pt idx="159">
                  <c:v>1.978932943548152E-12</c:v>
                </c:pt>
                <c:pt idx="160">
                  <c:v>1.978932943548152E-12</c:v>
                </c:pt>
                <c:pt idx="161">
                  <c:v>1.978932943548152E-12</c:v>
                </c:pt>
                <c:pt idx="162">
                  <c:v>1.978932943548152E-12</c:v>
                </c:pt>
                <c:pt idx="163">
                  <c:v>1.978932943548152E-12</c:v>
                </c:pt>
                <c:pt idx="164">
                  <c:v>1.978932943548152E-12</c:v>
                </c:pt>
                <c:pt idx="165">
                  <c:v>1.978932943548152E-12</c:v>
                </c:pt>
                <c:pt idx="166">
                  <c:v>1.978932943548152E-12</c:v>
                </c:pt>
                <c:pt idx="167">
                  <c:v>1.978932943548152E-12</c:v>
                </c:pt>
                <c:pt idx="168">
                  <c:v>1.978932943548152E-12</c:v>
                </c:pt>
                <c:pt idx="169">
                  <c:v>1.978932943548152E-12</c:v>
                </c:pt>
                <c:pt idx="170">
                  <c:v>1.978932943548152E-12</c:v>
                </c:pt>
                <c:pt idx="171">
                  <c:v>1.978932943548152E-12</c:v>
                </c:pt>
                <c:pt idx="172">
                  <c:v>1.978932943548152E-12</c:v>
                </c:pt>
                <c:pt idx="173">
                  <c:v>1.978932943548152E-12</c:v>
                </c:pt>
                <c:pt idx="174">
                  <c:v>1.978932943548152E-12</c:v>
                </c:pt>
                <c:pt idx="175">
                  <c:v>1.978932943548152E-12</c:v>
                </c:pt>
                <c:pt idx="176">
                  <c:v>1.978932943548152E-12</c:v>
                </c:pt>
                <c:pt idx="177">
                  <c:v>1.978932943548152E-12</c:v>
                </c:pt>
                <c:pt idx="178">
                  <c:v>1.978932943548152E-12</c:v>
                </c:pt>
                <c:pt idx="179">
                  <c:v>1.978932943548152E-12</c:v>
                </c:pt>
                <c:pt idx="180">
                  <c:v>1.978932943548152E-12</c:v>
                </c:pt>
                <c:pt idx="181">
                  <c:v>1.978932943548152E-12</c:v>
                </c:pt>
                <c:pt idx="182">
                  <c:v>1.978932943548152E-12</c:v>
                </c:pt>
                <c:pt idx="183">
                  <c:v>1.978932943548152E-12</c:v>
                </c:pt>
                <c:pt idx="184">
                  <c:v>1.978932943548152E-12</c:v>
                </c:pt>
                <c:pt idx="185">
                  <c:v>1.978932943548152E-12</c:v>
                </c:pt>
                <c:pt idx="186">
                  <c:v>1.978932943548152E-12</c:v>
                </c:pt>
                <c:pt idx="187">
                  <c:v>1.978932943548152E-12</c:v>
                </c:pt>
                <c:pt idx="188">
                  <c:v>1.978932943548152E-12</c:v>
                </c:pt>
                <c:pt idx="189">
                  <c:v>1.978932943548152E-12</c:v>
                </c:pt>
                <c:pt idx="190">
                  <c:v>1.978932943548152E-12</c:v>
                </c:pt>
                <c:pt idx="191">
                  <c:v>1.978932943548152E-12</c:v>
                </c:pt>
                <c:pt idx="192">
                  <c:v>1.978932943548152E-12</c:v>
                </c:pt>
                <c:pt idx="193">
                  <c:v>1.978932943548152E-12</c:v>
                </c:pt>
                <c:pt idx="194">
                  <c:v>1.978932943548152E-12</c:v>
                </c:pt>
                <c:pt idx="195">
                  <c:v>1.978932943548152E-12</c:v>
                </c:pt>
                <c:pt idx="196">
                  <c:v>1.978932943548152E-12</c:v>
                </c:pt>
                <c:pt idx="197">
                  <c:v>1.978932943548152E-12</c:v>
                </c:pt>
                <c:pt idx="198">
                  <c:v>1.978932943548152E-12</c:v>
                </c:pt>
                <c:pt idx="199">
                  <c:v>1.978932943548152E-12</c:v>
                </c:pt>
                <c:pt idx="200">
                  <c:v>1.978932943548152E-12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3200"/>
        <c:axId val="-1797197760"/>
      </c:scatterChart>
      <c:valAx>
        <c:axId val="-17972032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197760"/>
        <c:crosses val="autoZero"/>
        <c:crossBetween val="midCat"/>
      </c:valAx>
      <c:valAx>
        <c:axId val="-17971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3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1.4380138466054599</c:v>
                </c:pt>
                <c:pt idx="2">
                  <c:v>1.6875991845994376</c:v>
                </c:pt>
                <c:pt idx="3">
                  <c:v>1.9806665306831832</c:v>
                </c:pt>
                <c:pt idx="4">
                  <c:v>2.32481817880418</c:v>
                </c:pt>
                <c:pt idx="5">
                  <c:v>2.7289900330905534</c:v>
                </c:pt>
                <c:pt idx="6">
                  <c:v>3.203686281221815</c:v>
                </c:pt>
                <c:pt idx="7">
                  <c:v>3.7612554820460891</c:v>
                </c:pt>
                <c:pt idx="8">
                  <c:v>4.4162153954838086</c:v>
                </c:pt>
                <c:pt idx="9">
                  <c:v>5.1856351825720131</c:v>
                </c:pt>
                <c:pt idx="10">
                  <c:v>6.0895851343840945</c:v>
                </c:pt>
                <c:pt idx="11">
                  <c:v>7.1516658916658464</c:v>
                </c:pt>
                <c:pt idx="12">
                  <c:v>8.3996312408642595</c:v>
                </c:pt>
                <c:pt idx="13">
                  <c:v>9.8661210739520406</c:v>
                </c:pt>
                <c:pt idx="14">
                  <c:v>11.589524046435578</c:v>
                </c:pt>
                <c:pt idx="15">
                  <c:v>13.614992939574798</c:v>
                </c:pt>
                <c:pt idx="16">
                  <c:v>15.995639822719939</c:v>
                </c:pt>
                <c:pt idx="17">
                  <c:v>18.793942930082366</c:v>
                </c:pt>
                <c:pt idx="18">
                  <c:v>22.083402843214927</c:v>
                </c:pt>
                <c:pt idx="19">
                  <c:v>25.950492259231435</c:v>
                </c:pt>
                <c:pt idx="20">
                  <c:v>30.49695150599419</c:v>
                </c:pt>
                <c:pt idx="21">
                  <c:v>35.842491252095542</c:v>
                </c:pt>
                <c:pt idx="22">
                  <c:v>42.127974802498365</c:v>
                </c:pt>
                <c:pt idx="23">
                  <c:v>49.51916526613595</c:v>
                </c:pt>
                <c:pt idx="24">
                  <c:v>58.211138078518069</c:v>
                </c:pt>
                <c:pt idx="25">
                  <c:v>68.433477271807831</c:v>
                </c:pt>
                <c:pt idx="26">
                  <c:v>80.456394991923858</c:v>
                </c:pt>
                <c:pt idx="27">
                  <c:v>94.597938638820423</c:v>
                </c:pt>
                <c:pt idx="28">
                  <c:v>111.23247932645454</c:v>
                </c:pt>
                <c:pt idx="29">
                  <c:v>130.80070991807179</c:v>
                </c:pt>
                <c:pt idx="30">
                  <c:v>153.82142162778047</c:v>
                </c:pt>
                <c:pt idx="31">
                  <c:v>165.4594931344069</c:v>
                </c:pt>
                <c:pt idx="32">
                  <c:v>177.0782356697724</c:v>
                </c:pt>
                <c:pt idx="33">
                  <c:v>188.6790972060131</c:v>
                </c:pt>
                <c:pt idx="34">
                  <c:v>200.2633328946263</c:v>
                </c:pt>
                <c:pt idx="35">
                  <c:v>211.83204065745056</c:v>
                </c:pt>
                <c:pt idx="36">
                  <c:v>223.38618858142613</c:v>
                </c:pt>
                <c:pt idx="37">
                  <c:v>234.92663633985001</c:v>
                </c:pt>
                <c:pt idx="38">
                  <c:v>246.45415217825635</c:v>
                </c:pt>
                <c:pt idx="39">
                  <c:v>257.96942655211097</c:v>
                </c:pt>
                <c:pt idx="40">
                  <c:v>269.47308319939998</c:v>
                </c:pt>
                <c:pt idx="41">
                  <c:v>280.96568822175709</c:v>
                </c:pt>
                <c:pt idx="42">
                  <c:v>292.44775760079426</c:v>
                </c:pt>
                <c:pt idx="43">
                  <c:v>303.91976347139087</c:v>
                </c:pt>
                <c:pt idx="44">
                  <c:v>315.38213939764222</c:v>
                </c:pt>
                <c:pt idx="45">
                  <c:v>326.83528484125645</c:v>
                </c:pt>
                <c:pt idx="46">
                  <c:v>338.2795689705585</c:v>
                </c:pt>
                <c:pt idx="47">
                  <c:v>349.71533392687957</c:v>
                </c:pt>
                <c:pt idx="48">
                  <c:v>361.14289764121116</c:v>
                </c:pt>
                <c:pt idx="49">
                  <c:v>372.56255627561069</c:v>
                </c:pt>
                <c:pt idx="50">
                  <c:v>383.97458634955802</c:v>
                </c:pt>
                <c:pt idx="51">
                  <c:v>395.37924660026198</c:v>
                </c:pt>
                <c:pt idx="52">
                  <c:v>236.15567000087898</c:v>
                </c:pt>
                <c:pt idx="53">
                  <c:v>247.40720442634384</c:v>
                </c:pt>
                <c:pt idx="54">
                  <c:v>258.64712580976141</c:v>
                </c:pt>
                <c:pt idx="55">
                  <c:v>269.87601023001861</c:v>
                </c:pt>
                <c:pt idx="56">
                  <c:v>281.09438188143378</c:v>
                </c:pt>
                <c:pt idx="57">
                  <c:v>292.30271967558332</c:v>
                </c:pt>
                <c:pt idx="58">
                  <c:v>303.50146277682819</c:v>
                </c:pt>
                <c:pt idx="59">
                  <c:v>314.69101527756692</c:v>
                </c:pt>
                <c:pt idx="60">
                  <c:v>325.87175017337614</c:v>
                </c:pt>
                <c:pt idx="61">
                  <c:v>337.04401276379798</c:v>
                </c:pt>
                <c:pt idx="62">
                  <c:v>252.35841209837443</c:v>
                </c:pt>
                <c:pt idx="63">
                  <c:v>262.73284691865422</c:v>
                </c:pt>
                <c:pt idx="64">
                  <c:v>273.09803939468708</c:v>
                </c:pt>
                <c:pt idx="65">
                  <c:v>283.45438999358515</c:v>
                </c:pt>
                <c:pt idx="66">
                  <c:v>293.8022675095666</c:v>
                </c:pt>
                <c:pt idx="67">
                  <c:v>304.14201262042309</c:v>
                </c:pt>
                <c:pt idx="68">
                  <c:v>314.47394093474492</c:v>
                </c:pt>
                <c:pt idx="69">
                  <c:v>324.7983456175059</c:v>
                </c:pt>
                <c:pt idx="70">
                  <c:v>335.1154996641738</c:v>
                </c:pt>
                <c:pt idx="71">
                  <c:v>345.42565787999416</c:v>
                </c:pt>
                <c:pt idx="72">
                  <c:v>355.72905861051328</c:v>
                </c:pt>
                <c:pt idx="73">
                  <c:v>366.02592526105167</c:v>
                </c:pt>
                <c:pt idx="74">
                  <c:v>281.90576500782737</c:v>
                </c:pt>
                <c:pt idx="75">
                  <c:v>291.46151941530621</c:v>
                </c:pt>
                <c:pt idx="76">
                  <c:v>301.01027742846838</c:v>
                </c:pt>
                <c:pt idx="77">
                  <c:v>310.55229243957808</c:v>
                </c:pt>
                <c:pt idx="78">
                  <c:v>320.08780098731569</c:v>
                </c:pt>
                <c:pt idx="79">
                  <c:v>329.61702435733633</c:v>
                </c:pt>
                <c:pt idx="80">
                  <c:v>339.14016998796063</c:v>
                </c:pt>
                <c:pt idx="81">
                  <c:v>348.65743270964475</c:v>
                </c:pt>
                <c:pt idx="82">
                  <c:v>358.16899584197949</c:v>
                </c:pt>
                <c:pt idx="83">
                  <c:v>367.67503216802265</c:v>
                </c:pt>
                <c:pt idx="84">
                  <c:v>377.17570480256512</c:v>
                </c:pt>
                <c:pt idx="85">
                  <c:v>386.67116796831169</c:v>
                </c:pt>
                <c:pt idx="86">
                  <c:v>310.25502677283106</c:v>
                </c:pt>
                <c:pt idx="87">
                  <c:v>318.98740593712245</c:v>
                </c:pt>
                <c:pt idx="88">
                  <c:v>327.714493945801</c:v>
                </c:pt>
                <c:pt idx="89">
                  <c:v>336.43645167959869</c:v>
                </c:pt>
                <c:pt idx="90">
                  <c:v>345.1534309907932</c:v>
                </c:pt>
                <c:pt idx="91">
                  <c:v>353.86557543008013</c:v>
                </c:pt>
                <c:pt idx="92">
                  <c:v>362.57302089808542</c:v>
                </c:pt>
                <c:pt idx="93">
                  <c:v>371.27589623099425</c:v>
                </c:pt>
                <c:pt idx="94">
                  <c:v>379.97432372837596</c:v>
                </c:pt>
                <c:pt idx="95">
                  <c:v>388.66841963013377</c:v>
                </c:pt>
                <c:pt idx="96">
                  <c:v>397.3582945485353</c:v>
                </c:pt>
                <c:pt idx="97">
                  <c:v>406.04405386046125</c:v>
                </c:pt>
                <c:pt idx="98">
                  <c:v>334.41940603910399</c:v>
                </c:pt>
                <c:pt idx="99">
                  <c:v>342.29956794326108</c:v>
                </c:pt>
                <c:pt idx="100">
                  <c:v>350.17574235486956</c:v>
                </c:pt>
                <c:pt idx="101">
                  <c:v>358.04803168315993</c:v>
                </c:pt>
                <c:pt idx="102">
                  <c:v>365.91653346305429</c:v>
                </c:pt>
                <c:pt idx="103">
                  <c:v>373.781340689297</c:v>
                </c:pt>
                <c:pt idx="104">
                  <c:v>381.64254212098012</c:v>
                </c:pt>
                <c:pt idx="105">
                  <c:v>389.50022255965609</c:v>
                </c:pt>
                <c:pt idx="106">
                  <c:v>397.35446310382622</c:v>
                </c:pt>
                <c:pt idx="107">
                  <c:v>405.20534138224843</c:v>
                </c:pt>
                <c:pt idx="108">
                  <c:v>413.05293176821192</c:v>
                </c:pt>
                <c:pt idx="109">
                  <c:v>420.89730557667355</c:v>
                </c:pt>
                <c:pt idx="110">
                  <c:v>347.55719193287524</c:v>
                </c:pt>
                <c:pt idx="111">
                  <c:v>354.63762505887559</c:v>
                </c:pt>
                <c:pt idx="112">
                  <c:v>361.71496177810758</c:v>
                </c:pt>
                <c:pt idx="113">
                  <c:v>368.78927127528988</c:v>
                </c:pt>
                <c:pt idx="114">
                  <c:v>375.86061986197689</c:v>
                </c:pt>
                <c:pt idx="115">
                  <c:v>382.92907114888561</c:v>
                </c:pt>
                <c:pt idx="116">
                  <c:v>389.99468620482668</c:v>
                </c:pt>
                <c:pt idx="117">
                  <c:v>397.05752370351041</c:v>
                </c:pt>
                <c:pt idx="118">
                  <c:v>404.11764005935646</c:v>
                </c:pt>
                <c:pt idx="119">
                  <c:v>411.17508955331374</c:v>
                </c:pt>
                <c:pt idx="120">
                  <c:v>418.22992444958618</c:v>
                </c:pt>
                <c:pt idx="121">
                  <c:v>425.28219510406808</c:v>
                </c:pt>
                <c:pt idx="122">
                  <c:v>218.53842409777147</c:v>
                </c:pt>
                <c:pt idx="123">
                  <c:v>219.1255035361672</c:v>
                </c:pt>
                <c:pt idx="124">
                  <c:v>219.71254682592908</c:v>
                </c:pt>
                <c:pt idx="125">
                  <c:v>220.29955407759803</c:v>
                </c:pt>
                <c:pt idx="126">
                  <c:v>220.88652540107549</c:v>
                </c:pt>
                <c:pt idx="127">
                  <c:v>221.47346090562971</c:v>
                </c:pt>
                <c:pt idx="128">
                  <c:v>222.06036069990031</c:v>
                </c:pt>
                <c:pt idx="129">
                  <c:v>222.64722489190419</c:v>
                </c:pt>
                <c:pt idx="130">
                  <c:v>223.23405358904037</c:v>
                </c:pt>
                <c:pt idx="131">
                  <c:v>223.8208468980954</c:v>
                </c:pt>
                <c:pt idx="132">
                  <c:v>4.8565452596705266E-12</c:v>
                </c:pt>
                <c:pt idx="133">
                  <c:v>4.8565452596705266E-12</c:v>
                </c:pt>
                <c:pt idx="134">
                  <c:v>4.8565452596705266E-12</c:v>
                </c:pt>
                <c:pt idx="135">
                  <c:v>4.8565452596705266E-12</c:v>
                </c:pt>
                <c:pt idx="136">
                  <c:v>4.8565452596705266E-12</c:v>
                </c:pt>
                <c:pt idx="137">
                  <c:v>4.8565452596705266E-12</c:v>
                </c:pt>
                <c:pt idx="138">
                  <c:v>4.8565452596705266E-12</c:v>
                </c:pt>
                <c:pt idx="139">
                  <c:v>4.8565452596705266E-12</c:v>
                </c:pt>
                <c:pt idx="140">
                  <c:v>4.8565452596705266E-12</c:v>
                </c:pt>
                <c:pt idx="141">
                  <c:v>4.8565452596705266E-12</c:v>
                </c:pt>
                <c:pt idx="142">
                  <c:v>4.8565452596705266E-12</c:v>
                </c:pt>
                <c:pt idx="143">
                  <c:v>4.8565452596705266E-12</c:v>
                </c:pt>
                <c:pt idx="144">
                  <c:v>4.8565452596705266E-12</c:v>
                </c:pt>
                <c:pt idx="145">
                  <c:v>4.8565452596705266E-12</c:v>
                </c:pt>
                <c:pt idx="146">
                  <c:v>4.8565452596705266E-12</c:v>
                </c:pt>
                <c:pt idx="147">
                  <c:v>4.8565452596705266E-12</c:v>
                </c:pt>
                <c:pt idx="148">
                  <c:v>4.8565452596705266E-12</c:v>
                </c:pt>
                <c:pt idx="149">
                  <c:v>4.8565452596705266E-12</c:v>
                </c:pt>
                <c:pt idx="150">
                  <c:v>4.8565452596705266E-12</c:v>
                </c:pt>
                <c:pt idx="151">
                  <c:v>4.8565452596705266E-12</c:v>
                </c:pt>
                <c:pt idx="152">
                  <c:v>4.8565452596705266E-12</c:v>
                </c:pt>
                <c:pt idx="153">
                  <c:v>4.8565452596705266E-12</c:v>
                </c:pt>
                <c:pt idx="154">
                  <c:v>4.8565452596705266E-12</c:v>
                </c:pt>
                <c:pt idx="155">
                  <c:v>4.8565452596705266E-12</c:v>
                </c:pt>
                <c:pt idx="156">
                  <c:v>4.8565452596705266E-12</c:v>
                </c:pt>
                <c:pt idx="157">
                  <c:v>4.8565452596705266E-12</c:v>
                </c:pt>
                <c:pt idx="158">
                  <c:v>4.8565452596705266E-12</c:v>
                </c:pt>
                <c:pt idx="159">
                  <c:v>4.8565452596705266E-12</c:v>
                </c:pt>
                <c:pt idx="160">
                  <c:v>4.8565452596705266E-12</c:v>
                </c:pt>
                <c:pt idx="161">
                  <c:v>4.8565452596705266E-12</c:v>
                </c:pt>
                <c:pt idx="162">
                  <c:v>4.8565452596705266E-12</c:v>
                </c:pt>
                <c:pt idx="163">
                  <c:v>4.8565452596705266E-12</c:v>
                </c:pt>
                <c:pt idx="164">
                  <c:v>4.8565452596705266E-12</c:v>
                </c:pt>
                <c:pt idx="165">
                  <c:v>4.8565452596705266E-12</c:v>
                </c:pt>
                <c:pt idx="166">
                  <c:v>4.8565452596705266E-12</c:v>
                </c:pt>
                <c:pt idx="167">
                  <c:v>4.8565452596705266E-12</c:v>
                </c:pt>
                <c:pt idx="168">
                  <c:v>4.8565452596705266E-12</c:v>
                </c:pt>
                <c:pt idx="169">
                  <c:v>4.8565452596705266E-12</c:v>
                </c:pt>
                <c:pt idx="170">
                  <c:v>4.8565452596705266E-12</c:v>
                </c:pt>
                <c:pt idx="171">
                  <c:v>4.8565452596705266E-12</c:v>
                </c:pt>
                <c:pt idx="172">
                  <c:v>4.8565452596705266E-12</c:v>
                </c:pt>
                <c:pt idx="173">
                  <c:v>4.8565452596705266E-12</c:v>
                </c:pt>
                <c:pt idx="174">
                  <c:v>4.8565452596705266E-12</c:v>
                </c:pt>
                <c:pt idx="175">
                  <c:v>4.8565452596705266E-12</c:v>
                </c:pt>
                <c:pt idx="176">
                  <c:v>4.8565452596705266E-12</c:v>
                </c:pt>
                <c:pt idx="177">
                  <c:v>4.8565452596705266E-12</c:v>
                </c:pt>
                <c:pt idx="178">
                  <c:v>4.8565452596705266E-12</c:v>
                </c:pt>
                <c:pt idx="179">
                  <c:v>4.8565452596705266E-12</c:v>
                </c:pt>
                <c:pt idx="180">
                  <c:v>4.8565452596705266E-12</c:v>
                </c:pt>
                <c:pt idx="181">
                  <c:v>4.8565452596705266E-12</c:v>
                </c:pt>
                <c:pt idx="182">
                  <c:v>4.8565452596705266E-12</c:v>
                </c:pt>
                <c:pt idx="183">
                  <c:v>4.8565452596705266E-12</c:v>
                </c:pt>
                <c:pt idx="184">
                  <c:v>4.8565452596705266E-12</c:v>
                </c:pt>
                <c:pt idx="185">
                  <c:v>4.8565452596705266E-12</c:v>
                </c:pt>
                <c:pt idx="186">
                  <c:v>4.8565452596705266E-12</c:v>
                </c:pt>
                <c:pt idx="187">
                  <c:v>4.8565452596705266E-12</c:v>
                </c:pt>
                <c:pt idx="188">
                  <c:v>4.8565452596705266E-12</c:v>
                </c:pt>
                <c:pt idx="189">
                  <c:v>4.8565452596705266E-12</c:v>
                </c:pt>
                <c:pt idx="190">
                  <c:v>4.8565452596705266E-12</c:v>
                </c:pt>
                <c:pt idx="191">
                  <c:v>4.8565452596705266E-12</c:v>
                </c:pt>
                <c:pt idx="192">
                  <c:v>4.8565452596705266E-12</c:v>
                </c:pt>
                <c:pt idx="193">
                  <c:v>4.8565452596705266E-12</c:v>
                </c:pt>
                <c:pt idx="194">
                  <c:v>4.8565452596705266E-12</c:v>
                </c:pt>
                <c:pt idx="195">
                  <c:v>4.8565452596705266E-12</c:v>
                </c:pt>
                <c:pt idx="196">
                  <c:v>4.8565452596705266E-12</c:v>
                </c:pt>
                <c:pt idx="197">
                  <c:v>4.8565452596705266E-12</c:v>
                </c:pt>
                <c:pt idx="198">
                  <c:v>4.8565452596705266E-12</c:v>
                </c:pt>
                <c:pt idx="199">
                  <c:v>4.8565452596705266E-12</c:v>
                </c:pt>
                <c:pt idx="200">
                  <c:v>4.8565452596705266E-12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6464"/>
        <c:axId val="-1797205376"/>
      </c:scatterChart>
      <c:valAx>
        <c:axId val="-17972064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5376"/>
        <c:crosses val="autoZero"/>
        <c:crossBetween val="midCat"/>
      </c:valAx>
      <c:valAx>
        <c:axId val="-179720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3.2877822830537951</c:v>
                </c:pt>
                <c:pt idx="2">
                  <c:v>3.7486563824478041</c:v>
                </c:pt>
                <c:pt idx="3">
                  <c:v>4.2743621988779381</c:v>
                </c:pt>
                <c:pt idx="4">
                  <c:v>4.8740498871689484</c:v>
                </c:pt>
                <c:pt idx="5">
                  <c:v>5.5581650240281348</c:v>
                </c:pt>
                <c:pt idx="6">
                  <c:v>6.3386325329171171</c:v>
                </c:pt>
                <c:pt idx="7">
                  <c:v>7.2290667920123957</c:v>
                </c:pt>
                <c:pt idx="8">
                  <c:v>8.2450116617021205</c:v>
                </c:pt>
                <c:pt idx="9">
                  <c:v>9.4042147024631397</c:v>
                </c:pt>
                <c:pt idx="10">
                  <c:v>10.72694046494486</c:v>
                </c:pt>
                <c:pt idx="11">
                  <c:v>12.236328432650803</c:v>
                </c:pt>
                <c:pt idx="12">
                  <c:v>13.958801996331969</c:v>
                </c:pt>
                <c:pt idx="13">
                  <c:v>15.924535752475025</c:v>
                </c:pt>
                <c:pt idx="14">
                  <c:v>18.16798946253861</c:v>
                </c:pt>
                <c:pt idx="15">
                  <c:v>20.728518203687273</c:v>
                </c:pt>
                <c:pt idx="16">
                  <c:v>23.651069607227843</c:v>
                </c:pt>
                <c:pt idx="17">
                  <c:v>26.986980642400102</c:v>
                </c:pt>
                <c:pt idx="18">
                  <c:v>30.794888188792299</c:v>
                </c:pt>
                <c:pt idx="19">
                  <c:v>35.141769682679019</c:v>
                </c:pt>
                <c:pt idx="20">
                  <c:v>40.104132457894728</c:v>
                </c:pt>
                <c:pt idx="21">
                  <c:v>45.769373072652449</c:v>
                </c:pt>
                <c:pt idx="22">
                  <c:v>52.237330968265496</c:v>
                </c:pt>
                <c:pt idx="23">
                  <c:v>59.622064299257012</c:v>
                </c:pt>
                <c:pt idx="24">
                  <c:v>68.053879770033035</c:v>
                </c:pt>
                <c:pt idx="25">
                  <c:v>77.681652883443277</c:v>
                </c:pt>
                <c:pt idx="26">
                  <c:v>89.749527295102055</c:v>
                </c:pt>
                <c:pt idx="27">
                  <c:v>101.77669150071307</c:v>
                </c:pt>
                <c:pt idx="28">
                  <c:v>113.76864450731324</c:v>
                </c:pt>
                <c:pt idx="29">
                  <c:v>125.72962687559315</c:v>
                </c:pt>
                <c:pt idx="30">
                  <c:v>137.6630039822968</c:v>
                </c:pt>
                <c:pt idx="31">
                  <c:v>150.06719138513347</c:v>
                </c:pt>
                <c:pt idx="32">
                  <c:v>162.44693439980156</c:v>
                </c:pt>
                <c:pt idx="33">
                  <c:v>174.80435986940384</c:v>
                </c:pt>
                <c:pt idx="34">
                  <c:v>187.14126892541751</c:v>
                </c:pt>
                <c:pt idx="35">
                  <c:v>199.45920552954112</c:v>
                </c:pt>
                <c:pt idx="36">
                  <c:v>212.74280550238689</c:v>
                </c:pt>
                <c:pt idx="37">
                  <c:v>226.0072993730474</c:v>
                </c:pt>
                <c:pt idx="38">
                  <c:v>239.25396690458032</c:v>
                </c:pt>
                <c:pt idx="39">
                  <c:v>252.48393447665805</c:v>
                </c:pt>
                <c:pt idx="40">
                  <c:v>265.69820071594569</c:v>
                </c:pt>
                <c:pt idx="41">
                  <c:v>213.23441535885948</c:v>
                </c:pt>
                <c:pt idx="42">
                  <c:v>226.9891306675197</c:v>
                </c:pt>
                <c:pt idx="43">
                  <c:v>240.72476870476387</c:v>
                </c:pt>
                <c:pt idx="44">
                  <c:v>254.44257166922989</c:v>
                </c:pt>
                <c:pt idx="45">
                  <c:v>268.14363680502896</c:v>
                </c:pt>
                <c:pt idx="46">
                  <c:v>281.82894001768102</c:v>
                </c:pt>
                <c:pt idx="47">
                  <c:v>295.49935465856686</c:v>
                </c:pt>
                <c:pt idx="48">
                  <c:v>309.15566664872</c:v>
                </c:pt>
                <c:pt idx="49">
                  <c:v>322.79858678882687</c:v>
                </c:pt>
                <c:pt idx="50">
                  <c:v>336.42876087816649</c:v>
                </c:pt>
                <c:pt idx="51">
                  <c:v>281.82894001768102</c:v>
                </c:pt>
                <c:pt idx="52">
                  <c:v>295.49935465856686</c:v>
                </c:pt>
                <c:pt idx="53">
                  <c:v>309.15566664872</c:v>
                </c:pt>
                <c:pt idx="54">
                  <c:v>322.79858678882687</c:v>
                </c:pt>
                <c:pt idx="55">
                  <c:v>336.42876087816643</c:v>
                </c:pt>
                <c:pt idx="56">
                  <c:v>349.56062346502364</c:v>
                </c:pt>
                <c:pt idx="57">
                  <c:v>362.68166682559905</c:v>
                </c:pt>
                <c:pt idx="58">
                  <c:v>375.79233755971472</c:v>
                </c:pt>
                <c:pt idx="59">
                  <c:v>388.89304855885024</c:v>
                </c:pt>
                <c:pt idx="60">
                  <c:v>401.98418262418676</c:v>
                </c:pt>
                <c:pt idx="61">
                  <c:v>347.12962722715201</c:v>
                </c:pt>
                <c:pt idx="62">
                  <c:v>360.25263938461012</c:v>
                </c:pt>
                <c:pt idx="63">
                  <c:v>373.36519887198909</c:v>
                </c:pt>
                <c:pt idx="64">
                  <c:v>386.46772453378168</c:v>
                </c:pt>
                <c:pt idx="65">
                  <c:v>399.56060449432636</c:v>
                </c:pt>
                <c:pt idx="66">
                  <c:v>411.67535507613917</c:v>
                </c:pt>
                <c:pt idx="67">
                  <c:v>423.78241272923668</c:v>
                </c:pt>
                <c:pt idx="68">
                  <c:v>435.88202822157626</c:v>
                </c:pt>
                <c:pt idx="69">
                  <c:v>447.97443726246598</c:v>
                </c:pt>
                <c:pt idx="70">
                  <c:v>460.05986179752409</c:v>
                </c:pt>
                <c:pt idx="71">
                  <c:v>404.40744459656599</c:v>
                </c:pt>
                <c:pt idx="72">
                  <c:v>416.51908689232135</c:v>
                </c:pt>
                <c:pt idx="73">
                  <c:v>428.62313846306932</c:v>
                </c:pt>
                <c:pt idx="74">
                  <c:v>440.71984388784927</c:v>
                </c:pt>
                <c:pt idx="75">
                  <c:v>452.80943322358308</c:v>
                </c:pt>
                <c:pt idx="76">
                  <c:v>463.92575704181422</c:v>
                </c:pt>
                <c:pt idx="77">
                  <c:v>475.03640106431271</c:v>
                </c:pt>
                <c:pt idx="78">
                  <c:v>486.14151686903102</c:v>
                </c:pt>
                <c:pt idx="79">
                  <c:v>497.24124854369643</c:v>
                </c:pt>
                <c:pt idx="80">
                  <c:v>508.33573321843437</c:v>
                </c:pt>
                <c:pt idx="81">
                  <c:v>451.35905094331798</c:v>
                </c:pt>
                <c:pt idx="82">
                  <c:v>461.99289571537264</c:v>
                </c:pt>
                <c:pt idx="83">
                  <c:v>472.62151904574694</c:v>
                </c:pt>
                <c:pt idx="84">
                  <c:v>483.24505492401107</c:v>
                </c:pt>
                <c:pt idx="85">
                  <c:v>493.86363096746396</c:v>
                </c:pt>
                <c:pt idx="86">
                  <c:v>503.99502952494453</c:v>
                </c:pt>
                <c:pt idx="87">
                  <c:v>514.12212091948061</c:v>
                </c:pt>
                <c:pt idx="88">
                  <c:v>524.24500195940652</c:v>
                </c:pt>
                <c:pt idx="89">
                  <c:v>534.36376540932827</c:v>
                </c:pt>
                <c:pt idx="90">
                  <c:v>544.47850023404101</c:v>
                </c:pt>
                <c:pt idx="91">
                  <c:v>485.90015906795071</c:v>
                </c:pt>
                <c:pt idx="92">
                  <c:v>494.82871437010823</c:v>
                </c:pt>
                <c:pt idx="93">
                  <c:v>503.7538561970336</c:v>
                </c:pt>
                <c:pt idx="94">
                  <c:v>512.67565356716716</c:v>
                </c:pt>
                <c:pt idx="95">
                  <c:v>521.59417290035935</c:v>
                </c:pt>
                <c:pt idx="96">
                  <c:v>530.50947815942641</c:v>
                </c:pt>
                <c:pt idx="97">
                  <c:v>539.42163098169567</c:v>
                </c:pt>
                <c:pt idx="98">
                  <c:v>548.33069080140467</c:v>
                </c:pt>
                <c:pt idx="99">
                  <c:v>557.23671496373197</c:v>
                </c:pt>
                <c:pt idx="100">
                  <c:v>566.13975883115859</c:v>
                </c:pt>
                <c:pt idx="101">
                  <c:v>506.16547976848875</c:v>
                </c:pt>
                <c:pt idx="102">
                  <c:v>513.63997469556182</c:v>
                </c:pt>
                <c:pt idx="103">
                  <c:v>521.11217350977029</c:v>
                </c:pt>
                <c:pt idx="104">
                  <c:v>528.58211378930378</c:v>
                </c:pt>
                <c:pt idx="105">
                  <c:v>536.04983196327203</c:v>
                </c:pt>
                <c:pt idx="106">
                  <c:v>543.51536336270794</c:v>
                </c:pt>
                <c:pt idx="107">
                  <c:v>550.97874226862484</c:v>
                </c:pt>
                <c:pt idx="108">
                  <c:v>558.44000195733122</c:v>
                </c:pt>
                <c:pt idx="109">
                  <c:v>565.89917474319907</c:v>
                </c:pt>
                <c:pt idx="110">
                  <c:v>573.35629201905965</c:v>
                </c:pt>
                <c:pt idx="111">
                  <c:v>515.08638473795259</c:v>
                </c:pt>
                <c:pt idx="112">
                  <c:v>521.8351690736157</c:v>
                </c:pt>
                <c:pt idx="113">
                  <c:v>528.58211378930378</c:v>
                </c:pt>
                <c:pt idx="114">
                  <c:v>535.3272456875585</c:v>
                </c:pt>
                <c:pt idx="115">
                  <c:v>542.07059084014872</c:v>
                </c:pt>
                <c:pt idx="116">
                  <c:v>548.81217461703852</c:v>
                </c:pt>
                <c:pt idx="117">
                  <c:v>555.55202171385451</c:v>
                </c:pt>
                <c:pt idx="118">
                  <c:v>562.29015617795346</c:v>
                </c:pt>
                <c:pt idx="119">
                  <c:v>569.02660143317269</c:v>
                </c:pt>
                <c:pt idx="120">
                  <c:v>575.76138030334926</c:v>
                </c:pt>
                <c:pt idx="121">
                  <c:v>520.8711702899576</c:v>
                </c:pt>
                <c:pt idx="122">
                  <c:v>526.17270015660949</c:v>
                </c:pt>
                <c:pt idx="123">
                  <c:v>531.47310504385655</c:v>
                </c:pt>
                <c:pt idx="124">
                  <c:v>536.77239776011902</c:v>
                </c:pt>
                <c:pt idx="125">
                  <c:v>542.07059084014872</c:v>
                </c:pt>
                <c:pt idx="126">
                  <c:v>547.36769655355363</c:v>
                </c:pt>
                <c:pt idx="127">
                  <c:v>552.66372691297363</c:v>
                </c:pt>
                <c:pt idx="128">
                  <c:v>557.95869368192905</c:v>
                </c:pt>
                <c:pt idx="129">
                  <c:v>563.25260838235386</c:v>
                </c:pt>
                <c:pt idx="130">
                  <c:v>568.54548230183048</c:v>
                </c:pt>
                <c:pt idx="131">
                  <c:v>522.07616290049918</c:v>
                </c:pt>
                <c:pt idx="132">
                  <c:v>526.17270015660927</c:v>
                </c:pt>
                <c:pt idx="133">
                  <c:v>530.26856568481264</c:v>
                </c:pt>
                <c:pt idx="134">
                  <c:v>534.36376540932804</c:v>
                </c:pt>
                <c:pt idx="135">
                  <c:v>538.45830515610021</c:v>
                </c:pt>
                <c:pt idx="136">
                  <c:v>542.55219065518429</c:v>
                </c:pt>
                <c:pt idx="137">
                  <c:v>546.64542754304932</c:v>
                </c:pt>
                <c:pt idx="138">
                  <c:v>550.73802136481402</c:v>
                </c:pt>
                <c:pt idx="139">
                  <c:v>554.82997757640851</c:v>
                </c:pt>
                <c:pt idx="140">
                  <c:v>558.9213015466712</c:v>
                </c:pt>
                <c:pt idx="141">
                  <c:v>521.35317437949004</c:v>
                </c:pt>
                <c:pt idx="142">
                  <c:v>524.72694048857682</c:v>
                </c:pt>
                <c:pt idx="143">
                  <c:v>528.10024959890632</c:v>
                </c:pt>
                <c:pt idx="144">
                  <c:v>531.47310504385621</c:v>
                </c:pt>
                <c:pt idx="145">
                  <c:v>534.84551011100916</c:v>
                </c:pt>
                <c:pt idx="146">
                  <c:v>538.2174680430752</c:v>
                </c:pt>
                <c:pt idx="147">
                  <c:v>541.58898203878709</c:v>
                </c:pt>
                <c:pt idx="148">
                  <c:v>544.96005525377223</c:v>
                </c:pt>
                <c:pt idx="149">
                  <c:v>548.33069080140456</c:v>
                </c:pt>
                <c:pt idx="150">
                  <c:v>551.70089175362989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4832"/>
        <c:axId val="-1797202656"/>
      </c:scatterChart>
      <c:valAx>
        <c:axId val="-17972048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2656"/>
        <c:crosses val="autoZero"/>
        <c:crossBetween val="midCat"/>
      </c:valAx>
      <c:valAx>
        <c:axId val="-179720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4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97.318927922969635</c:v>
                </c:pt>
                <c:pt idx="22">
                  <c:v>108.4475019129206</c:v>
                </c:pt>
                <c:pt idx="23">
                  <c:v>119.54796628555846</c:v>
                </c:pt>
                <c:pt idx="24">
                  <c:v>130.62330272297189</c:v>
                </c:pt>
                <c:pt idx="25">
                  <c:v>141.67594470663133</c:v>
                </c:pt>
                <c:pt idx="26">
                  <c:v>155.46288225618903</c:v>
                </c:pt>
                <c:pt idx="27">
                  <c:v>169.22076873606747</c:v>
                </c:pt>
                <c:pt idx="28">
                  <c:v>182.95230030612535</c:v>
                </c:pt>
                <c:pt idx="29">
                  <c:v>196.65973476943884</c:v>
                </c:pt>
                <c:pt idx="30">
                  <c:v>210.34498910896306</c:v>
                </c:pt>
                <c:pt idx="31">
                  <c:v>169.22076873606747</c:v>
                </c:pt>
                <c:pt idx="32">
                  <c:v>184.91193253803269</c:v>
                </c:pt>
                <c:pt idx="33">
                  <c:v>200.57199414028256</c:v>
                </c:pt>
                <c:pt idx="34">
                  <c:v>216.20372460175972</c:v>
                </c:pt>
                <c:pt idx="35">
                  <c:v>231.8094611658297</c:v>
                </c:pt>
                <c:pt idx="36">
                  <c:v>248.16968942779488</c:v>
                </c:pt>
                <c:pt idx="37">
                  <c:v>264.50544806917611</c:v>
                </c:pt>
                <c:pt idx="38">
                  <c:v>280.81846105391611</c:v>
                </c:pt>
                <c:pt idx="39">
                  <c:v>297.11023564036316</c:v>
                </c:pt>
                <c:pt idx="40">
                  <c:v>313.38210026249641</c:v>
                </c:pt>
                <c:pt idx="41">
                  <c:v>248.16968942779496</c:v>
                </c:pt>
                <c:pt idx="42">
                  <c:v>264.50544806917623</c:v>
                </c:pt>
                <c:pt idx="43">
                  <c:v>280.81846105391611</c:v>
                </c:pt>
                <c:pt idx="44">
                  <c:v>297.11023564036327</c:v>
                </c:pt>
                <c:pt idx="45">
                  <c:v>313.38210026249641</c:v>
                </c:pt>
                <c:pt idx="46">
                  <c:v>329.24846413649914</c:v>
                </c:pt>
                <c:pt idx="47">
                  <c:v>345.09796018035962</c:v>
                </c:pt>
                <c:pt idx="48">
                  <c:v>360.93147205550491</c:v>
                </c:pt>
                <c:pt idx="49">
                  <c:v>376.74979957167847</c:v>
                </c:pt>
                <c:pt idx="50">
                  <c:v>392.55366990377706</c:v>
                </c:pt>
                <c:pt idx="51">
                  <c:v>326.9276331083118</c:v>
                </c:pt>
                <c:pt idx="52">
                  <c:v>342.393103483792</c:v>
                </c:pt>
                <c:pt idx="53">
                  <c:v>357.84322260194625</c:v>
                </c:pt>
                <c:pt idx="54">
                  <c:v>373.27874650728046</c:v>
                </c:pt>
                <c:pt idx="55">
                  <c:v>388.70036362009404</c:v>
                </c:pt>
                <c:pt idx="56">
                  <c:v>403.33859253105862</c:v>
                </c:pt>
                <c:pt idx="57">
                  <c:v>417.96533499156266</c:v>
                </c:pt>
                <c:pt idx="58">
                  <c:v>432.58104952108766</c:v>
                </c:pt>
                <c:pt idx="59">
                  <c:v>447.18616113243911</c:v>
                </c:pt>
                <c:pt idx="60">
                  <c:v>461.78106481747727</c:v>
                </c:pt>
                <c:pt idx="61">
                  <c:v>394.86525935006392</c:v>
                </c:pt>
                <c:pt idx="62">
                  <c:v>408.72870365690932</c:v>
                </c:pt>
                <c:pt idx="63">
                  <c:v>422.5819944009279</c:v>
                </c:pt>
                <c:pt idx="64">
                  <c:v>436.42551129808606</c:v>
                </c:pt>
                <c:pt idx="65">
                  <c:v>450.25960801246725</c:v>
                </c:pt>
                <c:pt idx="66">
                  <c:v>463.31679190893482</c:v>
                </c:pt>
                <c:pt idx="67">
                  <c:v>476.36612856926143</c:v>
                </c:pt>
                <c:pt idx="68">
                  <c:v>489.40786321667775</c:v>
                </c:pt>
                <c:pt idx="69">
                  <c:v>502.44222694105241</c:v>
                </c:pt>
                <c:pt idx="70">
                  <c:v>515.4694378666801</c:v>
                </c:pt>
                <c:pt idx="71">
                  <c:v>446.80194854061978</c:v>
                </c:pt>
                <c:pt idx="72">
                  <c:v>458.70928319621316</c:v>
                </c:pt>
                <c:pt idx="73">
                  <c:v>470.61001955868869</c:v>
                </c:pt>
                <c:pt idx="74">
                  <c:v>482.50434799892832</c:v>
                </c:pt>
                <c:pt idx="75">
                  <c:v>494.39244873679587</c:v>
                </c:pt>
                <c:pt idx="76">
                  <c:v>505.89129373820577</c:v>
                </c:pt>
                <c:pt idx="77">
                  <c:v>517.38461348648957</c:v>
                </c:pt>
                <c:pt idx="78">
                  <c:v>528.87254801147833</c:v>
                </c:pt>
                <c:pt idx="79">
                  <c:v>540.35523076412733</c:v>
                </c:pt>
                <c:pt idx="80">
                  <c:v>551.83278906179692</c:v>
                </c:pt>
                <c:pt idx="81">
                  <c:v>482.12075813367829</c:v>
                </c:pt>
                <c:pt idx="82">
                  <c:v>492.85884412246605</c:v>
                </c:pt>
                <c:pt idx="83">
                  <c:v>503.59197136026643</c:v>
                </c:pt>
                <c:pt idx="84">
                  <c:v>514.32026043494204</c:v>
                </c:pt>
                <c:pt idx="85">
                  <c:v>525.04382649327351</c:v>
                </c:pt>
                <c:pt idx="86">
                  <c:v>535.76277959494894</c:v>
                </c:pt>
                <c:pt idx="87">
                  <c:v>546.47722503675357</c:v>
                </c:pt>
                <c:pt idx="88">
                  <c:v>557.18726365001555</c:v>
                </c:pt>
                <c:pt idx="89">
                  <c:v>567.89299207399438</c:v>
                </c:pt>
                <c:pt idx="90">
                  <c:v>578.59450300758806</c:v>
                </c:pt>
                <c:pt idx="91">
                  <c:v>507.61564043595672</c:v>
                </c:pt>
                <c:pt idx="92">
                  <c:v>517.00159034875594</c:v>
                </c:pt>
                <c:pt idx="93">
                  <c:v>526.3839456981226</c:v>
                </c:pt>
                <c:pt idx="94">
                  <c:v>535.76277959494894</c:v>
                </c:pt>
                <c:pt idx="95">
                  <c:v>545.13816238142283</c:v>
                </c:pt>
                <c:pt idx="96">
                  <c:v>554.51016178271254</c:v>
                </c:pt>
                <c:pt idx="97">
                  <c:v>563.87884304786564</c:v>
                </c:pt>
                <c:pt idx="98">
                  <c:v>573.24426908085582</c:v>
                </c:pt>
                <c:pt idx="99">
                  <c:v>582.60650056262409</c:v>
                </c:pt>
                <c:pt idx="100">
                  <c:v>591.9655960648646</c:v>
                </c:pt>
                <c:pt idx="101">
                  <c:v>520.06560820994252</c:v>
                </c:pt>
                <c:pt idx="102">
                  <c:v>528.48970219589648</c:v>
                </c:pt>
                <c:pt idx="103">
                  <c:v>536.91096968482657</c:v>
                </c:pt>
                <c:pt idx="104">
                  <c:v>545.32946126916943</c:v>
                </c:pt>
                <c:pt idx="105">
                  <c:v>553.74522585166278</c:v>
                </c:pt>
                <c:pt idx="106">
                  <c:v>562.15831072715287</c:v>
                </c:pt>
                <c:pt idx="107">
                  <c:v>570.56876165925303</c:v>
                </c:pt>
                <c:pt idx="108">
                  <c:v>578.97662295224757</c:v>
                </c:pt>
                <c:pt idx="109">
                  <c:v>587.38193751859842</c:v>
                </c:pt>
                <c:pt idx="110">
                  <c:v>595.7847469423923</c:v>
                </c:pt>
                <c:pt idx="111">
                  <c:v>528.29827709857079</c:v>
                </c:pt>
                <c:pt idx="112">
                  <c:v>535.38003807305233</c:v>
                </c:pt>
                <c:pt idx="113">
                  <c:v>542.45982974283959</c:v>
                </c:pt>
                <c:pt idx="114">
                  <c:v>549.53768144295657</c:v>
                </c:pt>
                <c:pt idx="115">
                  <c:v>556.61362169091774</c:v>
                </c:pt>
                <c:pt idx="116">
                  <c:v>563.68767821983818</c:v>
                </c:pt>
                <c:pt idx="117">
                  <c:v>570.75987800979885</c:v>
                </c:pt>
                <c:pt idx="118">
                  <c:v>577.8302473175728</c:v>
                </c:pt>
                <c:pt idx="119">
                  <c:v>584.89881170482306</c:v>
                </c:pt>
                <c:pt idx="120">
                  <c:v>591.96559606486414</c:v>
                </c:pt>
                <c:pt idx="121">
                  <c:v>531.16950054399888</c:v>
                </c:pt>
                <c:pt idx="122">
                  <c:v>537.29368823845141</c:v>
                </c:pt>
                <c:pt idx="123">
                  <c:v>543.41640891561519</c:v>
                </c:pt>
                <c:pt idx="124">
                  <c:v>549.53768144295634</c:v>
                </c:pt>
                <c:pt idx="125">
                  <c:v>555.65752423315837</c:v>
                </c:pt>
                <c:pt idx="126">
                  <c:v>561.77595526008167</c:v>
                </c:pt>
                <c:pt idx="127">
                  <c:v>567.89299207399313</c:v>
                </c:pt>
                <c:pt idx="128">
                  <c:v>574.00865181610322</c:v>
                </c:pt>
                <c:pt idx="129">
                  <c:v>580.12295123245383</c:v>
                </c:pt>
                <c:pt idx="130">
                  <c:v>586.23590668718714</c:v>
                </c:pt>
                <c:pt idx="131">
                  <c:v>532.12650235188266</c:v>
                </c:pt>
                <c:pt idx="132">
                  <c:v>537.29368823845118</c:v>
                </c:pt>
                <c:pt idx="133">
                  <c:v>542.45982974283925</c:v>
                </c:pt>
                <c:pt idx="134">
                  <c:v>547.62493821970475</c:v>
                </c:pt>
                <c:pt idx="135">
                  <c:v>552.78902479193243</c:v>
                </c:pt>
                <c:pt idx="136">
                  <c:v>557.95210035753337</c:v>
                </c:pt>
                <c:pt idx="137">
                  <c:v>563.11417559627546</c:v>
                </c:pt>
                <c:pt idx="138">
                  <c:v>568.27526097606062</c:v>
                </c:pt>
                <c:pt idx="139">
                  <c:v>573.43536675905443</c:v>
                </c:pt>
                <c:pt idx="140">
                  <c:v>578.59450300758647</c:v>
                </c:pt>
                <c:pt idx="141">
                  <c:v>531.55230561741405</c:v>
                </c:pt>
                <c:pt idx="142">
                  <c:v>536.14551536775082</c:v>
                </c:pt>
                <c:pt idx="143">
                  <c:v>540.73789791143247</c:v>
                </c:pt>
                <c:pt idx="144">
                  <c:v>545.32946126916829</c:v>
                </c:pt>
                <c:pt idx="145">
                  <c:v>549.92021331550427</c:v>
                </c:pt>
                <c:pt idx="146">
                  <c:v>554.51016178271107</c:v>
                </c:pt>
                <c:pt idx="147">
                  <c:v>559.09931426453841</c:v>
                </c:pt>
                <c:pt idx="148">
                  <c:v>563.68767821983727</c:v>
                </c:pt>
                <c:pt idx="149">
                  <c:v>568.27526097606028</c:v>
                </c:pt>
                <c:pt idx="150">
                  <c:v>572.86206973264132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2112"/>
        <c:axId val="-1797200480"/>
      </c:scatterChart>
      <c:valAx>
        <c:axId val="-17972021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0480"/>
        <c:crosses val="autoZero"/>
        <c:crossBetween val="midCat"/>
      </c:valAx>
      <c:valAx>
        <c:axId val="-17972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2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173.72181380960993</c:v>
                </c:pt>
                <c:pt idx="27">
                  <c:v>189.09987078266829</c:v>
                </c:pt>
                <c:pt idx="28">
                  <c:v>204.4487812295192</c:v>
                </c:pt>
                <c:pt idx="29">
                  <c:v>219.7710421086791</c:v>
                </c:pt>
                <c:pt idx="30">
                  <c:v>235.06877345752704</c:v>
                </c:pt>
                <c:pt idx="31">
                  <c:v>189.09987078266829</c:v>
                </c:pt>
                <c:pt idx="32">
                  <c:v>206.63925413557971</c:v>
                </c:pt>
                <c:pt idx="33">
                  <c:v>224.14424082064872</c:v>
                </c:pt>
                <c:pt idx="34">
                  <c:v>241.61789541835174</c:v>
                </c:pt>
                <c:pt idx="35">
                  <c:v>259.06280274212457</c:v>
                </c:pt>
                <c:pt idx="36">
                  <c:v>277.35142797945286</c:v>
                </c:pt>
                <c:pt idx="37">
                  <c:v>295.61299167711019</c:v>
                </c:pt>
                <c:pt idx="38">
                  <c:v>313.84940040812506</c:v>
                </c:pt>
                <c:pt idx="39">
                  <c:v>332.06232108561716</c:v>
                </c:pt>
                <c:pt idx="40">
                  <c:v>350.25322285655176</c:v>
                </c:pt>
                <c:pt idx="41">
                  <c:v>277.35142797945298</c:v>
                </c:pt>
                <c:pt idx="42">
                  <c:v>295.61299167711024</c:v>
                </c:pt>
                <c:pt idx="43">
                  <c:v>313.84940040812506</c:v>
                </c:pt>
                <c:pt idx="44">
                  <c:v>332.06232108561721</c:v>
                </c:pt>
                <c:pt idx="45">
                  <c:v>350.25322285655193</c:v>
                </c:pt>
                <c:pt idx="46">
                  <c:v>367.991017900744</c:v>
                </c:pt>
                <c:pt idx="47">
                  <c:v>385.71015840744536</c:v>
                </c:pt>
                <c:pt idx="48">
                  <c:v>403.4116216390002</c:v>
                </c:pt>
                <c:pt idx="49">
                  <c:v>421.09629212416644</c:v>
                </c:pt>
                <c:pt idx="50">
                  <c:v>438.76497406308476</c:v>
                </c:pt>
                <c:pt idx="51">
                  <c:v>365.39643285792187</c:v>
                </c:pt>
                <c:pt idx="52">
                  <c:v>382.68621644309741</c:v>
                </c:pt>
                <c:pt idx="53">
                  <c:v>399.95902270499568</c:v>
                </c:pt>
                <c:pt idx="54">
                  <c:v>417.21568777134962</c:v>
                </c:pt>
                <c:pt idx="55">
                  <c:v>434.45697298266236</c:v>
                </c:pt>
                <c:pt idx="56">
                  <c:v>450.82258294436616</c:v>
                </c:pt>
                <c:pt idx="57">
                  <c:v>467.17548976530185</c:v>
                </c:pt>
                <c:pt idx="58">
                  <c:v>483.51620053314986</c:v>
                </c:pt>
                <c:pt idx="59">
                  <c:v>499.8451852797545</c:v>
                </c:pt>
                <c:pt idx="60">
                  <c:v>516.16288083607753</c:v>
                </c:pt>
                <c:pt idx="61">
                  <c:v>441.3493386190641</c:v>
                </c:pt>
                <c:pt idx="62">
                  <c:v>456.84878825602163</c:v>
                </c:pt>
                <c:pt idx="63">
                  <c:v>472.33700882458015</c:v>
                </c:pt>
                <c:pt idx="64">
                  <c:v>487.81442026172425</c:v>
                </c:pt>
                <c:pt idx="65">
                  <c:v>503.281413693037</c:v>
                </c:pt>
                <c:pt idx="66">
                  <c:v>517.87989315697871</c:v>
                </c:pt>
                <c:pt idx="67">
                  <c:v>532.46969417446041</c:v>
                </c:pt>
                <c:pt idx="68">
                  <c:v>547.05108794372802</c:v>
                </c:pt>
                <c:pt idx="69">
                  <c:v>561.62433003260401</c:v>
                </c:pt>
                <c:pt idx="70">
                  <c:v>576.189661669972</c:v>
                </c:pt>
                <c:pt idx="71">
                  <c:v>499.41562163511867</c:v>
                </c:pt>
                <c:pt idx="72">
                  <c:v>512.72849407235992</c:v>
                </c:pt>
                <c:pt idx="73">
                  <c:v>526.034069299154</c:v>
                </c:pt>
                <c:pt idx="74">
                  <c:v>539.3325578512198</c:v>
                </c:pt>
                <c:pt idx="75">
                  <c:v>552.62415903802309</c:v>
                </c:pt>
                <c:pt idx="76">
                  <c:v>565.48061924570618</c:v>
                </c:pt>
                <c:pt idx="77">
                  <c:v>578.33096894357777</c:v>
                </c:pt>
                <c:pt idx="78">
                  <c:v>591.17536299398307</c:v>
                </c:pt>
                <c:pt idx="79">
                  <c:v>604.01394898353044</c:v>
                </c:pt>
                <c:pt idx="80">
                  <c:v>616.84686771553959</c:v>
                </c:pt>
                <c:pt idx="81">
                  <c:v>538.90368289481694</c:v>
                </c:pt>
                <c:pt idx="82">
                  <c:v>550.9094940154298</c:v>
                </c:pt>
                <c:pt idx="83">
                  <c:v>562.90982113451889</c:v>
                </c:pt>
                <c:pt idx="84">
                  <c:v>574.90479761309098</c:v>
                </c:pt>
                <c:pt idx="85">
                  <c:v>586.89455079472907</c:v>
                </c:pt>
                <c:pt idx="86">
                  <c:v>598.87920239707967</c:v>
                </c:pt>
                <c:pt idx="87">
                  <c:v>610.85886887038032</c:v>
                </c:pt>
                <c:pt idx="88">
                  <c:v>622.83366172641229</c:v>
                </c:pt>
                <c:pt idx="89">
                  <c:v>634.8036878408484</c:v>
                </c:pt>
                <c:pt idx="90">
                  <c:v>646.76904973162061</c:v>
                </c:pt>
                <c:pt idx="91">
                  <c:v>567.40855737534105</c:v>
                </c:pt>
                <c:pt idx="92">
                  <c:v>577.90272074471397</c:v>
                </c:pt>
                <c:pt idx="93">
                  <c:v>588.39290880026408</c:v>
                </c:pt>
                <c:pt idx="94">
                  <c:v>598.87920239707967</c:v>
                </c:pt>
                <c:pt idx="95">
                  <c:v>609.36167932827175</c:v>
                </c:pt>
                <c:pt idx="96">
                  <c:v>619.84041449272581</c:v>
                </c:pt>
                <c:pt idx="97">
                  <c:v>630.31548005092702</c:v>
                </c:pt>
                <c:pt idx="98">
                  <c:v>640.78694556988739</c:v>
                </c:pt>
                <c:pt idx="99">
                  <c:v>651.25487815811346</c:v>
                </c:pt>
                <c:pt idx="100">
                  <c:v>661.71934259144484</c:v>
                </c:pt>
                <c:pt idx="101">
                  <c:v>581.3285213801496</c:v>
                </c:pt>
                <c:pt idx="102">
                  <c:v>590.74731089993509</c:v>
                </c:pt>
                <c:pt idx="103">
                  <c:v>600.16297452894128</c:v>
                </c:pt>
                <c:pt idx="104">
                  <c:v>609.57556821855712</c:v>
                </c:pt>
                <c:pt idx="105">
                  <c:v>618.98514605149137</c:v>
                </c:pt>
                <c:pt idx="106">
                  <c:v>628.39176033224737</c:v>
                </c:pt>
                <c:pt idx="107">
                  <c:v>637.79546167190244</c:v>
                </c:pt>
                <c:pt idx="108">
                  <c:v>647.19629906762464</c:v>
                </c:pt>
                <c:pt idx="109">
                  <c:v>656.59431997733509</c:v>
                </c:pt>
                <c:pt idx="110">
                  <c:v>665.98957038987078</c:v>
                </c:pt>
                <c:pt idx="111">
                  <c:v>590.53328243145177</c:v>
                </c:pt>
                <c:pt idx="112">
                  <c:v>598.45126564391705</c:v>
                </c:pt>
                <c:pt idx="113">
                  <c:v>606.36707095513827</c:v>
                </c:pt>
                <c:pt idx="114">
                  <c:v>614.28073080742126</c:v>
                </c:pt>
                <c:pt idx="115">
                  <c:v>622.19227673896842</c:v>
                </c:pt>
                <c:pt idx="116">
                  <c:v>630.10173942049676</c:v>
                </c:pt>
                <c:pt idx="117">
                  <c:v>638.00914868992402</c:v>
                </c:pt>
                <c:pt idx="118">
                  <c:v>645.91453358524438</c:v>
                </c:pt>
                <c:pt idx="119">
                  <c:v>653.81792237571324</c:v>
                </c:pt>
                <c:pt idx="120">
                  <c:v>661.71934259144427</c:v>
                </c:pt>
                <c:pt idx="121">
                  <c:v>593.74354023634271</c:v>
                </c:pt>
                <c:pt idx="122">
                  <c:v>600.59088588094244</c:v>
                </c:pt>
                <c:pt idx="123">
                  <c:v>607.43660911597419</c:v>
                </c:pt>
                <c:pt idx="124">
                  <c:v>614.28073080742081</c:v>
                </c:pt>
                <c:pt idx="125">
                  <c:v>621.12327131831046</c:v>
                </c:pt>
                <c:pt idx="126">
                  <c:v>627.96425052636573</c:v>
                </c:pt>
                <c:pt idx="127">
                  <c:v>634.80368784084692</c:v>
                </c:pt>
                <c:pt idx="128">
                  <c:v>641.64160221862994</c:v>
                </c:pt>
                <c:pt idx="129">
                  <c:v>648.47801217956373</c:v>
                </c:pt>
                <c:pt idx="130">
                  <c:v>655.31293582114483</c:v>
                </c:pt>
                <c:pt idx="131">
                  <c:v>594.81354579947072</c:v>
                </c:pt>
                <c:pt idx="132">
                  <c:v>600.59088588094198</c:v>
                </c:pt>
                <c:pt idx="133">
                  <c:v>606.36707095513759</c:v>
                </c:pt>
                <c:pt idx="134">
                  <c:v>612.14211357944589</c:v>
                </c:pt>
                <c:pt idx="135">
                  <c:v>617.91602605493142</c:v>
                </c:pt>
                <c:pt idx="136">
                  <c:v>623.68882043396547</c:v>
                </c:pt>
                <c:pt idx="137">
                  <c:v>629.4605085275598</c:v>
                </c:pt>
                <c:pt idx="138">
                  <c:v>635.23110191241733</c:v>
                </c:pt>
                <c:pt idx="139">
                  <c:v>641.0006119377133</c:v>
                </c:pt>
                <c:pt idx="140">
                  <c:v>646.76904973161891</c:v>
                </c:pt>
                <c:pt idx="141">
                  <c:v>594.17154727265245</c:v>
                </c:pt>
                <c:pt idx="142">
                  <c:v>599.30713279218094</c:v>
                </c:pt>
                <c:pt idx="143">
                  <c:v>604.44180348405064</c:v>
                </c:pt>
                <c:pt idx="144">
                  <c:v>609.57556821855599</c:v>
                </c:pt>
                <c:pt idx="145">
                  <c:v>614.7084357043459</c:v>
                </c:pt>
                <c:pt idx="146">
                  <c:v>619.84041449272411</c:v>
                </c:pt>
                <c:pt idx="147">
                  <c:v>624.97151298179995</c:v>
                </c:pt>
                <c:pt idx="148">
                  <c:v>630.10173942049585</c:v>
                </c:pt>
                <c:pt idx="149">
                  <c:v>635.23110191241688</c:v>
                </c:pt>
                <c:pt idx="150">
                  <c:v>640.3596084195899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197216"/>
        <c:axId val="-1797199392"/>
      </c:scatterChart>
      <c:valAx>
        <c:axId val="-1797197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199392"/>
        <c:crosses val="autoZero"/>
        <c:crossBetween val="midCat"/>
      </c:valAx>
      <c:valAx>
        <c:axId val="-17971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19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115.24488471715169</c:v>
                </c:pt>
                <c:pt idx="22">
                  <c:v>128.42920528646451</c:v>
                </c:pt>
                <c:pt idx="23">
                  <c:v>141.58075430337479</c:v>
                </c:pt>
                <c:pt idx="24">
                  <c:v>154.70300795717847</c:v>
                </c:pt>
                <c:pt idx="25">
                  <c:v>167.79880331835713</c:v>
                </c:pt>
                <c:pt idx="26">
                  <c:v>184.1348953873202</c:v>
                </c:pt>
                <c:pt idx="27">
                  <c:v>200.43711831314488</c:v>
                </c:pt>
                <c:pt idx="28">
                  <c:v>216.70861540949173</c:v>
                </c:pt>
                <c:pt idx="29">
                  <c:v>232.95201893246733</c:v>
                </c:pt>
                <c:pt idx="30">
                  <c:v>249.16956379358496</c:v>
                </c:pt>
                <c:pt idx="31">
                  <c:v>200.43711831314488</c:v>
                </c:pt>
                <c:pt idx="32">
                  <c:v>219.03076565248196</c:v>
                </c:pt>
                <c:pt idx="33">
                  <c:v>237.58815254200749</c:v>
                </c:pt>
                <c:pt idx="34">
                  <c:v>256.1125096163592</c:v>
                </c:pt>
                <c:pt idx="35">
                  <c:v>274.60656174697812</c:v>
                </c:pt>
                <c:pt idx="36">
                  <c:v>293.99524327269938</c:v>
                </c:pt>
                <c:pt idx="37">
                  <c:v>313.35539693038533</c:v>
                </c:pt>
                <c:pt idx="38">
                  <c:v>332.68903260064207</c:v>
                </c:pt>
                <c:pt idx="39">
                  <c:v>351.99790751820501</c:v>
                </c:pt>
                <c:pt idx="40">
                  <c:v>371.28357043570503</c:v>
                </c:pt>
                <c:pt idx="41">
                  <c:v>293.99524327269938</c:v>
                </c:pt>
                <c:pt idx="42">
                  <c:v>313.35539693038538</c:v>
                </c:pt>
                <c:pt idx="43">
                  <c:v>332.68903260064207</c:v>
                </c:pt>
                <c:pt idx="44">
                  <c:v>351.99790751820518</c:v>
                </c:pt>
                <c:pt idx="45">
                  <c:v>371.28357043570503</c:v>
                </c:pt>
                <c:pt idx="46">
                  <c:v>390.08897772661572</c:v>
                </c:pt>
                <c:pt idx="47">
                  <c:v>408.87471968472323</c:v>
                </c:pt>
                <c:pt idx="48">
                  <c:v>427.6418265252899</c:v>
                </c:pt>
                <c:pt idx="49">
                  <c:v>446.39123070522641</c:v>
                </c:pt>
                <c:pt idx="50">
                  <c:v>465.12378000022358</c:v>
                </c:pt>
                <c:pt idx="51">
                  <c:v>387.33822121677048</c:v>
                </c:pt>
                <c:pt idx="52">
                  <c:v>405.66874423568089</c:v>
                </c:pt>
                <c:pt idx="53">
                  <c:v>423.98137001578152</c:v>
                </c:pt>
                <c:pt idx="54">
                  <c:v>442.27697999035109</c:v>
                </c:pt>
                <c:pt idx="55">
                  <c:v>460.55637675309475</c:v>
                </c:pt>
                <c:pt idx="56">
                  <c:v>477.9074551778013</c:v>
                </c:pt>
                <c:pt idx="57">
                  <c:v>495.24514214260324</c:v>
                </c:pt>
                <c:pt idx="58">
                  <c:v>512.56997221170479</c:v>
                </c:pt>
                <c:pt idx="59">
                  <c:v>529.88244088560566</c:v>
                </c:pt>
                <c:pt idx="60">
                  <c:v>547.18300866493462</c:v>
                </c:pt>
                <c:pt idx="61">
                  <c:v>467.86376222658549</c:v>
                </c:pt>
                <c:pt idx="62">
                  <c:v>484.29655280391279</c:v>
                </c:pt>
                <c:pt idx="63">
                  <c:v>500.71750586625211</c:v>
                </c:pt>
                <c:pt idx="64">
                  <c:v>517.12706410485578</c:v>
                </c:pt>
                <c:pt idx="65">
                  <c:v>533.52563983842992</c:v>
                </c:pt>
                <c:pt idx="66">
                  <c:v>549.00344654997514</c:v>
                </c:pt>
                <c:pt idx="67">
                  <c:v>564.47210457381163</c:v>
                </c:pt>
                <c:pt idx="68">
                  <c:v>579.93189980305101</c:v>
                </c:pt>
                <c:pt idx="69">
                  <c:v>595.38310165344672</c:v>
                </c:pt>
                <c:pt idx="70">
                  <c:v>610.82596442485954</c:v>
                </c:pt>
                <c:pt idx="71">
                  <c:v>529.42700402201569</c:v>
                </c:pt>
                <c:pt idx="72">
                  <c:v>543.54175115137775</c:v>
                </c:pt>
                <c:pt idx="73">
                  <c:v>557.64880567125817</c:v>
                </c:pt>
                <c:pt idx="74">
                  <c:v>571.74838952524453</c:v>
                </c:pt>
                <c:pt idx="75">
                  <c:v>585.84071282237744</c:v>
                </c:pt>
                <c:pt idx="76">
                  <c:v>599.47171971380669</c:v>
                </c:pt>
                <c:pt idx="77">
                  <c:v>613.09628499771316</c:v>
                </c:pt>
                <c:pt idx="78">
                  <c:v>626.71457192765104</c:v>
                </c:pt>
                <c:pt idx="79">
                  <c:v>640.3267360872029</c:v>
                </c:pt>
                <c:pt idx="80">
                  <c:v>653.93292590911028</c:v>
                </c:pt>
                <c:pt idx="81">
                  <c:v>571.29367866642974</c:v>
                </c:pt>
                <c:pt idx="82">
                  <c:v>584.02274942390272</c:v>
                </c:pt>
                <c:pt idx="83">
                  <c:v>596.74603902946512</c:v>
                </c:pt>
                <c:pt idx="84">
                  <c:v>609.46368807028375</c:v>
                </c:pt>
                <c:pt idx="85">
                  <c:v>622.17583079004874</c:v>
                </c:pt>
                <c:pt idx="86">
                  <c:v>634.88259550167152</c:v>
                </c:pt>
                <c:pt idx="87">
                  <c:v>647.58410496524095</c:v>
                </c:pt>
                <c:pt idx="88">
                  <c:v>660.28047673479932</c:v>
                </c:pt>
                <c:pt idx="89">
                  <c:v>672.97182347707314</c:v>
                </c:pt>
                <c:pt idx="90">
                  <c:v>685.6582532649245</c:v>
                </c:pt>
                <c:pt idx="91">
                  <c:v>601.51581107912773</c:v>
                </c:pt>
                <c:pt idx="92">
                  <c:v>612.64223485726768</c:v>
                </c:pt>
                <c:pt idx="93">
                  <c:v>623.76446791937644</c:v>
                </c:pt>
                <c:pt idx="94">
                  <c:v>634.88259550167152</c:v>
                </c:pt>
                <c:pt idx="95">
                  <c:v>645.9966996124798</c:v>
                </c:pt>
                <c:pt idx="96">
                  <c:v>657.10685920908043</c:v>
                </c:pt>
                <c:pt idx="97">
                  <c:v>668.21315036197109</c:v>
                </c:pt>
                <c:pt idx="98">
                  <c:v>679.31564640764952</c:v>
                </c:pt>
                <c:pt idx="99">
                  <c:v>690.41441809089304</c:v>
                </c:pt>
                <c:pt idx="100">
                  <c:v>701.50953369741819</c:v>
                </c:pt>
                <c:pt idx="101">
                  <c:v>616.27444100355058</c:v>
                </c:pt>
                <c:pt idx="102">
                  <c:v>626.26072851795254</c:v>
                </c:pt>
                <c:pt idx="103">
                  <c:v>636.24372076531768</c:v>
                </c:pt>
                <c:pt idx="104">
                  <c:v>646.22347672875867</c:v>
                </c:pt>
                <c:pt idx="105">
                  <c:v>656.20005342145294</c:v>
                </c:pt>
                <c:pt idx="106">
                  <c:v>666.17350598202211</c:v>
                </c:pt>
                <c:pt idx="107">
                  <c:v>676.14388776390103</c:v>
                </c:pt>
                <c:pt idx="108">
                  <c:v>686.11125041916887</c:v>
                </c:pt>
                <c:pt idx="109">
                  <c:v>696.07564397725127</c:v>
                </c:pt>
                <c:pt idx="110">
                  <c:v>706.03711691888873</c:v>
                </c:pt>
                <c:pt idx="111">
                  <c:v>626.03380426043748</c:v>
                </c:pt>
                <c:pt idx="112">
                  <c:v>634.42887368259915</c:v>
                </c:pt>
                <c:pt idx="113">
                  <c:v>642.82164719403158</c:v>
                </c:pt>
                <c:pt idx="114">
                  <c:v>651.21215899492529</c:v>
                </c:pt>
                <c:pt idx="115">
                  <c:v>659.6004423323792</c:v>
                </c:pt>
                <c:pt idx="116">
                  <c:v>667.98652953900148</c:v>
                </c:pt>
                <c:pt idx="117">
                  <c:v>676.37045206947607</c:v>
                </c:pt>
                <c:pt idx="118">
                  <c:v>684.75224053521981</c:v>
                </c:pt>
                <c:pt idx="119">
                  <c:v>693.13192473725633</c:v>
                </c:pt>
                <c:pt idx="120">
                  <c:v>701.50953369741762</c:v>
                </c:pt>
                <c:pt idx="121">
                  <c:v>629.43748973150025</c:v>
                </c:pt>
                <c:pt idx="122">
                  <c:v>636.6974158068673</c:v>
                </c:pt>
                <c:pt idx="123">
                  <c:v>643.95563156247397</c:v>
                </c:pt>
                <c:pt idx="124">
                  <c:v>651.21215899492529</c:v>
                </c:pt>
                <c:pt idx="125">
                  <c:v>658.46701957061839</c:v>
                </c:pt>
                <c:pt idx="126">
                  <c:v>665.72023424435065</c:v>
                </c:pt>
                <c:pt idx="127">
                  <c:v>672.97182347707178</c:v>
                </c:pt>
                <c:pt idx="128">
                  <c:v>680.22180725283522</c:v>
                </c:pt>
                <c:pt idx="129">
                  <c:v>687.47020509498645</c:v>
                </c:pt>
                <c:pt idx="130">
                  <c:v>694.71703608163534</c:v>
                </c:pt>
                <c:pt idx="131">
                  <c:v>630.57196682840777</c:v>
                </c:pt>
                <c:pt idx="132">
                  <c:v>636.69741580686696</c:v>
                </c:pt>
                <c:pt idx="133">
                  <c:v>642.8216471940309</c:v>
                </c:pt>
                <c:pt idx="134">
                  <c:v>648.94467422770936</c:v>
                </c:pt>
                <c:pt idx="135">
                  <c:v>655.06650987549995</c:v>
                </c:pt>
                <c:pt idx="136">
                  <c:v>661.18716684283038</c:v>
                </c:pt>
                <c:pt idx="137">
                  <c:v>667.30665758069279</c:v>
                </c:pt>
                <c:pt idx="138">
                  <c:v>673.42499429307202</c:v>
                </c:pt>
                <c:pt idx="139">
                  <c:v>679.54218894409837</c:v>
                </c:pt>
                <c:pt idx="140">
                  <c:v>685.65825326492302</c:v>
                </c:pt>
                <c:pt idx="141">
                  <c:v>629.89128564200882</c:v>
                </c:pt>
                <c:pt idx="142">
                  <c:v>635.33631061817096</c:v>
                </c:pt>
                <c:pt idx="143">
                  <c:v>640.78037119677663</c:v>
                </c:pt>
                <c:pt idx="144">
                  <c:v>646.2234767287573</c:v>
                </c:pt>
                <c:pt idx="145">
                  <c:v>651.66563639463936</c:v>
                </c:pt>
                <c:pt idx="146">
                  <c:v>657.10685920907861</c:v>
                </c:pt>
                <c:pt idx="147">
                  <c:v>662.54715402523584</c:v>
                </c:pt>
                <c:pt idx="148">
                  <c:v>667.98652953900034</c:v>
                </c:pt>
                <c:pt idx="149">
                  <c:v>673.42499429307145</c:v>
                </c:pt>
                <c:pt idx="150">
                  <c:v>678.86255668089746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196672"/>
        <c:axId val="-1797199936"/>
      </c:scatterChart>
      <c:valAx>
        <c:axId val="-17971966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199936"/>
        <c:crosses val="autoZero"/>
        <c:crossBetween val="midCat"/>
      </c:valAx>
      <c:valAx>
        <c:axId val="-179719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19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2.9499424774398109</c:v>
                </c:pt>
                <c:pt idx="2">
                  <c:v>3.5322712998141292</c:v>
                </c:pt>
                <c:pt idx="3">
                  <c:v>4.2299796423063247</c:v>
                </c:pt>
                <c:pt idx="4">
                  <c:v>5.0660077681280073</c:v>
                </c:pt>
                <c:pt idx="5">
                  <c:v>6.0678718432979295</c:v>
                </c:pt>
                <c:pt idx="6">
                  <c:v>7.2685794435074236</c:v>
                </c:pt>
                <c:pt idx="7">
                  <c:v>8.707728736258824</c:v>
                </c:pt>
                <c:pt idx="8">
                  <c:v>10.432828282263435</c:v>
                </c:pt>
                <c:pt idx="9">
                  <c:v>12.500881848154869</c:v>
                </c:pt>
                <c:pt idx="10">
                  <c:v>14.98029157537014</c:v>
                </c:pt>
                <c:pt idx="11">
                  <c:v>17.953143612152349</c:v>
                </c:pt>
                <c:pt idx="12">
                  <c:v>21.517953253369303</c:v>
                </c:pt>
                <c:pt idx="13">
                  <c:v>25.792962186854144</c:v>
                </c:pt>
                <c:pt idx="14">
                  <c:v>30.920099145277529</c:v>
                </c:pt>
                <c:pt idx="15">
                  <c:v>37.069737746726702</c:v>
                </c:pt>
                <c:pt idx="16">
                  <c:v>44.446412342171662</c:v>
                </c:pt>
                <c:pt idx="17">
                  <c:v>53.29568519652458</c:v>
                </c:pt>
                <c:pt idx="18">
                  <c:v>63.912397422094891</c:v>
                </c:pt>
                <c:pt idx="19">
                  <c:v>76.650583094416518</c:v>
                </c:pt>
                <c:pt idx="20">
                  <c:v>91.935382517505545</c:v>
                </c:pt>
                <c:pt idx="21">
                  <c:v>103.84617756844348</c:v>
                </c:pt>
                <c:pt idx="22">
                  <c:v>115.72319627792427</c:v>
                </c:pt>
                <c:pt idx="23">
                  <c:v>127.57039913328697</c:v>
                </c:pt>
                <c:pt idx="24">
                  <c:v>139.39094880292336</c:v>
                </c:pt>
                <c:pt idx="25">
                  <c:v>151.18742647916039</c:v>
                </c:pt>
                <c:pt idx="26">
                  <c:v>165.90240656060988</c:v>
                </c:pt>
                <c:pt idx="27">
                  <c:v>180.58657218998462</c:v>
                </c:pt>
                <c:pt idx="28">
                  <c:v>195.24278318241954</c:v>
                </c:pt>
                <c:pt idx="29">
                  <c:v>209.87343438827483</c:v>
                </c:pt>
                <c:pt idx="30">
                  <c:v>224.48055915021379</c:v>
                </c:pt>
                <c:pt idx="31">
                  <c:v>180.58657218998462</c:v>
                </c:pt>
                <c:pt idx="32">
                  <c:v>197.3343901571734</c:v>
                </c:pt>
                <c:pt idx="33">
                  <c:v>214.04921803989632</c:v>
                </c:pt>
                <c:pt idx="34">
                  <c:v>230.73399509870114</c:v>
                </c:pt>
                <c:pt idx="35">
                  <c:v>247.39120044621509</c:v>
                </c:pt>
                <c:pt idx="36">
                  <c:v>264.85390518195555</c:v>
                </c:pt>
                <c:pt idx="37">
                  <c:v>282.29065500591173</c:v>
                </c:pt>
                <c:pt idx="38">
                  <c:v>299.70327852559689</c:v>
                </c:pt>
                <c:pt idx="39">
                  <c:v>317.09337448903148</c:v>
                </c:pt>
                <c:pt idx="40">
                  <c:v>334.46235196533502</c:v>
                </c:pt>
                <c:pt idx="41">
                  <c:v>264.85390518195561</c:v>
                </c:pt>
                <c:pt idx="42">
                  <c:v>282.29065500591184</c:v>
                </c:pt>
                <c:pt idx="43">
                  <c:v>299.70327852559694</c:v>
                </c:pt>
                <c:pt idx="44">
                  <c:v>317.09337448903153</c:v>
                </c:pt>
                <c:pt idx="45">
                  <c:v>334.46235196533513</c:v>
                </c:pt>
                <c:pt idx="46">
                  <c:v>351.39860979301596</c:v>
                </c:pt>
                <c:pt idx="47">
                  <c:v>368.3169759234454</c:v>
                </c:pt>
                <c:pt idx="48">
                  <c:v>385.21838765576626</c:v>
                </c:pt>
                <c:pt idx="49">
                  <c:v>402.10369334769052</c:v>
                </c:pt>
                <c:pt idx="50">
                  <c:v>418.97366431319239</c:v>
                </c:pt>
                <c:pt idx="51">
                  <c:v>348.92127422322784</c:v>
                </c:pt>
                <c:pt idx="52">
                  <c:v>365.42969930916388</c:v>
                </c:pt>
                <c:pt idx="53">
                  <c:v>381.9218413257197</c:v>
                </c:pt>
                <c:pt idx="54">
                  <c:v>398.39850220884642</c:v>
                </c:pt>
                <c:pt idx="55">
                  <c:v>414.86041216554025</c:v>
                </c:pt>
                <c:pt idx="56">
                  <c:v>430.48617222970438</c:v>
                </c:pt>
                <c:pt idx="57">
                  <c:v>446.0997486227979</c:v>
                </c:pt>
                <c:pt idx="58">
                  <c:v>461.70162769615786</c:v>
                </c:pt>
                <c:pt idx="59">
                  <c:v>477.29226026061059</c:v>
                </c:pt>
                <c:pt idx="60">
                  <c:v>492.87206528378402</c:v>
                </c:pt>
                <c:pt idx="61">
                  <c:v>421.44119734263637</c:v>
                </c:pt>
                <c:pt idx="62">
                  <c:v>436.23993334518991</c:v>
                </c:pt>
                <c:pt idx="63">
                  <c:v>451.02789946978169</c:v>
                </c:pt>
                <c:pt idx="64">
                  <c:v>465.80549848090754</c:v>
                </c:pt>
                <c:pt idx="65">
                  <c:v>480.57310550984766</c:v>
                </c:pt>
                <c:pt idx="66">
                  <c:v>494.51143108208981</c:v>
                </c:pt>
                <c:pt idx="67">
                  <c:v>508.44143309569387</c:v>
                </c:pt>
                <c:pt idx="68">
                  <c:v>522.36337165879229</c:v>
                </c:pt>
                <c:pt idx="69">
                  <c:v>536.27749188826908</c:v>
                </c:pt>
                <c:pt idx="70">
                  <c:v>550.1840251484324</c:v>
                </c:pt>
                <c:pt idx="71">
                  <c:v>476.88212094653812</c:v>
                </c:pt>
                <c:pt idx="72">
                  <c:v>489.59298637351299</c:v>
                </c:pt>
                <c:pt idx="73">
                  <c:v>502.29685299496032</c:v>
                </c:pt>
                <c:pt idx="74">
                  <c:v>514.99392273715932</c:v>
                </c:pt>
                <c:pt idx="75">
                  <c:v>527.68438675921141</c:v>
                </c:pt>
                <c:pt idx="76">
                  <c:v>539.95936220671649</c:v>
                </c:pt>
                <c:pt idx="77">
                  <c:v>552.22847702156594</c:v>
                </c:pt>
                <c:pt idx="78">
                  <c:v>564.49187973331675</c:v>
                </c:pt>
                <c:pt idx="79">
                  <c:v>576.74971189331643</c:v>
                </c:pt>
                <c:pt idx="80">
                  <c:v>589.00210854701243</c:v>
                </c:pt>
                <c:pt idx="81">
                  <c:v>514.58444394878302</c:v>
                </c:pt>
                <c:pt idx="82">
                  <c:v>526.04727227111368</c:v>
                </c:pt>
                <c:pt idx="83">
                  <c:v>537.50484084926495</c:v>
                </c:pt>
                <c:pt idx="84">
                  <c:v>548.95727759070985</c:v>
                </c:pt>
                <c:pt idx="85">
                  <c:v>560.40470463156907</c:v>
                </c:pt>
                <c:pt idx="86">
                  <c:v>571.84723871208746</c:v>
                </c:pt>
                <c:pt idx="87">
                  <c:v>583.28499152050188</c:v>
                </c:pt>
                <c:pt idx="88">
                  <c:v>594.71807000854017</c:v>
                </c:pt>
                <c:pt idx="89">
                  <c:v>606.14657668140785</c:v>
                </c:pt>
                <c:pt idx="90">
                  <c:v>617.57060986476938</c:v>
                </c:pt>
                <c:pt idx="91">
                  <c:v>541.80009933248743</c:v>
                </c:pt>
                <c:pt idx="92">
                  <c:v>551.81959936072451</c:v>
                </c:pt>
                <c:pt idx="93">
                  <c:v>561.835286637698</c:v>
                </c:pt>
                <c:pt idx="94">
                  <c:v>571.84723871208746</c:v>
                </c:pt>
                <c:pt idx="95">
                  <c:v>581.85553019580914</c:v>
                </c:pt>
                <c:pt idx="96">
                  <c:v>591.86023292490802</c:v>
                </c:pt>
                <c:pt idx="97">
                  <c:v>601.86141610900938</c:v>
                </c:pt>
                <c:pt idx="98">
                  <c:v>611.85914647032064</c:v>
                </c:pt>
                <c:pt idx="99">
                  <c:v>621.85348837307845</c:v>
                </c:pt>
                <c:pt idx="100">
                  <c:v>631.84450394424437</c:v>
                </c:pt>
                <c:pt idx="101">
                  <c:v>555.09044325536718</c:v>
                </c:pt>
                <c:pt idx="102">
                  <c:v>564.08319015797451</c:v>
                </c:pt>
                <c:pt idx="103">
                  <c:v>573.07293899689409</c:v>
                </c:pt>
                <c:pt idx="104">
                  <c:v>582.05974343549417</c:v>
                </c:pt>
                <c:pt idx="105">
                  <c:v>591.04365534487806</c:v>
                </c:pt>
                <c:pt idx="106">
                  <c:v>600.0247248906611</c:v>
                </c:pt>
                <c:pt idx="107">
                  <c:v>609.00300061428027</c:v>
                </c:pt>
                <c:pt idx="108">
                  <c:v>617.97852950926267</c:v>
                </c:pt>
                <c:pt idx="109">
                  <c:v>626.95135709283159</c:v>
                </c:pt>
                <c:pt idx="110">
                  <c:v>635.92152747320199</c:v>
                </c:pt>
                <c:pt idx="111">
                  <c:v>563.87884304786473</c:v>
                </c:pt>
                <c:pt idx="112">
                  <c:v>571.43865976099426</c:v>
                </c:pt>
                <c:pt idx="113">
                  <c:v>578.99638763382268</c:v>
                </c:pt>
                <c:pt idx="114">
                  <c:v>586.55205778199286</c:v>
                </c:pt>
                <c:pt idx="115">
                  <c:v>594.10570045401494</c:v>
                </c:pt>
                <c:pt idx="116">
                  <c:v>601.65734506638762</c:v>
                </c:pt>
                <c:pt idx="117">
                  <c:v>609.20702023686624</c:v>
                </c:pt>
                <c:pt idx="118">
                  <c:v>616.75475381599438</c:v>
                </c:pt>
                <c:pt idx="119">
                  <c:v>624.300572917012</c:v>
                </c:pt>
                <c:pt idx="120">
                  <c:v>631.84450394424357</c:v>
                </c:pt>
                <c:pt idx="121">
                  <c:v>566.94388739716328</c:v>
                </c:pt>
                <c:pt idx="122">
                  <c:v>573.48149358555565</c:v>
                </c:pt>
                <c:pt idx="123">
                  <c:v>580.01754370959543</c:v>
                </c:pt>
                <c:pt idx="124">
                  <c:v>586.55205778199274</c:v>
                </c:pt>
                <c:pt idx="125">
                  <c:v>593.08505533306914</c:v>
                </c:pt>
                <c:pt idx="126">
                  <c:v>599.61655542768813</c:v>
                </c:pt>
                <c:pt idx="127">
                  <c:v>606.1465766814066</c:v>
                </c:pt>
                <c:pt idx="128">
                  <c:v>612.67513727589676</c:v>
                </c:pt>
                <c:pt idx="129">
                  <c:v>619.20225497367471</c:v>
                </c:pt>
                <c:pt idx="130">
                  <c:v>625.72794713217661</c:v>
                </c:pt>
                <c:pt idx="131">
                  <c:v>567.96549176174028</c:v>
                </c:pt>
                <c:pt idx="132">
                  <c:v>573.48149358555554</c:v>
                </c:pt>
                <c:pt idx="133">
                  <c:v>578.99638763382234</c:v>
                </c:pt>
                <c:pt idx="134">
                  <c:v>584.51018595041944</c:v>
                </c:pt>
                <c:pt idx="135">
                  <c:v>590.0229003333842</c:v>
                </c:pt>
                <c:pt idx="136">
                  <c:v>595.53454234222977</c:v>
                </c:pt>
                <c:pt idx="137">
                  <c:v>601.04512330498039</c:v>
                </c:pt>
                <c:pt idx="138">
                  <c:v>606.55465432493247</c:v>
                </c:pt>
                <c:pt idx="139">
                  <c:v>612.06314628715938</c:v>
                </c:pt>
                <c:pt idx="140">
                  <c:v>617.57060986476779</c:v>
                </c:pt>
                <c:pt idx="141">
                  <c:v>567.35253375731406</c:v>
                </c:pt>
                <c:pt idx="142">
                  <c:v>572.25581156511964</c:v>
                </c:pt>
                <c:pt idx="143">
                  <c:v>577.15821195532533</c:v>
                </c:pt>
                <c:pt idx="144">
                  <c:v>582.05974343549315</c:v>
                </c:pt>
                <c:pt idx="145">
                  <c:v>586.96041435814834</c:v>
                </c:pt>
                <c:pt idx="146">
                  <c:v>591.86023292490643</c:v>
                </c:pt>
                <c:pt idx="147">
                  <c:v>596.75920719045291</c:v>
                </c:pt>
                <c:pt idx="148">
                  <c:v>601.65734506638671</c:v>
                </c:pt>
                <c:pt idx="149">
                  <c:v>606.55465432493213</c:v>
                </c:pt>
                <c:pt idx="150">
                  <c:v>611.45114260252456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11360"/>
        <c:axId val="-1797209728"/>
      </c:scatterChart>
      <c:valAx>
        <c:axId val="-17972113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9728"/>
        <c:crosses val="autoZero"/>
        <c:crossBetween val="midCat"/>
      </c:valAx>
      <c:valAx>
        <c:axId val="-1797209728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1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2.5704227026509772</c:v>
                </c:pt>
                <c:pt idx="2">
                  <c:v>2.9579343879147815</c:v>
                </c:pt>
                <c:pt idx="3">
                  <c:v>3.4040766440330459</c:v>
                </c:pt>
                <c:pt idx="4">
                  <c:v>3.9177503334914885</c:v>
                </c:pt>
                <c:pt idx="5">
                  <c:v>4.5092118646449473</c:v>
                </c:pt>
                <c:pt idx="6">
                  <c:v>5.1902802411202194</c:v>
                </c:pt>
                <c:pt idx="7">
                  <c:v>5.9745758225648977</c:v>
                </c:pt>
                <c:pt idx="8">
                  <c:v>6.8777956657557882</c:v>
                </c:pt>
                <c:pt idx="9">
                  <c:v>7.9180310643884466</c:v>
                </c:pt>
                <c:pt idx="10">
                  <c:v>9.1161337707309666</c:v>
                </c:pt>
                <c:pt idx="11">
                  <c:v>10.496138380594116</c:v>
                </c:pt>
                <c:pt idx="12">
                  <c:v>12.085749515363085</c:v>
                </c:pt>
                <c:pt idx="13">
                  <c:v>13.916903764961774</c:v>
                </c:pt>
                <c:pt idx="14">
                  <c:v>16.02641789107356</c:v>
                </c:pt>
                <c:pt idx="15">
                  <c:v>18.456736562475083</c:v>
                </c:pt>
                <c:pt idx="16">
                  <c:v>37.452161865923721</c:v>
                </c:pt>
                <c:pt idx="17">
                  <c:v>56.173773491034659</c:v>
                </c:pt>
                <c:pt idx="18">
                  <c:v>74.729353102787385</c:v>
                </c:pt>
                <c:pt idx="19">
                  <c:v>93.166585132882361</c:v>
                </c:pt>
                <c:pt idx="20">
                  <c:v>111.5123681968909</c:v>
                </c:pt>
                <c:pt idx="21">
                  <c:v>90.626777326486376</c:v>
                </c:pt>
                <c:pt idx="22">
                  <c:v>110.05681854469198</c:v>
                </c:pt>
                <c:pt idx="23">
                  <c:v>129.40235084676229</c:v>
                </c:pt>
                <c:pt idx="24">
                  <c:v>148.67782256905696</c:v>
                </c:pt>
                <c:pt idx="25">
                  <c:v>167.89360983008746</c:v>
                </c:pt>
                <c:pt idx="26">
                  <c:v>186.14962904712516</c:v>
                </c:pt>
                <c:pt idx="27">
                  <c:v>204.36384738403834</c:v>
                </c:pt>
                <c:pt idx="28">
                  <c:v>222.54051554557509</c:v>
                </c:pt>
                <c:pt idx="29">
                  <c:v>240.68313238800212</c:v>
                </c:pt>
                <c:pt idx="30">
                  <c:v>258.79462580360536</c:v>
                </c:pt>
                <c:pt idx="31">
                  <c:v>196.13076735359428</c:v>
                </c:pt>
                <c:pt idx="32">
                  <c:v>212.58925623841859</c:v>
                </c:pt>
                <c:pt idx="33">
                  <c:v>229.01838922280967</c:v>
                </c:pt>
                <c:pt idx="34">
                  <c:v>245.4205689136036</c:v>
                </c:pt>
                <c:pt idx="35">
                  <c:v>261.79785034899112</c:v>
                </c:pt>
                <c:pt idx="36">
                  <c:v>276.01522336512716</c:v>
                </c:pt>
                <c:pt idx="37">
                  <c:v>290.21615535204478</c:v>
                </c:pt>
                <c:pt idx="38">
                  <c:v>304.40156422037154</c:v>
                </c:pt>
                <c:pt idx="39">
                  <c:v>318.5722753233253</c:v>
                </c:pt>
                <c:pt idx="40">
                  <c:v>332.72903457884468</c:v>
                </c:pt>
                <c:pt idx="41">
                  <c:v>266.33875282747363</c:v>
                </c:pt>
                <c:pt idx="42">
                  <c:v>278.56433023421658</c:v>
                </c:pt>
                <c:pt idx="43">
                  <c:v>290.77787245615571</c:v>
                </c:pt>
                <c:pt idx="44">
                  <c:v>302.97995642202704</c:v>
                </c:pt>
                <c:pt idx="45">
                  <c:v>315.17110877697854</c:v>
                </c:pt>
                <c:pt idx="46">
                  <c:v>325.59632572169113</c:v>
                </c:pt>
                <c:pt idx="47">
                  <c:v>336.01416967511489</c:v>
                </c:pt>
                <c:pt idx="48">
                  <c:v>346.424901566995</c:v>
                </c:pt>
                <c:pt idx="49">
                  <c:v>356.82876535666878</c:v>
                </c:pt>
                <c:pt idx="50">
                  <c:v>367.22598961006526</c:v>
                </c:pt>
                <c:pt idx="51">
                  <c:v>318.08644384321548</c:v>
                </c:pt>
                <c:pt idx="52">
                  <c:v>326.9783218010474</c:v>
                </c:pt>
                <c:pt idx="53">
                  <c:v>335.8648607591926</c:v>
                </c:pt>
                <c:pt idx="54">
                  <c:v>344.74622200017347</c:v>
                </c:pt>
                <c:pt idx="55">
                  <c:v>353.622557812683</c:v>
                </c:pt>
                <c:pt idx="56">
                  <c:v>361.18968734437686</c:v>
                </c:pt>
                <c:pt idx="57">
                  <c:v>368.75335068445025</c:v>
                </c:pt>
                <c:pt idx="58">
                  <c:v>376.31362901408829</c:v>
                </c:pt>
                <c:pt idx="59">
                  <c:v>383.87059998387912</c:v>
                </c:pt>
                <c:pt idx="60">
                  <c:v>391.42433793537339</c:v>
                </c:pt>
                <c:pt idx="61">
                  <c:v>360.0343421506555</c:v>
                </c:pt>
                <c:pt idx="62">
                  <c:v>366.44362903523694</c:v>
                </c:pt>
                <c:pt idx="63">
                  <c:v>372.85046835346679</c:v>
                </c:pt>
                <c:pt idx="64">
                  <c:v>379.25490813639743</c:v>
                </c:pt>
                <c:pt idx="65">
                  <c:v>385.65699465901622</c:v>
                </c:pt>
                <c:pt idx="66">
                  <c:v>391.08951064528492</c:v>
                </c:pt>
                <c:pt idx="67">
                  <c:v>396.52038961008981</c:v>
                </c:pt>
                <c:pt idx="68">
                  <c:v>401.94965716093026</c:v>
                </c:pt>
                <c:pt idx="69">
                  <c:v>407.37733815639814</c:v>
                </c:pt>
                <c:pt idx="70">
                  <c:v>412.80345673799087</c:v>
                </c:pt>
                <c:pt idx="71">
                  <c:v>388.03857471970133</c:v>
                </c:pt>
                <c:pt idx="72">
                  <c:v>392.83798472136846</c:v>
                </c:pt>
                <c:pt idx="73">
                  <c:v>397.63612324313573</c:v>
                </c:pt>
                <c:pt idx="74">
                  <c:v>402.43300780949136</c:v>
                </c:pt>
                <c:pt idx="75">
                  <c:v>407.22865549260933</c:v>
                </c:pt>
                <c:pt idx="76">
                  <c:v>397.07826491723102</c:v>
                </c:pt>
                <c:pt idx="77">
                  <c:v>399.19803644696503</c:v>
                </c:pt>
                <c:pt idx="78">
                  <c:v>401.31756425420417</c:v>
                </c:pt>
                <c:pt idx="79">
                  <c:v>403.43684980982476</c:v>
                </c:pt>
                <c:pt idx="80">
                  <c:v>405.5558945679648</c:v>
                </c:pt>
                <c:pt idx="81">
                  <c:v>1.4960899118586383E-12</c:v>
                </c:pt>
                <c:pt idx="82">
                  <c:v>1.4960899118586383E-12</c:v>
                </c:pt>
                <c:pt idx="83">
                  <c:v>1.4960899118586383E-12</c:v>
                </c:pt>
                <c:pt idx="84">
                  <c:v>1.4960899118586383E-12</c:v>
                </c:pt>
                <c:pt idx="85">
                  <c:v>1.4960899118586383E-12</c:v>
                </c:pt>
                <c:pt idx="86">
                  <c:v>1.4960899118586383E-12</c:v>
                </c:pt>
                <c:pt idx="87">
                  <c:v>1.4960899118586383E-12</c:v>
                </c:pt>
                <c:pt idx="88">
                  <c:v>1.4960899118586383E-12</c:v>
                </c:pt>
                <c:pt idx="89">
                  <c:v>1.4960899118586383E-12</c:v>
                </c:pt>
                <c:pt idx="90">
                  <c:v>1.4960899118586383E-12</c:v>
                </c:pt>
                <c:pt idx="91">
                  <c:v>1.4960899118586383E-12</c:v>
                </c:pt>
                <c:pt idx="92">
                  <c:v>1.4960899118586383E-12</c:v>
                </c:pt>
                <c:pt idx="93">
                  <c:v>1.4960899118586383E-12</c:v>
                </c:pt>
                <c:pt idx="94">
                  <c:v>1.4960899118586383E-12</c:v>
                </c:pt>
                <c:pt idx="95">
                  <c:v>1.4960899118586383E-12</c:v>
                </c:pt>
                <c:pt idx="96">
                  <c:v>1.4960899118586383E-12</c:v>
                </c:pt>
                <c:pt idx="97">
                  <c:v>1.4960899118586383E-12</c:v>
                </c:pt>
                <c:pt idx="98">
                  <c:v>1.4960899118586383E-12</c:v>
                </c:pt>
                <c:pt idx="99">
                  <c:v>1.4960899118586383E-12</c:v>
                </c:pt>
                <c:pt idx="100">
                  <c:v>1.4960899118586383E-12</c:v>
                </c:pt>
                <c:pt idx="101">
                  <c:v>1.4960899118586383E-12</c:v>
                </c:pt>
                <c:pt idx="102">
                  <c:v>1.4960899118586383E-12</c:v>
                </c:pt>
                <c:pt idx="103">
                  <c:v>1.4960899118586383E-12</c:v>
                </c:pt>
                <c:pt idx="104">
                  <c:v>1.4960899118586383E-12</c:v>
                </c:pt>
                <c:pt idx="105">
                  <c:v>1.4960899118586383E-12</c:v>
                </c:pt>
                <c:pt idx="106">
                  <c:v>1.4960899118586383E-12</c:v>
                </c:pt>
                <c:pt idx="107">
                  <c:v>1.4960899118586383E-12</c:v>
                </c:pt>
                <c:pt idx="108">
                  <c:v>1.4960899118586383E-12</c:v>
                </c:pt>
                <c:pt idx="109">
                  <c:v>1.4960899118586383E-12</c:v>
                </c:pt>
                <c:pt idx="110">
                  <c:v>1.4960899118586383E-12</c:v>
                </c:pt>
                <c:pt idx="111">
                  <c:v>1.4960899118586383E-12</c:v>
                </c:pt>
                <c:pt idx="112">
                  <c:v>1.4960899118586383E-12</c:v>
                </c:pt>
                <c:pt idx="113">
                  <c:v>1.4960899118586383E-12</c:v>
                </c:pt>
                <c:pt idx="114">
                  <c:v>1.4960899118586383E-12</c:v>
                </c:pt>
                <c:pt idx="115">
                  <c:v>1.4960899118586383E-12</c:v>
                </c:pt>
                <c:pt idx="116">
                  <c:v>1.4960899118586383E-12</c:v>
                </c:pt>
                <c:pt idx="117">
                  <c:v>1.4960899118586383E-12</c:v>
                </c:pt>
                <c:pt idx="118">
                  <c:v>1.4960899118586383E-12</c:v>
                </c:pt>
                <c:pt idx="119">
                  <c:v>1.4960899118586383E-12</c:v>
                </c:pt>
                <c:pt idx="120">
                  <c:v>1.4960899118586383E-12</c:v>
                </c:pt>
                <c:pt idx="121">
                  <c:v>1.4960899118586383E-12</c:v>
                </c:pt>
                <c:pt idx="122">
                  <c:v>1.4960899118586383E-12</c:v>
                </c:pt>
                <c:pt idx="123">
                  <c:v>1.4960899118586383E-12</c:v>
                </c:pt>
                <c:pt idx="124">
                  <c:v>1.4960899118586383E-12</c:v>
                </c:pt>
                <c:pt idx="125">
                  <c:v>1.4960899118586383E-12</c:v>
                </c:pt>
                <c:pt idx="126">
                  <c:v>1.4960899118586383E-12</c:v>
                </c:pt>
                <c:pt idx="127">
                  <c:v>1.4960899118586383E-12</c:v>
                </c:pt>
                <c:pt idx="128">
                  <c:v>1.4960899118586383E-12</c:v>
                </c:pt>
                <c:pt idx="129">
                  <c:v>1.4960899118586383E-12</c:v>
                </c:pt>
                <c:pt idx="130">
                  <c:v>1.4960899118586383E-12</c:v>
                </c:pt>
                <c:pt idx="131">
                  <c:v>1.4960899118586383E-12</c:v>
                </c:pt>
                <c:pt idx="132">
                  <c:v>1.4960899118586383E-12</c:v>
                </c:pt>
                <c:pt idx="133">
                  <c:v>1.4960899118586383E-12</c:v>
                </c:pt>
                <c:pt idx="134">
                  <c:v>1.4960899118586383E-12</c:v>
                </c:pt>
                <c:pt idx="135">
                  <c:v>1.4960899118586383E-12</c:v>
                </c:pt>
                <c:pt idx="136">
                  <c:v>1.4960899118586383E-12</c:v>
                </c:pt>
                <c:pt idx="137">
                  <c:v>1.4960899118586383E-12</c:v>
                </c:pt>
                <c:pt idx="138">
                  <c:v>1.4960899118586383E-12</c:v>
                </c:pt>
                <c:pt idx="139">
                  <c:v>1.4960899118586383E-12</c:v>
                </c:pt>
                <c:pt idx="140">
                  <c:v>1.4960899118586383E-12</c:v>
                </c:pt>
                <c:pt idx="141">
                  <c:v>1.4960899118586383E-12</c:v>
                </c:pt>
                <c:pt idx="142">
                  <c:v>1.4960899118586383E-12</c:v>
                </c:pt>
                <c:pt idx="143">
                  <c:v>1.4960899118586383E-12</c:v>
                </c:pt>
                <c:pt idx="144">
                  <c:v>1.4960899118586383E-12</c:v>
                </c:pt>
                <c:pt idx="145">
                  <c:v>1.4960899118586383E-12</c:v>
                </c:pt>
                <c:pt idx="146">
                  <c:v>1.4960899118586383E-12</c:v>
                </c:pt>
                <c:pt idx="147">
                  <c:v>1.4960899118586383E-12</c:v>
                </c:pt>
                <c:pt idx="148">
                  <c:v>1.4960899118586383E-12</c:v>
                </c:pt>
                <c:pt idx="149">
                  <c:v>1.4960899118586383E-12</c:v>
                </c:pt>
                <c:pt idx="150">
                  <c:v>1.4960899118586383E-12</c:v>
                </c:pt>
                <c:pt idx="151">
                  <c:v>1.4960899118586383E-12</c:v>
                </c:pt>
                <c:pt idx="152">
                  <c:v>1.4960899118586383E-12</c:v>
                </c:pt>
                <c:pt idx="153">
                  <c:v>1.4960899118586383E-12</c:v>
                </c:pt>
                <c:pt idx="154">
                  <c:v>1.4960899118586383E-12</c:v>
                </c:pt>
                <c:pt idx="155">
                  <c:v>1.4960899118586383E-12</c:v>
                </c:pt>
                <c:pt idx="156">
                  <c:v>1.4960899118586383E-12</c:v>
                </c:pt>
                <c:pt idx="157">
                  <c:v>1.4960899118586383E-12</c:v>
                </c:pt>
                <c:pt idx="158">
                  <c:v>1.4960899118586383E-12</c:v>
                </c:pt>
                <c:pt idx="159">
                  <c:v>1.4960899118586383E-12</c:v>
                </c:pt>
                <c:pt idx="160">
                  <c:v>1.4960899118586383E-12</c:v>
                </c:pt>
                <c:pt idx="161">
                  <c:v>1.4960899118586383E-12</c:v>
                </c:pt>
                <c:pt idx="162">
                  <c:v>1.4960899118586383E-12</c:v>
                </c:pt>
                <c:pt idx="163">
                  <c:v>1.4960899118586383E-12</c:v>
                </c:pt>
                <c:pt idx="164">
                  <c:v>1.4960899118586383E-12</c:v>
                </c:pt>
                <c:pt idx="165">
                  <c:v>1.4960899118586383E-12</c:v>
                </c:pt>
                <c:pt idx="166">
                  <c:v>1.4960899118586383E-12</c:v>
                </c:pt>
                <c:pt idx="167">
                  <c:v>1.4960899118586383E-12</c:v>
                </c:pt>
                <c:pt idx="168">
                  <c:v>1.4960899118586383E-12</c:v>
                </c:pt>
                <c:pt idx="169">
                  <c:v>1.4960899118586383E-12</c:v>
                </c:pt>
                <c:pt idx="170">
                  <c:v>1.4960899118586383E-12</c:v>
                </c:pt>
                <c:pt idx="171">
                  <c:v>1.4960899118586383E-12</c:v>
                </c:pt>
                <c:pt idx="172">
                  <c:v>1.4960899118586383E-12</c:v>
                </c:pt>
                <c:pt idx="173">
                  <c:v>1.4960899118586383E-12</c:v>
                </c:pt>
                <c:pt idx="174">
                  <c:v>1.4960899118586383E-12</c:v>
                </c:pt>
                <c:pt idx="175">
                  <c:v>1.4960899118586383E-12</c:v>
                </c:pt>
                <c:pt idx="176">
                  <c:v>1.4960899118586383E-12</c:v>
                </c:pt>
                <c:pt idx="177">
                  <c:v>1.4960899118586383E-12</c:v>
                </c:pt>
                <c:pt idx="178">
                  <c:v>1.4960899118586383E-12</c:v>
                </c:pt>
                <c:pt idx="179">
                  <c:v>1.4960899118586383E-12</c:v>
                </c:pt>
                <c:pt idx="180">
                  <c:v>1.4960899118586383E-12</c:v>
                </c:pt>
                <c:pt idx="181">
                  <c:v>1.4960899118586383E-12</c:v>
                </c:pt>
                <c:pt idx="182">
                  <c:v>1.4960899118586383E-12</c:v>
                </c:pt>
                <c:pt idx="183">
                  <c:v>1.4960899118586383E-12</c:v>
                </c:pt>
                <c:pt idx="184">
                  <c:v>1.4960899118586383E-12</c:v>
                </c:pt>
                <c:pt idx="185">
                  <c:v>1.4960899118586383E-12</c:v>
                </c:pt>
                <c:pt idx="186">
                  <c:v>1.4960899118586383E-12</c:v>
                </c:pt>
                <c:pt idx="187">
                  <c:v>1.4960899118586383E-12</c:v>
                </c:pt>
                <c:pt idx="188">
                  <c:v>1.4960899118586383E-12</c:v>
                </c:pt>
                <c:pt idx="189">
                  <c:v>1.4960899118586383E-12</c:v>
                </c:pt>
                <c:pt idx="190">
                  <c:v>1.4960899118586383E-12</c:v>
                </c:pt>
                <c:pt idx="191">
                  <c:v>1.4960899118586383E-12</c:v>
                </c:pt>
                <c:pt idx="192">
                  <c:v>1.4960899118586383E-12</c:v>
                </c:pt>
                <c:pt idx="193">
                  <c:v>1.4960899118586383E-12</c:v>
                </c:pt>
                <c:pt idx="194">
                  <c:v>1.4960899118586383E-12</c:v>
                </c:pt>
                <c:pt idx="195">
                  <c:v>1.4960899118586383E-12</c:v>
                </c:pt>
                <c:pt idx="196">
                  <c:v>1.4960899118586383E-12</c:v>
                </c:pt>
                <c:pt idx="197">
                  <c:v>1.4960899118586383E-12</c:v>
                </c:pt>
                <c:pt idx="198">
                  <c:v>1.4960899118586383E-12</c:v>
                </c:pt>
                <c:pt idx="199">
                  <c:v>1.4960899118586383E-12</c:v>
                </c:pt>
                <c:pt idx="200">
                  <c:v>1.4960899118586383E-12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97209184"/>
        <c:axId val="-1797210816"/>
      </c:scatterChart>
      <c:valAx>
        <c:axId val="-17972091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10816"/>
        <c:crosses val="autoZero"/>
        <c:crossBetween val="midCat"/>
      </c:valAx>
      <c:valAx>
        <c:axId val="-179721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797209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2" t="s">
        <v>291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</row>
    <row r="13" spans="2:13" ht="15" customHeight="1" x14ac:dyDescent="0.3"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</row>
    <row r="14" spans="2:13" ht="15" customHeight="1" x14ac:dyDescent="0.3"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</row>
    <row r="15" spans="2:13" ht="18.75" customHeight="1" x14ac:dyDescent="0.3"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</row>
    <row r="16" spans="2:13" ht="18.75" customHeight="1" x14ac:dyDescent="0.3"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</row>
    <row r="18" spans="2:13" ht="12" customHeight="1" x14ac:dyDescent="0.3">
      <c r="B18" s="292" t="s">
        <v>292</v>
      </c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</row>
    <row r="19" spans="2:13" ht="12" customHeight="1" x14ac:dyDescent="0.3"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</row>
    <row r="20" spans="2:13" ht="12" customHeight="1" x14ac:dyDescent="0.3"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</row>
    <row r="21" spans="2:13" ht="12" customHeight="1" x14ac:dyDescent="0.3"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</row>
    <row r="22" spans="2:13" ht="12" customHeight="1" x14ac:dyDescent="0.3"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</row>
    <row r="23" spans="2:13" ht="12" customHeight="1" x14ac:dyDescent="0.3"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</row>
    <row r="24" spans="2:13" ht="12" customHeight="1" x14ac:dyDescent="0.3"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</row>
    <row r="25" spans="2:13" ht="12" customHeight="1" x14ac:dyDescent="0.3"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</row>
    <row r="26" spans="2:13" ht="12" customHeight="1" x14ac:dyDescent="0.3"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</row>
    <row r="27" spans="2:13" ht="12" customHeight="1" x14ac:dyDescent="0.3"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</row>
    <row r="28" spans="2:13" ht="12" customHeight="1" x14ac:dyDescent="0.3">
      <c r="B28" s="292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</row>
    <row r="29" spans="2:13" ht="12" customHeight="1" x14ac:dyDescent="0.3"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</row>
    <row r="30" spans="2:13" ht="12" customHeight="1" x14ac:dyDescent="0.3"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</row>
    <row r="31" spans="2:13" ht="12" customHeight="1" x14ac:dyDescent="0.3"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zoomScale="70" zoomScaleNormal="70" workbookViewId="0">
      <selection activeCell="C26" sqref="C26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7" t="s">
        <v>190</v>
      </c>
      <c r="D1" s="297"/>
      <c r="E1" s="29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7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8" t="s">
        <v>192</v>
      </c>
      <c r="C3" s="299"/>
      <c r="D3" s="299"/>
      <c r="E3" s="299"/>
      <c r="F3" s="300"/>
      <c r="G3" s="94"/>
      <c r="I3" s="227" t="s">
        <v>304</v>
      </c>
      <c r="J3" s="9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6"/>
      <c r="B4" s="96"/>
      <c r="C4" s="96"/>
      <c r="D4" s="96"/>
      <c r="E4" s="96"/>
      <c r="F4" s="96"/>
      <c r="G4" s="237"/>
      <c r="I4" s="227" t="s">
        <v>305</v>
      </c>
      <c r="J4" s="9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4" t="s">
        <v>231</v>
      </c>
      <c r="B5" s="304"/>
      <c r="C5" s="26">
        <v>18.588000000000001</v>
      </c>
      <c r="D5" s="305" t="s">
        <v>229</v>
      </c>
      <c r="E5" s="306"/>
      <c r="F5" s="96"/>
      <c r="G5" s="237"/>
      <c r="H5" s="238"/>
      <c r="I5" s="238"/>
      <c r="J5" s="24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7"/>
      <c r="B6" s="97"/>
      <c r="C6" s="98"/>
      <c r="D6" s="92"/>
      <c r="E6" s="92"/>
      <c r="F6" s="29"/>
      <c r="G6" s="239"/>
      <c r="H6" s="240"/>
      <c r="I6" s="240"/>
      <c r="J6" s="247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38" ht="25.8" x14ac:dyDescent="0.3">
      <c r="A7" s="302" t="s">
        <v>226</v>
      </c>
      <c r="B7" s="302"/>
      <c r="C7" s="96"/>
      <c r="D7" s="96"/>
      <c r="E7" s="5"/>
      <c r="F7" s="96"/>
      <c r="G7" s="237"/>
      <c r="H7" s="238"/>
      <c r="I7" s="238"/>
      <c r="J7" s="24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2"/>
      <c r="J8" s="24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6</v>
      </c>
      <c r="C9" s="35">
        <v>0.22</v>
      </c>
      <c r="D9" s="36">
        <f t="shared" ref="D9:D18" si="0">C9*$C$5</f>
        <v>4.0893600000000001</v>
      </c>
      <c r="E9" s="37">
        <v>120</v>
      </c>
      <c r="F9" s="38" t="str">
        <f t="array" ref="F9">IF(E9="","",IF(INDEX(A:A,MAX(IF(ISNUMBER($A$36:$A$55),ROW($A$36:$A$55),"")))&lt;&gt;E9,"Corrigez : révolution incorrecte","OK"))</f>
        <v>OK</v>
      </c>
      <c r="G9" s="257" t="s">
        <v>306</v>
      </c>
      <c r="I9" s="253"/>
      <c r="J9" s="24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36</v>
      </c>
      <c r="C10" s="35">
        <v>0.11</v>
      </c>
      <c r="D10" s="36">
        <f t="shared" si="0"/>
        <v>2.0446800000000001</v>
      </c>
      <c r="E10" s="37">
        <v>60</v>
      </c>
      <c r="F10" s="38" t="str">
        <f t="array" ref="F10">IF(E10="","",IF(INDEX(A:A,MAX(IF(ISNUMBER($A$62:$A$81),ROW($A$62:$A$81),"")))&lt;&gt;E10,"Corrigez : révolution incorrecte","OK"))</f>
        <v>OK</v>
      </c>
      <c r="I10" s="253"/>
      <c r="J10" s="24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35</v>
      </c>
      <c r="C11" s="35">
        <v>0.13</v>
      </c>
      <c r="D11" s="36">
        <f t="shared" si="0"/>
        <v>2.4164400000000001</v>
      </c>
      <c r="E11" s="37">
        <v>80</v>
      </c>
      <c r="F11" s="38" t="str">
        <f t="array" ref="F11">IF(E11="","",IF(INDEX(A:A,MAX(IF(ISNUMBER($A$88:$A$107),ROW($A$88:$A$107),"")))&lt;&gt;E11,"Corrigez : révolution incorrecte","OK"))</f>
        <v>OK</v>
      </c>
      <c r="H11" s="230"/>
      <c r="I11" s="253"/>
      <c r="J11" s="24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164</v>
      </c>
      <c r="C12" s="35">
        <v>0.03</v>
      </c>
      <c r="D12" s="36">
        <f t="shared" si="0"/>
        <v>0.55764000000000002</v>
      </c>
      <c r="E12" s="37">
        <v>131</v>
      </c>
      <c r="F12" s="38" t="str">
        <f t="array" ref="F12">IF(E12="","",IF(INDEX(A:A,MAX(IF(ISNUMBER($A$114:$A$133),ROW($A$114:$A$133),"")))&lt;&gt;E12,"Corrigez : révolution incorrecte","OK"))</f>
        <v>OK</v>
      </c>
      <c r="H12" s="230"/>
      <c r="I12" s="253"/>
      <c r="J12" s="24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16</v>
      </c>
      <c r="C13" s="35">
        <v>0.1</v>
      </c>
      <c r="D13" s="36">
        <f t="shared" si="0"/>
        <v>1.8588000000000002</v>
      </c>
      <c r="E13" s="37">
        <v>150</v>
      </c>
      <c r="F13" s="38" t="str">
        <f t="array" ref="F13">IF(E13="","",IF(INDEX(A:A,MAX(IF(ISNUMBER($A$140:$A$159),ROW($A$140:$A$159),"")))&lt;&gt;E13,"Corrigez : révolution incorrecte","OK"))</f>
        <v>OK</v>
      </c>
      <c r="H13" s="230"/>
      <c r="I13" s="253"/>
      <c r="J13" s="24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14</v>
      </c>
      <c r="C14" s="35">
        <v>0.18</v>
      </c>
      <c r="D14" s="36">
        <f t="shared" si="0"/>
        <v>3.3458399999999999</v>
      </c>
      <c r="E14" s="37">
        <v>150</v>
      </c>
      <c r="F14" s="38" t="str">
        <f t="array" ref="F14">IF(E14="","",IF(INDEX(A:A,MAX(IF(ISNUMBER($A$166:$A$185),ROW($A$166:$A$185),"")))&lt;&gt;E14,"Corrigez : révolution incorrecte","OK"))</f>
        <v>OK</v>
      </c>
      <c r="H14" s="230"/>
      <c r="I14" s="253"/>
      <c r="J14" s="246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12</v>
      </c>
      <c r="C15" s="35">
        <v>0.18</v>
      </c>
      <c r="D15" s="36">
        <f t="shared" si="0"/>
        <v>3.3458399999999999</v>
      </c>
      <c r="E15" s="37">
        <v>150</v>
      </c>
      <c r="F15" s="38" t="str">
        <f t="array" ref="F15">IF(E15="","",IF(INDEX(A:A,MAX(IF(ISNUMBER($A$192:$A$211),ROW($A$192:$A$211),"")))&lt;&gt;E15,"Corrigez : révolution incorrecte","OK"))</f>
        <v>OK</v>
      </c>
      <c r="H15" s="230"/>
      <c r="I15" s="253"/>
      <c r="J15" s="24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52</v>
      </c>
      <c r="C16" s="35">
        <v>0.01</v>
      </c>
      <c r="D16" s="36">
        <f t="shared" si="0"/>
        <v>0.18588000000000002</v>
      </c>
      <c r="E16" s="37">
        <v>150</v>
      </c>
      <c r="F16" s="38" t="str">
        <f t="array" ref="F16">IF(E16="","",IF(INDEX(A:A,MAX(IF(ISNUMBER($A$218:$A$237),ROW($A$218:$A$237),"")))&lt;&gt;E16,"Corrigez : révolution incorrecte","OK"))</f>
        <v>OK</v>
      </c>
      <c r="H16" s="230"/>
      <c r="I16" s="253"/>
      <c r="J16" s="24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1</v>
      </c>
      <c r="C17" s="35">
        <v>0.01</v>
      </c>
      <c r="D17" s="36">
        <f t="shared" si="0"/>
        <v>0.18588000000000002</v>
      </c>
      <c r="E17" s="37">
        <v>150</v>
      </c>
      <c r="F17" s="38" t="str">
        <f t="array" ref="F17">IF(E17="","",IF(INDEX(A:A,MAX(IF(ISNUMBER($A$244:$A$263),ROW($A$244:$A$263),"")))&lt;&gt;E17,"Corrigez : révolution incorrecte","OK"))</f>
        <v>OK</v>
      </c>
      <c r="H17" s="230"/>
      <c r="I17" s="253"/>
      <c r="J17" s="24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21</v>
      </c>
      <c r="C18" s="35">
        <v>0.01</v>
      </c>
      <c r="D18" s="36">
        <f t="shared" si="0"/>
        <v>0.18588000000000002</v>
      </c>
      <c r="E18" s="37">
        <v>80</v>
      </c>
      <c r="F18" s="38" t="str">
        <f t="array" ref="F18">IF(E18="","",IF(INDEX(A:A,MAX(IF(ISNUMBER($A$270:$A$289),ROW($A$270:$A$289),"")))&lt;&gt;E18,"Corrigez : révolution incorrecte","OK"))</f>
        <v>OK</v>
      </c>
      <c r="H18" s="230"/>
      <c r="I18" s="253"/>
      <c r="J18" s="24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9"/>
      <c r="B19" s="39" t="s">
        <v>175</v>
      </c>
      <c r="C19" s="40">
        <f>SUM(C9:C18)</f>
        <v>0.98</v>
      </c>
      <c r="D19" s="41">
        <f>SUM(D9:D18)</f>
        <v>18.216240000000003</v>
      </c>
      <c r="E19" s="5"/>
      <c r="F19" s="100"/>
      <c r="G19" s="241"/>
      <c r="H19" s="242"/>
      <c r="I19" s="241"/>
      <c r="J19" s="24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9"/>
      <c r="B20" s="42" t="s">
        <v>230</v>
      </c>
      <c r="C20" s="43" t="str">
        <f>IF(C19&gt;100%,"Erreur : corrigez","OK")</f>
        <v>OK</v>
      </c>
      <c r="D20" s="248"/>
      <c r="F20" s="240"/>
      <c r="G20" s="240"/>
      <c r="H20" s="242"/>
      <c r="I20" s="241"/>
      <c r="J20" s="24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3"/>
      <c r="I21" s="254"/>
      <c r="J21" s="24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301" t="s">
        <v>232</v>
      </c>
      <c r="B22" s="301"/>
      <c r="C22" s="98"/>
      <c r="H22" s="229"/>
      <c r="I22" s="247"/>
      <c r="J22" s="247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</row>
    <row r="23" spans="1:45" x14ac:dyDescent="0.3">
      <c r="A23" s="5"/>
      <c r="B23" s="5"/>
      <c r="C23" s="5"/>
      <c r="H23" s="220"/>
      <c r="I23" s="246"/>
      <c r="J23" s="24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1"/>
      <c r="F24" s="101"/>
      <c r="G24" s="244"/>
      <c r="H24" s="230"/>
      <c r="I24" s="244"/>
      <c r="J24" s="24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2"/>
      <c r="E25" s="5"/>
      <c r="F25" s="102"/>
      <c r="G25" s="245"/>
      <c r="H25" s="230"/>
      <c r="I25" s="245"/>
      <c r="J25" s="24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0.05</v>
      </c>
      <c r="D26" s="47" t="s">
        <v>234</v>
      </c>
      <c r="E26" s="101"/>
      <c r="F26" s="101"/>
      <c r="G26" s="244"/>
      <c r="I26" s="244"/>
      <c r="J26" s="24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1"/>
      <c r="F27" s="101"/>
      <c r="G27" s="244"/>
      <c r="I27" s="244"/>
      <c r="J27" s="24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6"/>
      <c r="I28" s="246"/>
      <c r="J28" s="24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6"/>
      <c r="I29" s="246"/>
      <c r="J29" s="24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3" t="s">
        <v>227</v>
      </c>
      <c r="B30" s="303"/>
      <c r="D30" s="249"/>
      <c r="H30" s="247"/>
      <c r="I30" s="247"/>
      <c r="J30" s="247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</row>
    <row r="31" spans="1:45" x14ac:dyDescent="0.3">
      <c r="A31" s="5"/>
      <c r="B31" s="5"/>
      <c r="H31" s="246"/>
      <c r="I31" s="246"/>
      <c r="J31" s="246"/>
      <c r="K31" s="249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Charme</v>
      </c>
      <c r="C32" s="25" t="s">
        <v>327</v>
      </c>
      <c r="D32" s="258" t="s">
        <v>307</v>
      </c>
      <c r="K32" s="249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9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91" t="s">
        <v>185</v>
      </c>
      <c r="C34" s="293" t="s">
        <v>186</v>
      </c>
      <c r="D34" s="293"/>
      <c r="E34" s="294" t="s">
        <v>187</v>
      </c>
      <c r="F34" s="295"/>
      <c r="G34" s="295"/>
      <c r="H34" s="296"/>
      <c r="I34" s="103"/>
      <c r="J34" s="250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1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3">
        <f>53/1.56</f>
        <v>33.974358974358971</v>
      </c>
      <c r="C36" s="63"/>
      <c r="D36" s="63"/>
      <c r="E36" s="54"/>
      <c r="F36" s="54"/>
      <c r="G36" s="54"/>
      <c r="H36" s="66"/>
      <c r="I36" s="52">
        <f>IFERROR(B36/A36,"")</f>
        <v>2.2649572649572649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20</v>
      </c>
      <c r="B37" s="63">
        <f>(89+10)/1.56</f>
        <v>63.46153846153846</v>
      </c>
      <c r="C37" s="63"/>
      <c r="D37" s="63"/>
      <c r="E37" s="66"/>
      <c r="F37" s="66"/>
      <c r="G37" s="66"/>
      <c r="H37" s="66"/>
      <c r="I37" s="56">
        <f t="shared" ref="I37:I55" si="1">IF(A37&lt;&gt;0,(B37-(B36-D36))/(A37-A36),"")</f>
        <v>5.8974358974358978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25</v>
      </c>
      <c r="B38" s="63">
        <f>(123+10+14)/1.56</f>
        <v>94.230769230769226</v>
      </c>
      <c r="C38" s="63">
        <v>1</v>
      </c>
      <c r="D38" s="63">
        <f>(10+14+18)/1.56</f>
        <v>26.923076923076923</v>
      </c>
      <c r="E38" s="66"/>
      <c r="F38" s="66"/>
      <c r="G38" s="66"/>
      <c r="H38" s="66">
        <v>1</v>
      </c>
      <c r="I38" s="56">
        <f t="shared" si="1"/>
        <v>6.1538461538461533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30</v>
      </c>
      <c r="B39" s="63">
        <f>154/1.56</f>
        <v>98.717948717948715</v>
      </c>
      <c r="C39" s="63"/>
      <c r="D39" s="63"/>
      <c r="E39" s="66"/>
      <c r="F39" s="66"/>
      <c r="G39" s="66"/>
      <c r="H39" s="66"/>
      <c r="I39" s="52">
        <f t="shared" si="1"/>
        <v>6.2820512820512819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35</v>
      </c>
      <c r="B40" s="63">
        <f>(182+20)/1.56</f>
        <v>129.48717948717947</v>
      </c>
      <c r="C40" s="63">
        <v>2</v>
      </c>
      <c r="D40" s="63">
        <f>(20+21)/1.56</f>
        <v>26.282051282051281</v>
      </c>
      <c r="E40" s="66"/>
      <c r="F40" s="66"/>
      <c r="G40" s="66"/>
      <c r="H40" s="66"/>
      <c r="I40" s="52">
        <f t="shared" si="1"/>
        <v>6.1538461538461515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40</v>
      </c>
      <c r="B41" s="63">
        <f>206/1.56</f>
        <v>132.05128205128204</v>
      </c>
      <c r="C41" s="63"/>
      <c r="D41" s="63"/>
      <c r="E41" s="66"/>
      <c r="F41" s="66"/>
      <c r="G41" s="66"/>
      <c r="H41" s="66"/>
      <c r="I41" s="56">
        <f t="shared" si="1"/>
        <v>5.7692307692307709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45</v>
      </c>
      <c r="B42" s="63">
        <f>(228+22)/1.56</f>
        <v>160.25641025641025</v>
      </c>
      <c r="C42" s="63">
        <v>3</v>
      </c>
      <c r="D42" s="63">
        <f>(22+22)/1.56</f>
        <v>28.205128205128204</v>
      </c>
      <c r="E42" s="66"/>
      <c r="F42" s="66"/>
      <c r="G42" s="66"/>
      <c r="H42" s="66"/>
      <c r="I42" s="56">
        <f t="shared" si="1"/>
        <v>5.6410256410256405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50</v>
      </c>
      <c r="B43" s="53">
        <f>247/1.56</f>
        <v>158.33333333333331</v>
      </c>
      <c r="C43" s="53"/>
      <c r="D43" s="53"/>
      <c r="E43" s="66"/>
      <c r="F43" s="66"/>
      <c r="G43" s="66"/>
      <c r="H43" s="66"/>
      <c r="I43" s="52">
        <f t="shared" si="1"/>
        <v>5.2564102564102537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55</v>
      </c>
      <c r="B44" s="53">
        <f>(263+22)/1.56</f>
        <v>182.69230769230768</v>
      </c>
      <c r="C44" s="53">
        <v>4</v>
      </c>
      <c r="D44" s="53">
        <f>(22+22)/1.56</f>
        <v>28.205128205128204</v>
      </c>
      <c r="E44" s="66"/>
      <c r="F44" s="66"/>
      <c r="G44" s="66"/>
      <c r="H44" s="66"/>
      <c r="I44" s="52">
        <f t="shared" si="1"/>
        <v>4.8717948717948731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60</v>
      </c>
      <c r="B45" s="53">
        <f>278/1.56</f>
        <v>178.2051282051282</v>
      </c>
      <c r="C45" s="53"/>
      <c r="D45" s="53"/>
      <c r="E45" s="66"/>
      <c r="F45" s="66"/>
      <c r="G45" s="66"/>
      <c r="H45" s="66"/>
      <c r="I45" s="52">
        <f t="shared" si="1"/>
        <v>4.7435897435897463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65</v>
      </c>
      <c r="B46" s="53">
        <f>(291+22)/1.56</f>
        <v>200.64102564102564</v>
      </c>
      <c r="C46" s="53">
        <v>5</v>
      </c>
      <c r="D46" s="53">
        <f>(22+22)/1.56</f>
        <v>28.205128205128204</v>
      </c>
      <c r="E46" s="66"/>
      <c r="F46" s="66"/>
      <c r="G46" s="66"/>
      <c r="H46" s="66"/>
      <c r="I46" s="52">
        <f t="shared" si="1"/>
        <v>4.4871794871794863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70</v>
      </c>
      <c r="B47" s="53">
        <f>303/1.56</f>
        <v>194.23076923076923</v>
      </c>
      <c r="C47" s="53"/>
      <c r="D47" s="53"/>
      <c r="E47" s="66"/>
      <c r="F47" s="66"/>
      <c r="G47" s="66"/>
      <c r="H47" s="66"/>
      <c r="I47" s="52">
        <f t="shared" si="1"/>
        <v>4.3589743589743595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75</v>
      </c>
      <c r="B48" s="53">
        <f>(313+21)/1.56</f>
        <v>214.10256410256409</v>
      </c>
      <c r="C48" s="53">
        <v>6</v>
      </c>
      <c r="D48" s="53">
        <f>(21+21)/1.56</f>
        <v>26.923076923076923</v>
      </c>
      <c r="E48" s="67"/>
      <c r="F48" s="67"/>
      <c r="G48" s="67"/>
      <c r="H48" s="67"/>
      <c r="I48" s="52">
        <f t="shared" si="1"/>
        <v>3.9743589743589722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80</v>
      </c>
      <c r="B49" s="53">
        <f>322/1.56</f>
        <v>206.41025641025641</v>
      </c>
      <c r="C49" s="53"/>
      <c r="D49" s="53"/>
      <c r="E49" s="57"/>
      <c r="F49" s="57"/>
      <c r="G49" s="57"/>
      <c r="H49" s="57"/>
      <c r="I49" s="52">
        <f t="shared" si="1"/>
        <v>3.8461538461538511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85</v>
      </c>
      <c r="B50" s="53">
        <f>(331+20)/1.56</f>
        <v>225</v>
      </c>
      <c r="C50" s="53">
        <v>7</v>
      </c>
      <c r="D50" s="53">
        <f>(20+20)/1.56</f>
        <v>25.641025641025639</v>
      </c>
      <c r="E50" s="57"/>
      <c r="F50" s="57"/>
      <c r="G50" s="57"/>
      <c r="H50" s="57"/>
      <c r="I50" s="52">
        <f t="shared" si="1"/>
        <v>3.7179487179487181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90</v>
      </c>
      <c r="B51" s="53">
        <f>339/1.56</f>
        <v>217.30769230769229</v>
      </c>
      <c r="C51" s="53"/>
      <c r="D51" s="53"/>
      <c r="E51" s="57"/>
      <c r="F51" s="57"/>
      <c r="G51" s="57"/>
      <c r="H51" s="57"/>
      <c r="I51" s="52">
        <f t="shared" si="1"/>
        <v>3.5897435897435854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95</v>
      </c>
      <c r="B52" s="53">
        <f>(346+19)/1.56</f>
        <v>233.97435897435898</v>
      </c>
      <c r="C52" s="53">
        <v>8</v>
      </c>
      <c r="D52" s="53">
        <f>(18+19)/1.56</f>
        <v>23.717948717948715</v>
      </c>
      <c r="E52" s="57"/>
      <c r="F52" s="57"/>
      <c r="G52" s="57"/>
      <c r="H52" s="57"/>
      <c r="I52" s="52">
        <f t="shared" si="1"/>
        <v>3.333333333333337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100</v>
      </c>
      <c r="B53" s="53">
        <f>353/1.56</f>
        <v>226.28205128205127</v>
      </c>
      <c r="C53" s="53"/>
      <c r="D53" s="53"/>
      <c r="E53" s="57"/>
      <c r="F53" s="57"/>
      <c r="G53" s="57"/>
      <c r="H53" s="57"/>
      <c r="I53" s="52">
        <f t="shared" si="1"/>
        <v>3.2051282051281986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110</v>
      </c>
      <c r="B54" s="53">
        <f>(366+18+17)/1.56</f>
        <v>257.05128205128204</v>
      </c>
      <c r="C54" s="53">
        <v>9</v>
      </c>
      <c r="D54" s="53">
        <f>(18+17+17)/1.56</f>
        <v>33.333333333333336</v>
      </c>
      <c r="E54" s="57"/>
      <c r="F54" s="57"/>
      <c r="G54" s="57"/>
      <c r="H54" s="57"/>
      <c r="I54" s="52">
        <f t="shared" si="1"/>
        <v>3.0769230769230775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120</v>
      </c>
      <c r="B55" s="53">
        <f>(376+16)/1.56</f>
        <v>251.28205128205127</v>
      </c>
      <c r="C55" s="53">
        <v>10</v>
      </c>
      <c r="D55" s="53">
        <f>B55</f>
        <v>251.28205128205127</v>
      </c>
      <c r="E55" s="57"/>
      <c r="F55" s="57"/>
      <c r="G55" s="57"/>
      <c r="H55" s="57"/>
      <c r="I55" s="52">
        <f t="shared" si="1"/>
        <v>2.7564102564102568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Pin maritime</v>
      </c>
      <c r="C58" s="25" t="s">
        <v>324</v>
      </c>
      <c r="D58" s="258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4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91" t="s">
        <v>185</v>
      </c>
      <c r="C60" s="293" t="s">
        <v>186</v>
      </c>
      <c r="D60" s="293"/>
      <c r="E60" s="294" t="s">
        <v>187</v>
      </c>
      <c r="F60" s="295"/>
      <c r="G60" s="295"/>
      <c r="H60" s="296"/>
      <c r="I60" s="103"/>
      <c r="J60" s="250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1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17</v>
      </c>
      <c r="B62" s="63">
        <f>122.32</f>
        <v>122.32</v>
      </c>
      <c r="C62" s="63">
        <v>1</v>
      </c>
      <c r="D62" s="63">
        <v>40.76</v>
      </c>
      <c r="E62" s="54"/>
      <c r="F62" s="54">
        <v>0.5</v>
      </c>
      <c r="G62" s="54">
        <v>0.5</v>
      </c>
      <c r="H62" s="54"/>
      <c r="I62" s="56">
        <f>IFERROR(B62/A62,"")</f>
        <v>7.1952941176470588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23</v>
      </c>
      <c r="B63" s="63">
        <f>187.68</f>
        <v>187.68</v>
      </c>
      <c r="C63" s="63">
        <v>2</v>
      </c>
      <c r="D63" s="63">
        <v>57.75</v>
      </c>
      <c r="E63" s="54"/>
      <c r="F63" s="54">
        <v>0.5</v>
      </c>
      <c r="G63" s="54">
        <v>0.5</v>
      </c>
      <c r="H63" s="54"/>
      <c r="I63" s="52">
        <f>IF(A63&lt;&gt;0,(B63-(B62-D62))/(A63-A62),"")</f>
        <v>17.686666666666667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29</v>
      </c>
      <c r="B64" s="63">
        <v>241.61</v>
      </c>
      <c r="C64" s="63">
        <v>3</v>
      </c>
      <c r="D64" s="63">
        <v>54.64</v>
      </c>
      <c r="E64" s="54">
        <v>0.6</v>
      </c>
      <c r="F64" s="54">
        <v>0.2</v>
      </c>
      <c r="G64" s="54">
        <v>0.2</v>
      </c>
      <c r="H64" s="54"/>
      <c r="I64" s="52">
        <f>IF(A64&lt;&gt;0,(B64-(B63-D63))/(A64-A63),"")</f>
        <v>18.613333333333333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36</v>
      </c>
      <c r="B65" s="63">
        <v>311.13</v>
      </c>
      <c r="C65" s="63">
        <v>4</v>
      </c>
      <c r="D65" s="63">
        <v>76.069999999999993</v>
      </c>
      <c r="E65" s="54"/>
      <c r="F65" s="54"/>
      <c r="G65" s="54"/>
      <c r="H65" s="54"/>
      <c r="I65" s="52">
        <f>IF(A65&lt;&gt;0,(B65-(B64-D64))/(A65-A64),"")</f>
        <v>17.737142857142853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44</v>
      </c>
      <c r="B66" s="63">
        <f>367.35</f>
        <v>367.35</v>
      </c>
      <c r="C66" s="63">
        <v>5</v>
      </c>
      <c r="D66" s="63">
        <v>77.91</v>
      </c>
      <c r="E66" s="54"/>
      <c r="F66" s="54"/>
      <c r="G66" s="54"/>
      <c r="H66" s="54"/>
      <c r="I66" s="52">
        <f t="shared" ref="I66:I81" si="2">IF(A66&lt;&gt;0,(B66-(B65-D65))/(A66-A65),"")</f>
        <v>16.536250000000003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52</v>
      </c>
      <c r="B67" s="63">
        <v>406.59</v>
      </c>
      <c r="C67" s="63">
        <v>6</v>
      </c>
      <c r="D67" s="63">
        <v>75.37</v>
      </c>
      <c r="E67" s="54"/>
      <c r="F67" s="54"/>
      <c r="G67" s="54"/>
      <c r="H67" s="54"/>
      <c r="I67" s="52">
        <f t="shared" si="2"/>
        <v>14.64374999999999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60</v>
      </c>
      <c r="B68" s="63">
        <v>436.34</v>
      </c>
      <c r="C68" s="63">
        <v>7</v>
      </c>
      <c r="D68" s="63">
        <v>436.34</v>
      </c>
      <c r="E68" s="54"/>
      <c r="F68" s="54"/>
      <c r="G68" s="54"/>
      <c r="H68" s="54"/>
      <c r="I68" s="52">
        <f t="shared" si="2"/>
        <v>13.14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282"/>
      <c r="B69" s="63"/>
      <c r="C69" s="63"/>
      <c r="D69" s="63"/>
      <c r="E69" s="54"/>
      <c r="F69" s="54"/>
      <c r="G69" s="54"/>
      <c r="H69" s="54"/>
      <c r="I69" s="52" t="str">
        <f t="shared" si="2"/>
        <v/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282"/>
      <c r="B70" s="63"/>
      <c r="C70" s="63"/>
      <c r="D70" s="63"/>
      <c r="E70" s="54"/>
      <c r="F70" s="54"/>
      <c r="G70" s="54"/>
      <c r="H70" s="54"/>
      <c r="I70" s="52" t="str">
        <f t="shared" si="2"/>
        <v/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282"/>
      <c r="B71" s="63"/>
      <c r="C71" s="63"/>
      <c r="D71" s="63"/>
      <c r="E71" s="54"/>
      <c r="F71" s="54"/>
      <c r="G71" s="54"/>
      <c r="H71" s="54"/>
      <c r="I71" s="52" t="str">
        <f t="shared" si="2"/>
        <v/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282"/>
      <c r="B72" s="63"/>
      <c r="C72" s="63"/>
      <c r="D72" s="63"/>
      <c r="E72" s="54"/>
      <c r="F72" s="54"/>
      <c r="G72" s="54"/>
      <c r="H72" s="54"/>
      <c r="I72" s="52" t="str">
        <f t="shared" si="2"/>
        <v/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282"/>
      <c r="B73" s="63"/>
      <c r="C73" s="63"/>
      <c r="D73" s="63"/>
      <c r="E73" s="54"/>
      <c r="F73" s="54"/>
      <c r="G73" s="54"/>
      <c r="H73" s="54"/>
      <c r="I73" s="52" t="str">
        <f t="shared" si="2"/>
        <v/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282"/>
      <c r="B74" s="63"/>
      <c r="C74" s="63"/>
      <c r="D74" s="63"/>
      <c r="E74" s="54"/>
      <c r="F74" s="54"/>
      <c r="G74" s="54"/>
      <c r="H74" s="54"/>
      <c r="I74" s="52" t="str">
        <f t="shared" si="2"/>
        <v/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282"/>
      <c r="B75" s="63"/>
      <c r="C75" s="63"/>
      <c r="D75" s="63"/>
      <c r="E75" s="54"/>
      <c r="F75" s="54"/>
      <c r="G75" s="54"/>
      <c r="H75" s="54"/>
      <c r="I75" s="52" t="str">
        <f t="shared" si="2"/>
        <v/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282"/>
      <c r="B76" s="63"/>
      <c r="C76" s="63"/>
      <c r="D76" s="63"/>
      <c r="E76" s="54"/>
      <c r="F76" s="54"/>
      <c r="G76" s="54"/>
      <c r="H76" s="54"/>
      <c r="I76" s="52" t="str">
        <f t="shared" si="2"/>
        <v/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282"/>
      <c r="B77" s="53"/>
      <c r="C77" s="53"/>
      <c r="D77" s="53"/>
      <c r="E77" s="54"/>
      <c r="F77" s="54"/>
      <c r="G77" s="54"/>
      <c r="H77" s="54"/>
      <c r="I77" s="52" t="str">
        <f t="shared" si="2"/>
        <v/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282"/>
      <c r="B78" s="53"/>
      <c r="C78" s="53"/>
      <c r="D78" s="53"/>
      <c r="E78" s="54"/>
      <c r="F78" s="54"/>
      <c r="G78" s="54"/>
      <c r="H78" s="54"/>
      <c r="I78" s="52" t="str">
        <f t="shared" si="2"/>
        <v/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282"/>
      <c r="B79" s="53"/>
      <c r="C79" s="53"/>
      <c r="D79" s="53"/>
      <c r="E79" s="54"/>
      <c r="F79" s="54"/>
      <c r="G79" s="54"/>
      <c r="H79" s="54"/>
      <c r="I79" s="52" t="str">
        <f t="shared" si="2"/>
        <v/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2"/>
      <c r="B80" s="53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282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Pin laricio</v>
      </c>
      <c r="C84" s="25" t="s">
        <v>324</v>
      </c>
      <c r="D84" s="258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4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91" t="s">
        <v>185</v>
      </c>
      <c r="C86" s="293" t="s">
        <v>186</v>
      </c>
      <c r="D86" s="293"/>
      <c r="E86" s="294" t="s">
        <v>187</v>
      </c>
      <c r="F86" s="295"/>
      <c r="G86" s="295"/>
      <c r="H86" s="296"/>
      <c r="I86" s="10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22</v>
      </c>
      <c r="B88" s="63">
        <v>129.56</v>
      </c>
      <c r="C88" s="63">
        <v>1</v>
      </c>
      <c r="D88" s="63">
        <v>52.41</v>
      </c>
      <c r="E88" s="54"/>
      <c r="F88" s="54">
        <v>0.5</v>
      </c>
      <c r="G88" s="54">
        <v>0.5</v>
      </c>
      <c r="H88" s="54"/>
      <c r="I88" s="56">
        <f>IFERROR(B88/A88,"")</f>
        <v>5.8890909090909096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27</v>
      </c>
      <c r="B89" s="63">
        <v>155.49</v>
      </c>
      <c r="C89" s="63">
        <v>2</v>
      </c>
      <c r="D89" s="63">
        <v>37.840000000000003</v>
      </c>
      <c r="E89" s="54"/>
      <c r="F89" s="54">
        <v>0.5</v>
      </c>
      <c r="G89" s="54">
        <v>0.5</v>
      </c>
      <c r="H89" s="54"/>
      <c r="I89" s="56">
        <f t="shared" ref="I89:I107" si="3">IF(A89&lt;&gt;0,(B89-(B88-D88))/(A89-A88),"")</f>
        <v>15.668000000000001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33</v>
      </c>
      <c r="B90" s="63">
        <v>217.34</v>
      </c>
      <c r="C90" s="63">
        <v>3</v>
      </c>
      <c r="D90" s="63">
        <v>50.41</v>
      </c>
      <c r="E90" s="54"/>
      <c r="F90" s="54"/>
      <c r="G90" s="54"/>
      <c r="H90" s="54"/>
      <c r="I90" s="56">
        <f t="shared" si="3"/>
        <v>16.614999999999998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41</v>
      </c>
      <c r="B91" s="63">
        <v>300.54000000000002</v>
      </c>
      <c r="C91" s="63">
        <v>4</v>
      </c>
      <c r="D91" s="63">
        <v>72.13</v>
      </c>
      <c r="E91" s="54"/>
      <c r="F91" s="54"/>
      <c r="G91" s="54"/>
      <c r="H91" s="54"/>
      <c r="I91" s="56">
        <f t="shared" si="3"/>
        <v>16.701250000000002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50</v>
      </c>
      <c r="B92" s="63">
        <v>369.94</v>
      </c>
      <c r="C92" s="63">
        <v>5</v>
      </c>
      <c r="D92" s="63">
        <v>70.2</v>
      </c>
      <c r="E92" s="54"/>
      <c r="F92" s="54"/>
      <c r="G92" s="54"/>
      <c r="H92" s="54"/>
      <c r="I92" s="56">
        <f t="shared" si="3"/>
        <v>15.725555555555552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60</v>
      </c>
      <c r="B93" s="63">
        <v>440.94</v>
      </c>
      <c r="C93" s="63">
        <v>6</v>
      </c>
      <c r="D93" s="63">
        <v>69.849999999999994</v>
      </c>
      <c r="E93" s="54"/>
      <c r="F93" s="54"/>
      <c r="G93" s="54"/>
      <c r="H93" s="54"/>
      <c r="I93" s="56">
        <f t="shared" si="3"/>
        <v>14.12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70</v>
      </c>
      <c r="B94" s="63">
        <v>490.06</v>
      </c>
      <c r="C94" s="63">
        <v>7</v>
      </c>
      <c r="D94" s="63">
        <v>67.88</v>
      </c>
      <c r="E94" s="54"/>
      <c r="F94" s="54"/>
      <c r="G94" s="54"/>
      <c r="H94" s="54"/>
      <c r="I94" s="56">
        <f t="shared" si="3"/>
        <v>11.896999999999997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>
        <v>80</v>
      </c>
      <c r="B95" s="63">
        <v>520</v>
      </c>
      <c r="C95" s="63">
        <v>8</v>
      </c>
      <c r="D95" s="63">
        <v>520</v>
      </c>
      <c r="E95" s="54"/>
      <c r="F95" s="54"/>
      <c r="G95" s="54"/>
      <c r="H95" s="54"/>
      <c r="I95" s="56">
        <f t="shared" si="3"/>
        <v>9.782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3"/>
      <c r="B96" s="63"/>
      <c r="C96" s="63"/>
      <c r="D96" s="63"/>
      <c r="E96" s="93"/>
      <c r="F96" s="93"/>
      <c r="G96" s="93"/>
      <c r="H96" s="93"/>
      <c r="I96" s="56" t="str">
        <f t="shared" si="3"/>
        <v/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3"/>
      <c r="B97" s="63"/>
      <c r="C97" s="63"/>
      <c r="D97" s="63"/>
      <c r="E97" s="93"/>
      <c r="F97" s="54"/>
      <c r="G97" s="54"/>
      <c r="H97" s="93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3"/>
      <c r="B98" s="63"/>
      <c r="C98" s="63"/>
      <c r="D98" s="63"/>
      <c r="E98" s="93"/>
      <c r="F98" s="93"/>
      <c r="G98" s="93"/>
      <c r="H98" s="93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3"/>
      <c r="B99" s="63"/>
      <c r="C99" s="63"/>
      <c r="D99" s="63"/>
      <c r="E99" s="93"/>
      <c r="F99" s="93"/>
      <c r="G99" s="93"/>
      <c r="H99" s="93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3"/>
      <c r="B100" s="63"/>
      <c r="C100" s="63"/>
      <c r="D100" s="63"/>
      <c r="E100" s="68"/>
      <c r="F100" s="68"/>
      <c r="G100" s="68"/>
      <c r="H100" s="68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3"/>
      <c r="B101" s="63"/>
      <c r="C101" s="63"/>
      <c r="D101" s="63"/>
      <c r="E101" s="68"/>
      <c r="F101" s="68"/>
      <c r="G101" s="68"/>
      <c r="H101" s="68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3"/>
      <c r="B102" s="53"/>
      <c r="C102" s="63"/>
      <c r="D102" s="5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3"/>
      <c r="B103" s="53"/>
      <c r="C103" s="63"/>
      <c r="D103" s="5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3"/>
      <c r="B104" s="53"/>
      <c r="C104" s="63"/>
      <c r="D104" s="5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53"/>
      <c r="C105" s="53"/>
      <c r="D105" s="5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53"/>
      <c r="C107" s="53"/>
      <c r="D107" s="5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Cèdre de l'Atlas</v>
      </c>
      <c r="C110" s="25" t="s">
        <v>328</v>
      </c>
      <c r="D110" s="258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4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91" t="s">
        <v>185</v>
      </c>
      <c r="C112" s="293" t="s">
        <v>186</v>
      </c>
      <c r="D112" s="293"/>
      <c r="E112" s="294" t="s">
        <v>187</v>
      </c>
      <c r="F112" s="295"/>
      <c r="G112" s="295"/>
      <c r="H112" s="296"/>
      <c r="I112" s="10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30</v>
      </c>
      <c r="B114" s="63">
        <f>191.43/1.3</f>
        <v>147.25384615384615</v>
      </c>
      <c r="C114" s="53"/>
      <c r="D114" s="63"/>
      <c r="E114" s="54"/>
      <c r="F114" s="54"/>
      <c r="G114" s="54"/>
      <c r="H114" s="54"/>
      <c r="I114" s="56">
        <f>IFERROR(B114/A114,"")</f>
        <v>4.9084615384615384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51</v>
      </c>
      <c r="B115" s="63">
        <f>503.84/1.3</f>
        <v>387.56923076923073</v>
      </c>
      <c r="C115" s="53">
        <v>1</v>
      </c>
      <c r="D115" s="63">
        <f>(503.84-282.63)/1.3</f>
        <v>170.16153846153844</v>
      </c>
      <c r="E115" s="54"/>
      <c r="F115" s="54"/>
      <c r="G115" s="54"/>
      <c r="H115" s="54"/>
      <c r="I115" s="56">
        <f t="shared" ref="I115:I133" si="4">IF(A115&lt;&gt;0,(B115-(B114-D114))/(A115-A114),"")</f>
        <v>11.443589743589742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61</v>
      </c>
      <c r="B116" s="63">
        <f>427.85/1.3</f>
        <v>329.11538461538464</v>
      </c>
      <c r="C116" s="53">
        <v>2</v>
      </c>
      <c r="D116" s="63">
        <f>(427.85-304.66)/1.3</f>
        <v>94.76153846153845</v>
      </c>
      <c r="E116" s="54"/>
      <c r="F116" s="54"/>
      <c r="G116" s="54"/>
      <c r="H116" s="54"/>
      <c r="I116" s="56">
        <f t="shared" si="4"/>
        <v>11.170769230769235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73</v>
      </c>
      <c r="B117" s="63">
        <f>465.57/1.3</f>
        <v>358.1307692307692</v>
      </c>
      <c r="C117" s="53">
        <v>3</v>
      </c>
      <c r="D117" s="63">
        <f>(465.57-343.91)/1.3</f>
        <v>93.584615384615361</v>
      </c>
      <c r="E117" s="54"/>
      <c r="F117" s="54"/>
      <c r="G117" s="54"/>
      <c r="H117" s="54"/>
      <c r="I117" s="56">
        <f t="shared" si="4"/>
        <v>10.314743589743586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85</v>
      </c>
      <c r="B118" s="63">
        <f>492.48/1.3</f>
        <v>378.83076923076925</v>
      </c>
      <c r="C118" s="53">
        <v>4</v>
      </c>
      <c r="D118" s="63">
        <f>(492.48-381.71)/1.3</f>
        <v>85.207692307692341</v>
      </c>
      <c r="E118" s="54"/>
      <c r="F118" s="54"/>
      <c r="G118" s="54"/>
      <c r="H118" s="54"/>
      <c r="I118" s="56">
        <f t="shared" si="4"/>
        <v>9.52371794871795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97</v>
      </c>
      <c r="B119" s="63">
        <f>517.76/1.3</f>
        <v>398.27692307692308</v>
      </c>
      <c r="C119" s="53">
        <v>5</v>
      </c>
      <c r="D119" s="63">
        <f>(517.76-414.19)/1.3</f>
        <v>79.669230769230765</v>
      </c>
      <c r="E119" s="54"/>
      <c r="F119" s="54"/>
      <c r="G119" s="54"/>
      <c r="H119" s="54"/>
      <c r="I119" s="56">
        <f t="shared" si="4"/>
        <v>8.7211538461538485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3">
        <v>109</v>
      </c>
      <c r="B120" s="63">
        <f>537.16/1.3</f>
        <v>413.2</v>
      </c>
      <c r="C120" s="63">
        <v>6</v>
      </c>
      <c r="D120" s="63">
        <f>(537.16-432.31)/1.3</f>
        <v>80.653846153846118</v>
      </c>
      <c r="E120" s="54"/>
      <c r="F120" s="54"/>
      <c r="G120" s="54"/>
      <c r="H120" s="54"/>
      <c r="I120" s="56">
        <f t="shared" si="4"/>
        <v>7.882692307692305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121</v>
      </c>
      <c r="B121" s="63">
        <f>542.89/1.3</f>
        <v>417.60769230769228</v>
      </c>
      <c r="C121" s="53">
        <v>7</v>
      </c>
      <c r="D121" s="63">
        <f>(542.89-273.69)/1.3</f>
        <v>207.07692307692307</v>
      </c>
      <c r="E121" s="54"/>
      <c r="F121" s="54"/>
      <c r="G121" s="54"/>
      <c r="H121" s="54"/>
      <c r="I121" s="56">
        <f t="shared" si="4"/>
        <v>7.0884615384615346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>
        <v>131</v>
      </c>
      <c r="B122" s="63">
        <f>337.5/1.56</f>
        <v>216.34615384615384</v>
      </c>
      <c r="C122" s="53">
        <v>8</v>
      </c>
      <c r="D122" s="63">
        <f>B122</f>
        <v>216.34615384615384</v>
      </c>
      <c r="E122" s="54"/>
      <c r="F122" s="54"/>
      <c r="G122" s="54"/>
      <c r="H122" s="54"/>
      <c r="I122" s="56">
        <f t="shared" si="4"/>
        <v>0.581538461538463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3"/>
      <c r="B123" s="63"/>
      <c r="C123" s="53"/>
      <c r="D123" s="63"/>
      <c r="E123" s="54"/>
      <c r="F123" s="54"/>
      <c r="G123" s="54"/>
      <c r="H123" s="5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3"/>
      <c r="B124" s="63"/>
      <c r="C124" s="53"/>
      <c r="D124" s="63"/>
      <c r="E124" s="54"/>
      <c r="F124" s="54"/>
      <c r="G124" s="54"/>
      <c r="H124" s="5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53"/>
      <c r="B125" s="63"/>
      <c r="C125" s="53"/>
      <c r="D125" s="63"/>
      <c r="E125" s="54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3"/>
      <c r="B126" s="63"/>
      <c r="C126" s="53"/>
      <c r="D126" s="63"/>
      <c r="E126" s="57"/>
      <c r="F126" s="57"/>
      <c r="G126" s="57"/>
      <c r="H126" s="57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53"/>
      <c r="B127" s="63"/>
      <c r="C127" s="53"/>
      <c r="D127" s="63"/>
      <c r="E127" s="57"/>
      <c r="F127" s="57"/>
      <c r="G127" s="57"/>
      <c r="H127" s="57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Chêne vert</v>
      </c>
      <c r="C136" s="25" t="s">
        <v>329</v>
      </c>
      <c r="D136" s="258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91" t="s">
        <v>185</v>
      </c>
      <c r="C138" s="293" t="s">
        <v>186</v>
      </c>
      <c r="D138" s="293"/>
      <c r="E138" s="294" t="s">
        <v>187</v>
      </c>
      <c r="F138" s="295"/>
      <c r="G138" s="295"/>
      <c r="H138" s="296"/>
      <c r="I138" s="10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25</v>
      </c>
      <c r="B140" s="63">
        <v>30</v>
      </c>
      <c r="C140" s="53"/>
      <c r="D140" s="63"/>
      <c r="E140" s="54"/>
      <c r="F140" s="54"/>
      <c r="G140" s="54"/>
      <c r="H140" s="54"/>
      <c r="I140" s="60">
        <f>IFERROR(B140/A140,"")</f>
        <v>1.2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30</v>
      </c>
      <c r="B141" s="63">
        <f>54</f>
        <v>54</v>
      </c>
      <c r="C141" s="53"/>
      <c r="D141" s="63"/>
      <c r="E141" s="54"/>
      <c r="F141" s="54"/>
      <c r="G141" s="54"/>
      <c r="H141" s="54"/>
      <c r="I141" s="60">
        <f t="shared" ref="I141:I159" si="5">IF(A141&lt;&gt;0,(B141-(B140-D140))/(A141-A140),"")</f>
        <v>4.8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35</v>
      </c>
      <c r="B142" s="63">
        <f>66+13</f>
        <v>79</v>
      </c>
      <c r="C142" s="53"/>
      <c r="D142" s="63"/>
      <c r="E142" s="54"/>
      <c r="F142" s="54"/>
      <c r="G142" s="54"/>
      <c r="H142" s="54"/>
      <c r="I142" s="60">
        <f t="shared" si="5"/>
        <v>5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40</v>
      </c>
      <c r="B143" s="63">
        <f>79+13+14</f>
        <v>106</v>
      </c>
      <c r="C143" s="53">
        <v>1</v>
      </c>
      <c r="D143" s="63">
        <f>13+14</f>
        <v>27</v>
      </c>
      <c r="E143" s="54"/>
      <c r="F143" s="54"/>
      <c r="G143" s="54"/>
      <c r="H143" s="54"/>
      <c r="I143" s="60">
        <f t="shared" si="5"/>
        <v>5.4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45</v>
      </c>
      <c r="B144" s="63">
        <f>93+14</f>
        <v>107</v>
      </c>
      <c r="C144" s="53"/>
      <c r="D144" s="63"/>
      <c r="E144" s="54"/>
      <c r="F144" s="54"/>
      <c r="G144" s="54"/>
      <c r="H144" s="54"/>
      <c r="I144" s="60">
        <f t="shared" si="5"/>
        <v>5.6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50</v>
      </c>
      <c r="B145" s="63">
        <f>107+14+14</f>
        <v>135</v>
      </c>
      <c r="C145" s="53">
        <v>2</v>
      </c>
      <c r="D145" s="63">
        <f>14+14</f>
        <v>28</v>
      </c>
      <c r="E145" s="54"/>
      <c r="F145" s="54"/>
      <c r="G145" s="54"/>
      <c r="H145" s="54"/>
      <c r="I145" s="60">
        <f t="shared" si="5"/>
        <v>5.6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55</v>
      </c>
      <c r="B146" s="63">
        <f>121+14</f>
        <v>135</v>
      </c>
      <c r="C146" s="53"/>
      <c r="D146" s="63"/>
      <c r="E146" s="54"/>
      <c r="F146" s="54"/>
      <c r="G146" s="54"/>
      <c r="H146" s="54"/>
      <c r="I146" s="60">
        <f t="shared" si="5"/>
        <v>5.6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60</v>
      </c>
      <c r="B147" s="63">
        <f>134+14+14</f>
        <v>162</v>
      </c>
      <c r="C147" s="53">
        <v>3</v>
      </c>
      <c r="D147" s="63">
        <f>14+14</f>
        <v>28</v>
      </c>
      <c r="E147" s="54"/>
      <c r="F147" s="54"/>
      <c r="G147" s="54"/>
      <c r="H147" s="54"/>
      <c r="I147" s="60">
        <f>IF(A147&lt;&gt;0,(B147-(B146-D146))/(A147-A146),"")</f>
        <v>5.4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65</v>
      </c>
      <c r="B148" s="63">
        <f>147+14</f>
        <v>161</v>
      </c>
      <c r="C148" s="53"/>
      <c r="D148" s="63"/>
      <c r="E148" s="54"/>
      <c r="F148" s="54"/>
      <c r="G148" s="54"/>
      <c r="H148" s="54"/>
      <c r="I148" s="60">
        <f t="shared" si="5"/>
        <v>5.4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70</v>
      </c>
      <c r="B149" s="63">
        <f>158+14+14</f>
        <v>186</v>
      </c>
      <c r="C149" s="53">
        <v>4</v>
      </c>
      <c r="D149" s="63">
        <f>14+14</f>
        <v>28</v>
      </c>
      <c r="E149" s="54"/>
      <c r="F149" s="54"/>
      <c r="G149" s="54"/>
      <c r="H149" s="54"/>
      <c r="I149" s="60">
        <f t="shared" si="5"/>
        <v>5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75</v>
      </c>
      <c r="B150" s="63">
        <f>169+14</f>
        <v>183</v>
      </c>
      <c r="C150" s="53"/>
      <c r="D150" s="63"/>
      <c r="E150" s="54"/>
      <c r="F150" s="54"/>
      <c r="G150" s="54"/>
      <c r="H150" s="54"/>
      <c r="I150" s="60">
        <f t="shared" si="5"/>
        <v>5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80</v>
      </c>
      <c r="B151" s="63">
        <f>178+14+14</f>
        <v>206</v>
      </c>
      <c r="C151" s="53">
        <v>5</v>
      </c>
      <c r="D151" s="63">
        <f>14+14</f>
        <v>28</v>
      </c>
      <c r="E151" s="54"/>
      <c r="F151" s="54"/>
      <c r="G151" s="54"/>
      <c r="H151" s="54"/>
      <c r="I151" s="60">
        <f t="shared" si="5"/>
        <v>4.5999999999999996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85</v>
      </c>
      <c r="B152" s="63">
        <f>186+14</f>
        <v>200</v>
      </c>
      <c r="C152" s="53"/>
      <c r="D152" s="63"/>
      <c r="E152" s="57"/>
      <c r="F152" s="57"/>
      <c r="G152" s="57"/>
      <c r="H152" s="57"/>
      <c r="I152" s="60">
        <f t="shared" si="5"/>
        <v>4.4000000000000004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90</v>
      </c>
      <c r="B153" s="63">
        <f>193+14+14</f>
        <v>221</v>
      </c>
      <c r="C153" s="53">
        <v>6</v>
      </c>
      <c r="D153" s="63">
        <f>14+14</f>
        <v>28</v>
      </c>
      <c r="E153" s="57"/>
      <c r="F153" s="57"/>
      <c r="G153" s="57"/>
      <c r="H153" s="57"/>
      <c r="I153" s="60">
        <f t="shared" si="5"/>
        <v>4.2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100</v>
      </c>
      <c r="B154" s="59">
        <f>202+14+14</f>
        <v>230</v>
      </c>
      <c r="C154" s="53">
        <v>7</v>
      </c>
      <c r="D154" s="53">
        <f>14+14</f>
        <v>28</v>
      </c>
      <c r="E154" s="57"/>
      <c r="F154" s="57"/>
      <c r="G154" s="57"/>
      <c r="H154" s="57"/>
      <c r="I154" s="60">
        <f t="shared" si="5"/>
        <v>3.7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8">
        <v>110</v>
      </c>
      <c r="B155" s="59">
        <f>206+14+13</f>
        <v>233</v>
      </c>
      <c r="C155" s="53">
        <v>8</v>
      </c>
      <c r="D155" s="53">
        <f>14+13</f>
        <v>27</v>
      </c>
      <c r="E155" s="57"/>
      <c r="F155" s="57"/>
      <c r="G155" s="57"/>
      <c r="H155" s="57"/>
      <c r="I155" s="60">
        <f t="shared" si="5"/>
        <v>3.1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8">
        <v>120</v>
      </c>
      <c r="B156" s="59">
        <f>209+12+13</f>
        <v>234</v>
      </c>
      <c r="C156" s="53">
        <v>9</v>
      </c>
      <c r="D156" s="53">
        <f>12+13</f>
        <v>25</v>
      </c>
      <c r="E156" s="57"/>
      <c r="F156" s="57"/>
      <c r="G156" s="57"/>
      <c r="H156" s="57"/>
      <c r="I156" s="60">
        <f t="shared" si="5"/>
        <v>2.8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8">
        <v>130</v>
      </c>
      <c r="B157" s="59">
        <f>210+10+11</f>
        <v>231</v>
      </c>
      <c r="C157" s="53">
        <v>10</v>
      </c>
      <c r="D157" s="53">
        <f>11+10</f>
        <v>21</v>
      </c>
      <c r="E157" s="57"/>
      <c r="F157" s="57"/>
      <c r="G157" s="57"/>
      <c r="H157" s="57"/>
      <c r="I157" s="60">
        <f t="shared" si="5"/>
        <v>2.2000000000000002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8">
        <v>140</v>
      </c>
      <c r="B158" s="59">
        <f>210+9+8</f>
        <v>227</v>
      </c>
      <c r="C158" s="53">
        <v>11</v>
      </c>
      <c r="D158" s="53">
        <f>9+8</f>
        <v>17</v>
      </c>
      <c r="E158" s="57"/>
      <c r="F158" s="57"/>
      <c r="G158" s="57"/>
      <c r="H158" s="57"/>
      <c r="I158" s="60">
        <f t="shared" si="5"/>
        <v>1.7</v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8">
        <v>150</v>
      </c>
      <c r="B159" s="59">
        <f>211+6+7</f>
        <v>224</v>
      </c>
      <c r="C159" s="53">
        <v>12</v>
      </c>
      <c r="D159" s="61">
        <v>224</v>
      </c>
      <c r="E159" s="57"/>
      <c r="F159" s="57"/>
      <c r="G159" s="57"/>
      <c r="H159" s="57"/>
      <c r="I159" s="60">
        <f t="shared" si="5"/>
        <v>1.4</v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Chêne sessile</v>
      </c>
      <c r="C162" s="25" t="s">
        <v>325</v>
      </c>
      <c r="D162" s="258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91" t="s">
        <v>185</v>
      </c>
      <c r="C164" s="293" t="s">
        <v>186</v>
      </c>
      <c r="D164" s="293"/>
      <c r="E164" s="294" t="s">
        <v>187</v>
      </c>
      <c r="F164" s="295"/>
      <c r="G164" s="295"/>
      <c r="H164" s="296"/>
      <c r="I164" s="10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20</v>
      </c>
      <c r="B166" s="63">
        <v>42</v>
      </c>
      <c r="C166" s="63"/>
      <c r="D166" s="63"/>
      <c r="E166" s="53"/>
      <c r="F166" s="63"/>
      <c r="G166" s="63"/>
      <c r="H166" s="63"/>
      <c r="I166" s="52">
        <f>IFERROR(B166/A166,"")</f>
        <v>2.1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25</v>
      </c>
      <c r="B167" s="63">
        <f>62+8</f>
        <v>70</v>
      </c>
      <c r="C167" s="63"/>
      <c r="D167" s="63"/>
      <c r="E167" s="53"/>
      <c r="F167" s="63"/>
      <c r="G167" s="63"/>
      <c r="H167" s="63"/>
      <c r="I167" s="52">
        <f t="shared" ref="I167:I185" si="6">IF(A167&lt;&gt;0,(B167-(B166-D166))/(A167-A166),"")</f>
        <v>5.6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30</v>
      </c>
      <c r="B168" s="63">
        <f>76+8+21</f>
        <v>105</v>
      </c>
      <c r="C168" s="63">
        <v>1</v>
      </c>
      <c r="D168" s="63">
        <f>8+21</f>
        <v>29</v>
      </c>
      <c r="E168" s="53"/>
      <c r="F168" s="63"/>
      <c r="G168" s="63"/>
      <c r="H168" s="68">
        <v>1</v>
      </c>
      <c r="I168" s="52">
        <f t="shared" si="6"/>
        <v>7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35</v>
      </c>
      <c r="B169" s="63">
        <f>95+21</f>
        <v>116</v>
      </c>
      <c r="C169" s="63"/>
      <c r="D169" s="63"/>
      <c r="E169" s="53"/>
      <c r="F169" s="63"/>
      <c r="G169" s="63"/>
      <c r="H169" s="63"/>
      <c r="I169" s="52">
        <f t="shared" si="6"/>
        <v>8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40</v>
      </c>
      <c r="B170" s="63">
        <f>116+21+21</f>
        <v>158</v>
      </c>
      <c r="C170" s="63">
        <v>2</v>
      </c>
      <c r="D170" s="63">
        <f>21+21</f>
        <v>42</v>
      </c>
      <c r="E170" s="53"/>
      <c r="F170" s="63"/>
      <c r="G170" s="63"/>
      <c r="H170" s="63"/>
      <c r="I170" s="52">
        <f t="shared" si="6"/>
        <v>8.4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45</v>
      </c>
      <c r="B171" s="63">
        <f>137+21</f>
        <v>158</v>
      </c>
      <c r="C171" s="63"/>
      <c r="D171" s="63"/>
      <c r="E171" s="53"/>
      <c r="F171" s="63"/>
      <c r="G171" s="63"/>
      <c r="H171" s="63"/>
      <c r="I171" s="52">
        <f t="shared" si="6"/>
        <v>8.4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50</v>
      </c>
      <c r="B172" s="63">
        <f>157+21+21</f>
        <v>199</v>
      </c>
      <c r="C172" s="63">
        <v>3</v>
      </c>
      <c r="D172" s="63">
        <f>21+21</f>
        <v>42</v>
      </c>
      <c r="E172" s="53"/>
      <c r="F172" s="63"/>
      <c r="G172" s="63"/>
      <c r="H172" s="63"/>
      <c r="I172" s="52">
        <f t="shared" si="6"/>
        <v>8.1999999999999993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55</v>
      </c>
      <c r="B173" s="63">
        <f>176+21</f>
        <v>197</v>
      </c>
      <c r="C173" s="63"/>
      <c r="D173" s="63"/>
      <c r="E173" s="53"/>
      <c r="F173" s="53"/>
      <c r="G173" s="53"/>
      <c r="H173" s="53"/>
      <c r="I173" s="52">
        <f t="shared" si="6"/>
        <v>8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60</v>
      </c>
      <c r="B174" s="53">
        <v>235</v>
      </c>
      <c r="C174" s="53">
        <v>4</v>
      </c>
      <c r="D174" s="53">
        <v>42</v>
      </c>
      <c r="E174" s="53"/>
      <c r="F174" s="53"/>
      <c r="G174" s="53"/>
      <c r="H174" s="53"/>
      <c r="I174" s="52">
        <f t="shared" si="6"/>
        <v>7.6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65</v>
      </c>
      <c r="B175" s="53">
        <v>229</v>
      </c>
      <c r="C175" s="53"/>
      <c r="D175" s="53"/>
      <c r="E175" s="53"/>
      <c r="F175" s="53"/>
      <c r="G175" s="53"/>
      <c r="H175" s="53"/>
      <c r="I175" s="52">
        <f t="shared" si="6"/>
        <v>7.2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70</v>
      </c>
      <c r="B176" s="53">
        <v>263</v>
      </c>
      <c r="C176" s="53">
        <v>5</v>
      </c>
      <c r="D176" s="53">
        <v>42</v>
      </c>
      <c r="E176" s="53"/>
      <c r="F176" s="53"/>
      <c r="G176" s="53"/>
      <c r="H176" s="53"/>
      <c r="I176" s="52">
        <f t="shared" si="6"/>
        <v>6.8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75</v>
      </c>
      <c r="B177" s="53">
        <v>252</v>
      </c>
      <c r="C177" s="53"/>
      <c r="D177" s="53"/>
      <c r="E177" s="53"/>
      <c r="F177" s="53"/>
      <c r="G177" s="53"/>
      <c r="H177" s="53"/>
      <c r="I177" s="52">
        <f t="shared" si="6"/>
        <v>6.2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80</v>
      </c>
      <c r="B178" s="53">
        <v>282</v>
      </c>
      <c r="C178" s="53">
        <v>6</v>
      </c>
      <c r="D178" s="53">
        <v>42</v>
      </c>
      <c r="E178" s="53"/>
      <c r="F178" s="53"/>
      <c r="G178" s="53"/>
      <c r="H178" s="53"/>
      <c r="I178" s="52">
        <f t="shared" si="6"/>
        <v>6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>
        <v>90</v>
      </c>
      <c r="B179" s="53">
        <v>296</v>
      </c>
      <c r="C179" s="53">
        <v>7</v>
      </c>
      <c r="D179" s="53">
        <v>42</v>
      </c>
      <c r="E179" s="53"/>
      <c r="F179" s="53"/>
      <c r="G179" s="53"/>
      <c r="H179" s="53"/>
      <c r="I179" s="52">
        <f t="shared" si="6"/>
        <v>5.6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>
        <v>100</v>
      </c>
      <c r="B180" s="53">
        <v>303</v>
      </c>
      <c r="C180" s="53">
        <v>8</v>
      </c>
      <c r="D180" s="53">
        <v>42</v>
      </c>
      <c r="E180" s="53"/>
      <c r="F180" s="53"/>
      <c r="G180" s="53"/>
      <c r="H180" s="53"/>
      <c r="I180" s="52">
        <f t="shared" si="6"/>
        <v>4.9000000000000004</v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>
        <v>110</v>
      </c>
      <c r="B181" s="53">
        <v>305</v>
      </c>
      <c r="C181" s="53">
        <v>9</v>
      </c>
      <c r="D181" s="53">
        <v>39</v>
      </c>
      <c r="E181" s="53"/>
      <c r="F181" s="53"/>
      <c r="G181" s="53"/>
      <c r="H181" s="53"/>
      <c r="I181" s="52">
        <f t="shared" si="6"/>
        <v>4.4000000000000004</v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>
        <v>120</v>
      </c>
      <c r="B182" s="53">
        <v>303</v>
      </c>
      <c r="C182" s="53">
        <v>10</v>
      </c>
      <c r="D182" s="53">
        <v>35</v>
      </c>
      <c r="E182" s="53"/>
      <c r="F182" s="53"/>
      <c r="G182" s="53"/>
      <c r="H182" s="53"/>
      <c r="I182" s="52">
        <f t="shared" si="6"/>
        <v>3.7</v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>
        <v>130</v>
      </c>
      <c r="B183" s="53">
        <v>300</v>
      </c>
      <c r="C183" s="53">
        <v>11</v>
      </c>
      <c r="D183" s="53">
        <v>31</v>
      </c>
      <c r="E183" s="53"/>
      <c r="F183" s="53"/>
      <c r="G183" s="53"/>
      <c r="H183" s="53"/>
      <c r="I183" s="52">
        <f t="shared" si="6"/>
        <v>3.2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>
        <v>140</v>
      </c>
      <c r="B184" s="53">
        <v>296</v>
      </c>
      <c r="C184" s="53">
        <v>12</v>
      </c>
      <c r="D184" s="53">
        <v>27</v>
      </c>
      <c r="E184" s="53"/>
      <c r="F184" s="53"/>
      <c r="G184" s="53"/>
      <c r="H184" s="53"/>
      <c r="I184" s="52">
        <f t="shared" si="6"/>
        <v>2.7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>
        <v>150</v>
      </c>
      <c r="B185" s="53">
        <v>293</v>
      </c>
      <c r="C185" s="53">
        <v>13</v>
      </c>
      <c r="D185" s="53">
        <v>293</v>
      </c>
      <c r="E185" s="53"/>
      <c r="F185" s="53"/>
      <c r="G185" s="53"/>
      <c r="H185" s="53"/>
      <c r="I185" s="52">
        <f t="shared" si="6"/>
        <v>2.4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Chêne pubescent</v>
      </c>
      <c r="C188" s="25" t="s">
        <v>325</v>
      </c>
      <c r="D188" s="258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91" t="s">
        <v>185</v>
      </c>
      <c r="C190" s="293" t="s">
        <v>186</v>
      </c>
      <c r="D190" s="293"/>
      <c r="E190" s="294" t="s">
        <v>187</v>
      </c>
      <c r="F190" s="295"/>
      <c r="G190" s="295"/>
      <c r="H190" s="296"/>
      <c r="I190" s="10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20</v>
      </c>
      <c r="B192" s="63">
        <v>42</v>
      </c>
      <c r="C192" s="63"/>
      <c r="D192" s="63"/>
      <c r="E192" s="53"/>
      <c r="F192" s="63"/>
      <c r="G192" s="63"/>
      <c r="H192" s="63"/>
      <c r="I192" s="52">
        <f>IFERROR(B192/A192,"")</f>
        <v>2.1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25</v>
      </c>
      <c r="B193" s="63">
        <f>62+8</f>
        <v>70</v>
      </c>
      <c r="C193" s="63"/>
      <c r="D193" s="63"/>
      <c r="E193" s="53"/>
      <c r="F193" s="63"/>
      <c r="G193" s="63"/>
      <c r="H193" s="63"/>
      <c r="I193" s="52">
        <f t="shared" ref="I193:I211" si="7">IF(A193&lt;&gt;0,(B193-(B192-D192))/(A193-A192),"")</f>
        <v>5.6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30</v>
      </c>
      <c r="B194" s="63">
        <f>76+8+21</f>
        <v>105</v>
      </c>
      <c r="C194" s="63">
        <v>1</v>
      </c>
      <c r="D194" s="63">
        <f>8+21</f>
        <v>29</v>
      </c>
      <c r="E194" s="53"/>
      <c r="F194" s="63"/>
      <c r="G194" s="63"/>
      <c r="H194" s="68">
        <v>1</v>
      </c>
      <c r="I194" s="52">
        <f t="shared" si="7"/>
        <v>7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35</v>
      </c>
      <c r="B195" s="63">
        <f>95+21</f>
        <v>116</v>
      </c>
      <c r="C195" s="63"/>
      <c r="D195" s="63"/>
      <c r="E195" s="53"/>
      <c r="F195" s="63"/>
      <c r="G195" s="63"/>
      <c r="H195" s="63"/>
      <c r="I195" s="52">
        <f t="shared" si="7"/>
        <v>8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40</v>
      </c>
      <c r="B196" s="63">
        <f>116+21+21</f>
        <v>158</v>
      </c>
      <c r="C196" s="63">
        <v>2</v>
      </c>
      <c r="D196" s="63">
        <f>21+21</f>
        <v>42</v>
      </c>
      <c r="E196" s="53"/>
      <c r="F196" s="63"/>
      <c r="G196" s="63"/>
      <c r="H196" s="63"/>
      <c r="I196" s="52">
        <f t="shared" si="7"/>
        <v>8.4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45</v>
      </c>
      <c r="B197" s="63">
        <f>137+21</f>
        <v>158</v>
      </c>
      <c r="C197" s="63"/>
      <c r="D197" s="63"/>
      <c r="E197" s="53"/>
      <c r="F197" s="63"/>
      <c r="G197" s="63"/>
      <c r="H197" s="63"/>
      <c r="I197" s="52">
        <f t="shared" si="7"/>
        <v>8.4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50</v>
      </c>
      <c r="B198" s="63">
        <f>157+21+21</f>
        <v>199</v>
      </c>
      <c r="C198" s="63">
        <v>3</v>
      </c>
      <c r="D198" s="63">
        <f>21+21</f>
        <v>42</v>
      </c>
      <c r="E198" s="53"/>
      <c r="F198" s="63"/>
      <c r="G198" s="63"/>
      <c r="H198" s="63"/>
      <c r="I198" s="52">
        <f t="shared" si="7"/>
        <v>8.1999999999999993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55</v>
      </c>
      <c r="B199" s="63">
        <f>176+21</f>
        <v>197</v>
      </c>
      <c r="C199" s="63"/>
      <c r="D199" s="63"/>
      <c r="E199" s="53"/>
      <c r="F199" s="53"/>
      <c r="G199" s="53"/>
      <c r="H199" s="53"/>
      <c r="I199" s="52">
        <f t="shared" si="7"/>
        <v>8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>
        <v>60</v>
      </c>
      <c r="B200" s="53">
        <v>235</v>
      </c>
      <c r="C200" s="53">
        <v>4</v>
      </c>
      <c r="D200" s="53">
        <v>42</v>
      </c>
      <c r="E200" s="53"/>
      <c r="F200" s="53"/>
      <c r="G200" s="53"/>
      <c r="H200" s="53"/>
      <c r="I200" s="52">
        <f t="shared" si="7"/>
        <v>7.6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>
        <v>65</v>
      </c>
      <c r="B201" s="53">
        <v>229</v>
      </c>
      <c r="C201" s="53"/>
      <c r="D201" s="53"/>
      <c r="E201" s="53"/>
      <c r="F201" s="53"/>
      <c r="G201" s="53"/>
      <c r="H201" s="53"/>
      <c r="I201" s="52">
        <f t="shared" si="7"/>
        <v>7.2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>
        <v>70</v>
      </c>
      <c r="B202" s="53">
        <v>263</v>
      </c>
      <c r="C202" s="53">
        <v>5</v>
      </c>
      <c r="D202" s="53">
        <v>42</v>
      </c>
      <c r="E202" s="53"/>
      <c r="F202" s="53"/>
      <c r="G202" s="53"/>
      <c r="H202" s="53"/>
      <c r="I202" s="52">
        <f t="shared" si="7"/>
        <v>6.8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>
        <v>75</v>
      </c>
      <c r="B203" s="53">
        <v>252</v>
      </c>
      <c r="C203" s="53"/>
      <c r="D203" s="53"/>
      <c r="E203" s="53"/>
      <c r="F203" s="53"/>
      <c r="G203" s="53"/>
      <c r="H203" s="53"/>
      <c r="I203" s="52">
        <f t="shared" si="7"/>
        <v>6.2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>
        <v>80</v>
      </c>
      <c r="B204" s="53">
        <v>282</v>
      </c>
      <c r="C204" s="53">
        <v>6</v>
      </c>
      <c r="D204" s="53">
        <v>42</v>
      </c>
      <c r="E204" s="53"/>
      <c r="F204" s="53"/>
      <c r="G204" s="53"/>
      <c r="H204" s="53"/>
      <c r="I204" s="52">
        <f t="shared" si="7"/>
        <v>6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>
        <v>90</v>
      </c>
      <c r="B205" s="53">
        <v>296</v>
      </c>
      <c r="C205" s="53">
        <v>7</v>
      </c>
      <c r="D205" s="53">
        <v>42</v>
      </c>
      <c r="E205" s="53"/>
      <c r="F205" s="53"/>
      <c r="G205" s="53"/>
      <c r="H205" s="53"/>
      <c r="I205" s="52">
        <f t="shared" si="7"/>
        <v>5.6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>
        <v>100</v>
      </c>
      <c r="B206" s="53">
        <v>303</v>
      </c>
      <c r="C206" s="53">
        <v>8</v>
      </c>
      <c r="D206" s="53">
        <v>42</v>
      </c>
      <c r="E206" s="53"/>
      <c r="F206" s="53"/>
      <c r="G206" s="53"/>
      <c r="H206" s="53"/>
      <c r="I206" s="52">
        <f t="shared" si="7"/>
        <v>4.9000000000000004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>
        <v>110</v>
      </c>
      <c r="B207" s="53">
        <v>305</v>
      </c>
      <c r="C207" s="53">
        <v>9</v>
      </c>
      <c r="D207" s="53">
        <v>39</v>
      </c>
      <c r="E207" s="53"/>
      <c r="F207" s="53"/>
      <c r="G207" s="53"/>
      <c r="H207" s="53"/>
      <c r="I207" s="52">
        <f t="shared" si="7"/>
        <v>4.4000000000000004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>
        <v>120</v>
      </c>
      <c r="B208" s="53">
        <v>303</v>
      </c>
      <c r="C208" s="53">
        <v>10</v>
      </c>
      <c r="D208" s="53">
        <v>35</v>
      </c>
      <c r="E208" s="53"/>
      <c r="F208" s="53"/>
      <c r="G208" s="53"/>
      <c r="H208" s="53"/>
      <c r="I208" s="52">
        <f t="shared" si="7"/>
        <v>3.7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>
        <v>130</v>
      </c>
      <c r="B209" s="53">
        <v>300</v>
      </c>
      <c r="C209" s="53">
        <v>11</v>
      </c>
      <c r="D209" s="53">
        <v>31</v>
      </c>
      <c r="E209" s="53"/>
      <c r="F209" s="53"/>
      <c r="G209" s="53"/>
      <c r="H209" s="53"/>
      <c r="I209" s="52">
        <f t="shared" si="7"/>
        <v>3.2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>
        <v>140</v>
      </c>
      <c r="B210" s="53">
        <v>296</v>
      </c>
      <c r="C210" s="53">
        <v>12</v>
      </c>
      <c r="D210" s="53">
        <v>27</v>
      </c>
      <c r="E210" s="53"/>
      <c r="F210" s="53"/>
      <c r="G210" s="53"/>
      <c r="H210" s="53"/>
      <c r="I210" s="52">
        <f t="shared" si="7"/>
        <v>2.7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>
        <v>150</v>
      </c>
      <c r="B211" s="53">
        <v>293</v>
      </c>
      <c r="C211" s="53">
        <v>13</v>
      </c>
      <c r="D211" s="53">
        <v>293</v>
      </c>
      <c r="E211" s="53"/>
      <c r="F211" s="53"/>
      <c r="G211" s="53"/>
      <c r="H211" s="53"/>
      <c r="I211" s="52">
        <f t="shared" si="7"/>
        <v>2.4</v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Cormier</v>
      </c>
      <c r="C214" s="25" t="s">
        <v>325</v>
      </c>
      <c r="D214" s="258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91" t="s">
        <v>185</v>
      </c>
      <c r="C216" s="293" t="s">
        <v>186</v>
      </c>
      <c r="D216" s="293"/>
      <c r="E216" s="294" t="s">
        <v>187</v>
      </c>
      <c r="F216" s="295"/>
      <c r="G216" s="295"/>
      <c r="H216" s="296"/>
      <c r="I216" s="10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20</v>
      </c>
      <c r="B218" s="63">
        <v>42</v>
      </c>
      <c r="C218" s="63"/>
      <c r="D218" s="63"/>
      <c r="E218" s="53"/>
      <c r="F218" s="63"/>
      <c r="G218" s="63"/>
      <c r="H218" s="63"/>
      <c r="I218" s="56">
        <f>IFERROR(B218/A218,"")</f>
        <v>2.1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25</v>
      </c>
      <c r="B219" s="63">
        <f>62+8</f>
        <v>70</v>
      </c>
      <c r="C219" s="63"/>
      <c r="D219" s="63"/>
      <c r="E219" s="53"/>
      <c r="F219" s="63"/>
      <c r="G219" s="63"/>
      <c r="H219" s="63"/>
      <c r="I219" s="56">
        <f t="shared" ref="I219:I237" si="8">IF(A219&lt;&gt;0,(B219-(B218-D218))/(A219-A218),"")</f>
        <v>5.6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>
        <v>30</v>
      </c>
      <c r="B220" s="63">
        <f>76+8+21</f>
        <v>105</v>
      </c>
      <c r="C220" s="63">
        <v>1</v>
      </c>
      <c r="D220" s="63">
        <f>8+21</f>
        <v>29</v>
      </c>
      <c r="E220" s="53"/>
      <c r="F220" s="63"/>
      <c r="G220" s="63"/>
      <c r="H220" s="68">
        <v>1</v>
      </c>
      <c r="I220" s="56">
        <f t="shared" si="8"/>
        <v>7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35</v>
      </c>
      <c r="B221" s="63">
        <f>95+21</f>
        <v>116</v>
      </c>
      <c r="C221" s="63"/>
      <c r="D221" s="63"/>
      <c r="E221" s="53"/>
      <c r="F221" s="63"/>
      <c r="G221" s="63"/>
      <c r="H221" s="63"/>
      <c r="I221" s="56">
        <f t="shared" si="8"/>
        <v>8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40</v>
      </c>
      <c r="B222" s="63">
        <f>116+21+21</f>
        <v>158</v>
      </c>
      <c r="C222" s="63">
        <v>2</v>
      </c>
      <c r="D222" s="63">
        <f>21+21</f>
        <v>42</v>
      </c>
      <c r="E222" s="53"/>
      <c r="F222" s="63"/>
      <c r="G222" s="63"/>
      <c r="H222" s="63"/>
      <c r="I222" s="56">
        <f t="shared" si="8"/>
        <v>8.4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>
        <v>45</v>
      </c>
      <c r="B223" s="63">
        <f>137+21</f>
        <v>158</v>
      </c>
      <c r="C223" s="63"/>
      <c r="D223" s="63"/>
      <c r="E223" s="53"/>
      <c r="F223" s="63"/>
      <c r="G223" s="63"/>
      <c r="H223" s="63"/>
      <c r="I223" s="56">
        <f t="shared" si="8"/>
        <v>8.4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50</v>
      </c>
      <c r="B224" s="63">
        <f>157+21+21</f>
        <v>199</v>
      </c>
      <c r="C224" s="63">
        <v>3</v>
      </c>
      <c r="D224" s="63">
        <f>21+21</f>
        <v>42</v>
      </c>
      <c r="E224" s="53"/>
      <c r="F224" s="63"/>
      <c r="G224" s="63"/>
      <c r="H224" s="63"/>
      <c r="I224" s="56">
        <f t="shared" si="8"/>
        <v>8.1999999999999993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>
        <v>55</v>
      </c>
      <c r="B225" s="63">
        <f>176+21</f>
        <v>197</v>
      </c>
      <c r="C225" s="63"/>
      <c r="D225" s="63"/>
      <c r="E225" s="53"/>
      <c r="F225" s="53"/>
      <c r="G225" s="53"/>
      <c r="H225" s="53"/>
      <c r="I225" s="56">
        <f t="shared" si="8"/>
        <v>8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>
        <v>60</v>
      </c>
      <c r="B226" s="53">
        <v>235</v>
      </c>
      <c r="C226" s="53">
        <v>4</v>
      </c>
      <c r="D226" s="53">
        <v>42</v>
      </c>
      <c r="E226" s="53"/>
      <c r="F226" s="53"/>
      <c r="G226" s="53"/>
      <c r="H226" s="53"/>
      <c r="I226" s="56">
        <f t="shared" si="8"/>
        <v>7.6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>
        <v>65</v>
      </c>
      <c r="B227" s="53">
        <v>229</v>
      </c>
      <c r="C227" s="53"/>
      <c r="D227" s="53"/>
      <c r="E227" s="53"/>
      <c r="F227" s="53"/>
      <c r="G227" s="53"/>
      <c r="H227" s="53"/>
      <c r="I227" s="56">
        <f t="shared" si="8"/>
        <v>7.2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>
        <v>70</v>
      </c>
      <c r="B228" s="53">
        <v>263</v>
      </c>
      <c r="C228" s="53">
        <v>5</v>
      </c>
      <c r="D228" s="53">
        <v>42</v>
      </c>
      <c r="E228" s="53"/>
      <c r="F228" s="53"/>
      <c r="G228" s="53"/>
      <c r="H228" s="53"/>
      <c r="I228" s="56">
        <f t="shared" si="8"/>
        <v>6.8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>
        <v>75</v>
      </c>
      <c r="B229" s="53">
        <v>252</v>
      </c>
      <c r="C229" s="53"/>
      <c r="D229" s="53"/>
      <c r="E229" s="53"/>
      <c r="F229" s="53"/>
      <c r="G229" s="53"/>
      <c r="H229" s="53"/>
      <c r="I229" s="56">
        <f t="shared" si="8"/>
        <v>6.2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>
        <v>80</v>
      </c>
      <c r="B230" s="53">
        <v>282</v>
      </c>
      <c r="C230" s="53">
        <v>6</v>
      </c>
      <c r="D230" s="53">
        <v>42</v>
      </c>
      <c r="E230" s="53"/>
      <c r="F230" s="53"/>
      <c r="G230" s="53"/>
      <c r="H230" s="53"/>
      <c r="I230" s="56">
        <f t="shared" si="8"/>
        <v>6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>
        <v>90</v>
      </c>
      <c r="B231" s="53">
        <v>296</v>
      </c>
      <c r="C231" s="53">
        <v>7</v>
      </c>
      <c r="D231" s="53">
        <v>42</v>
      </c>
      <c r="E231" s="53"/>
      <c r="F231" s="53"/>
      <c r="G231" s="53"/>
      <c r="H231" s="53"/>
      <c r="I231" s="56">
        <f t="shared" si="8"/>
        <v>5.6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>
        <v>100</v>
      </c>
      <c r="B232" s="53">
        <v>303</v>
      </c>
      <c r="C232" s="53">
        <v>8</v>
      </c>
      <c r="D232" s="53">
        <v>42</v>
      </c>
      <c r="E232" s="53"/>
      <c r="F232" s="53"/>
      <c r="G232" s="53"/>
      <c r="H232" s="53"/>
      <c r="I232" s="56">
        <f t="shared" si="8"/>
        <v>4.9000000000000004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>
        <v>110</v>
      </c>
      <c r="B233" s="53">
        <v>305</v>
      </c>
      <c r="C233" s="53">
        <v>9</v>
      </c>
      <c r="D233" s="53">
        <v>39</v>
      </c>
      <c r="E233" s="53"/>
      <c r="F233" s="53"/>
      <c r="G233" s="53"/>
      <c r="H233" s="53"/>
      <c r="I233" s="56">
        <f t="shared" si="8"/>
        <v>4.4000000000000004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>
        <v>120</v>
      </c>
      <c r="B234" s="53">
        <v>303</v>
      </c>
      <c r="C234" s="53">
        <v>10</v>
      </c>
      <c r="D234" s="53">
        <v>35</v>
      </c>
      <c r="E234" s="53"/>
      <c r="F234" s="53"/>
      <c r="G234" s="53"/>
      <c r="H234" s="53"/>
      <c r="I234" s="56">
        <f t="shared" si="8"/>
        <v>3.7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>
        <v>130</v>
      </c>
      <c r="B235" s="53">
        <v>300</v>
      </c>
      <c r="C235" s="53">
        <v>11</v>
      </c>
      <c r="D235" s="53">
        <v>31</v>
      </c>
      <c r="E235" s="53"/>
      <c r="F235" s="53"/>
      <c r="G235" s="53"/>
      <c r="H235" s="53"/>
      <c r="I235" s="56">
        <f t="shared" si="8"/>
        <v>3.2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>
        <v>140</v>
      </c>
      <c r="B236" s="53">
        <v>296</v>
      </c>
      <c r="C236" s="53">
        <v>12</v>
      </c>
      <c r="D236" s="53">
        <v>27</v>
      </c>
      <c r="E236" s="53"/>
      <c r="F236" s="53"/>
      <c r="G236" s="53"/>
      <c r="H236" s="53"/>
      <c r="I236" s="56">
        <f t="shared" si="8"/>
        <v>2.7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>
        <v>150</v>
      </c>
      <c r="B237" s="53">
        <v>293</v>
      </c>
      <c r="C237" s="53">
        <v>13</v>
      </c>
      <c r="D237" s="53">
        <v>293</v>
      </c>
      <c r="E237" s="53"/>
      <c r="F237" s="53"/>
      <c r="G237" s="53"/>
      <c r="H237" s="53"/>
      <c r="I237" s="56">
        <f t="shared" si="8"/>
        <v>2.4</v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Alisier torminal</v>
      </c>
      <c r="C240" s="25" t="s">
        <v>325</v>
      </c>
      <c r="D240" s="258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91" t="s">
        <v>185</v>
      </c>
      <c r="C242" s="293" t="s">
        <v>186</v>
      </c>
      <c r="D242" s="293"/>
      <c r="E242" s="294" t="s">
        <v>187</v>
      </c>
      <c r="F242" s="295"/>
      <c r="G242" s="295"/>
      <c r="H242" s="296"/>
      <c r="I242" s="10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20</v>
      </c>
      <c r="B244" s="63">
        <v>42</v>
      </c>
      <c r="C244" s="63"/>
      <c r="D244" s="63"/>
      <c r="E244" s="53"/>
      <c r="F244" s="63"/>
      <c r="G244" s="63"/>
      <c r="H244" s="63"/>
      <c r="I244" s="56">
        <f>IFERROR(B244/A244,"")</f>
        <v>2.1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25</v>
      </c>
      <c r="B245" s="63">
        <f>62+8</f>
        <v>70</v>
      </c>
      <c r="C245" s="63"/>
      <c r="D245" s="63"/>
      <c r="E245" s="53"/>
      <c r="F245" s="63"/>
      <c r="G245" s="63"/>
      <c r="H245" s="63"/>
      <c r="I245" s="56">
        <f>IF(A245&lt;&gt;0,(B245-(B244-D244))/(A245-A244),"")</f>
        <v>5.6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30</v>
      </c>
      <c r="B246" s="63">
        <f>76+8+21</f>
        <v>105</v>
      </c>
      <c r="C246" s="63">
        <v>1</v>
      </c>
      <c r="D246" s="63">
        <f>8+21</f>
        <v>29</v>
      </c>
      <c r="E246" s="53"/>
      <c r="F246" s="63"/>
      <c r="G246" s="63"/>
      <c r="H246" s="68">
        <v>1</v>
      </c>
      <c r="I246" s="56">
        <f>IF(A246&lt;&gt;0,(B246-(B245-D245))/(A246-A245),"")</f>
        <v>7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35</v>
      </c>
      <c r="B247" s="63">
        <f>95+21</f>
        <v>116</v>
      </c>
      <c r="C247" s="63"/>
      <c r="D247" s="63"/>
      <c r="E247" s="53"/>
      <c r="F247" s="63"/>
      <c r="G247" s="63"/>
      <c r="H247" s="63"/>
      <c r="I247" s="56">
        <f t="shared" ref="I247:I263" si="9">IF(A247&lt;&gt;0,(B247-(B246-D246))/(A247-A246),"")</f>
        <v>8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40</v>
      </c>
      <c r="B248" s="63">
        <f>116+21+21</f>
        <v>158</v>
      </c>
      <c r="C248" s="63">
        <v>2</v>
      </c>
      <c r="D248" s="63">
        <f>21+21</f>
        <v>42</v>
      </c>
      <c r="E248" s="53"/>
      <c r="F248" s="63"/>
      <c r="G248" s="63"/>
      <c r="H248" s="63"/>
      <c r="I248" s="56">
        <f t="shared" si="9"/>
        <v>8.4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45</v>
      </c>
      <c r="B249" s="63">
        <f>137+21</f>
        <v>158</v>
      </c>
      <c r="C249" s="63"/>
      <c r="D249" s="63"/>
      <c r="E249" s="53"/>
      <c r="F249" s="63"/>
      <c r="G249" s="63"/>
      <c r="H249" s="63"/>
      <c r="I249" s="56">
        <f t="shared" si="9"/>
        <v>8.4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50</v>
      </c>
      <c r="B250" s="63">
        <f>157+21+21</f>
        <v>199</v>
      </c>
      <c r="C250" s="63">
        <v>3</v>
      </c>
      <c r="D250" s="63">
        <f>21+21</f>
        <v>42</v>
      </c>
      <c r="E250" s="53"/>
      <c r="F250" s="63"/>
      <c r="G250" s="63"/>
      <c r="H250" s="63"/>
      <c r="I250" s="56">
        <f t="shared" si="9"/>
        <v>8.1999999999999993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>
        <v>55</v>
      </c>
      <c r="B251" s="63">
        <f>176+21</f>
        <v>197</v>
      </c>
      <c r="C251" s="63"/>
      <c r="D251" s="63"/>
      <c r="E251" s="53"/>
      <c r="F251" s="53"/>
      <c r="G251" s="53"/>
      <c r="H251" s="53"/>
      <c r="I251" s="56">
        <f t="shared" si="9"/>
        <v>8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>
        <v>60</v>
      </c>
      <c r="B252" s="53">
        <v>235</v>
      </c>
      <c r="C252" s="53">
        <v>4</v>
      </c>
      <c r="D252" s="53">
        <v>42</v>
      </c>
      <c r="E252" s="53"/>
      <c r="F252" s="53"/>
      <c r="G252" s="53"/>
      <c r="H252" s="53"/>
      <c r="I252" s="56">
        <f t="shared" si="9"/>
        <v>7.6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>
        <v>65</v>
      </c>
      <c r="B253" s="53">
        <v>229</v>
      </c>
      <c r="C253" s="53"/>
      <c r="D253" s="53"/>
      <c r="E253" s="53"/>
      <c r="F253" s="53"/>
      <c r="G253" s="53"/>
      <c r="H253" s="53"/>
      <c r="I253" s="56">
        <f t="shared" si="9"/>
        <v>7.2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>
        <v>70</v>
      </c>
      <c r="B254" s="53">
        <v>263</v>
      </c>
      <c r="C254" s="53">
        <v>5</v>
      </c>
      <c r="D254" s="53">
        <v>42</v>
      </c>
      <c r="E254" s="53"/>
      <c r="F254" s="53"/>
      <c r="G254" s="53"/>
      <c r="H254" s="53"/>
      <c r="I254" s="56">
        <f t="shared" si="9"/>
        <v>6.8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>
        <v>75</v>
      </c>
      <c r="B255" s="53">
        <v>252</v>
      </c>
      <c r="C255" s="53"/>
      <c r="D255" s="53"/>
      <c r="E255" s="53"/>
      <c r="F255" s="53"/>
      <c r="G255" s="53"/>
      <c r="H255" s="53"/>
      <c r="I255" s="56">
        <f t="shared" si="9"/>
        <v>6.2</v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>
        <v>80</v>
      </c>
      <c r="B256" s="53">
        <v>282</v>
      </c>
      <c r="C256" s="53">
        <v>6</v>
      </c>
      <c r="D256" s="53">
        <v>42</v>
      </c>
      <c r="E256" s="53"/>
      <c r="F256" s="53"/>
      <c r="G256" s="53"/>
      <c r="H256" s="53"/>
      <c r="I256" s="56">
        <f t="shared" si="9"/>
        <v>6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53">
        <v>90</v>
      </c>
      <c r="B257" s="53">
        <v>296</v>
      </c>
      <c r="C257" s="53">
        <v>7</v>
      </c>
      <c r="D257" s="53">
        <v>42</v>
      </c>
      <c r="E257" s="53"/>
      <c r="F257" s="53"/>
      <c r="G257" s="53"/>
      <c r="H257" s="53"/>
      <c r="I257" s="56">
        <f t="shared" si="9"/>
        <v>5.6</v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>
        <v>100</v>
      </c>
      <c r="B258" s="53">
        <v>303</v>
      </c>
      <c r="C258" s="53">
        <v>8</v>
      </c>
      <c r="D258" s="53">
        <v>42</v>
      </c>
      <c r="E258" s="53"/>
      <c r="F258" s="53"/>
      <c r="G258" s="53"/>
      <c r="H258" s="53"/>
      <c r="I258" s="56">
        <f t="shared" si="9"/>
        <v>4.9000000000000004</v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>
        <v>110</v>
      </c>
      <c r="B259" s="53">
        <v>305</v>
      </c>
      <c r="C259" s="53">
        <v>9</v>
      </c>
      <c r="D259" s="53">
        <v>39</v>
      </c>
      <c r="E259" s="53"/>
      <c r="F259" s="53"/>
      <c r="G259" s="53"/>
      <c r="H259" s="53"/>
      <c r="I259" s="56">
        <f t="shared" si="9"/>
        <v>4.4000000000000004</v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>
        <v>120</v>
      </c>
      <c r="B260" s="53">
        <v>303</v>
      </c>
      <c r="C260" s="53">
        <v>10</v>
      </c>
      <c r="D260" s="53">
        <v>35</v>
      </c>
      <c r="E260" s="53"/>
      <c r="F260" s="53"/>
      <c r="G260" s="53"/>
      <c r="H260" s="53"/>
      <c r="I260" s="56">
        <f t="shared" si="9"/>
        <v>3.7</v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>
        <v>130</v>
      </c>
      <c r="B261" s="53">
        <v>300</v>
      </c>
      <c r="C261" s="53">
        <v>11</v>
      </c>
      <c r="D261" s="53">
        <v>31</v>
      </c>
      <c r="E261" s="53"/>
      <c r="F261" s="53"/>
      <c r="G261" s="53"/>
      <c r="H261" s="53"/>
      <c r="I261" s="56">
        <f t="shared" si="9"/>
        <v>3.2</v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>
        <v>140</v>
      </c>
      <c r="B262" s="53">
        <v>296</v>
      </c>
      <c r="C262" s="53">
        <v>12</v>
      </c>
      <c r="D262" s="53">
        <v>27</v>
      </c>
      <c r="E262" s="53"/>
      <c r="F262" s="53"/>
      <c r="G262" s="53"/>
      <c r="H262" s="53"/>
      <c r="I262" s="56">
        <f t="shared" si="9"/>
        <v>2.7</v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>
        <v>150</v>
      </c>
      <c r="B263" s="53">
        <v>293</v>
      </c>
      <c r="C263" s="53">
        <v>13</v>
      </c>
      <c r="D263" s="53">
        <v>293</v>
      </c>
      <c r="E263" s="53"/>
      <c r="F263" s="53"/>
      <c r="G263" s="53"/>
      <c r="H263" s="53"/>
      <c r="I263" s="56">
        <f t="shared" si="9"/>
        <v>2.4</v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Erable champêtre</v>
      </c>
      <c r="C266" s="291" t="s">
        <v>326</v>
      </c>
      <c r="D266" s="258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91" t="s">
        <v>185</v>
      </c>
      <c r="C268" s="293" t="s">
        <v>186</v>
      </c>
      <c r="D268" s="293"/>
      <c r="E268" s="294" t="s">
        <v>187</v>
      </c>
      <c r="F268" s="295"/>
      <c r="G268" s="295"/>
      <c r="H268" s="296"/>
      <c r="I268" s="103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15</v>
      </c>
      <c r="B270" s="63">
        <f>8.9+0</f>
        <v>8.9</v>
      </c>
      <c r="C270" s="63"/>
      <c r="D270" s="63"/>
      <c r="E270" s="54"/>
      <c r="F270" s="54"/>
      <c r="G270" s="54"/>
      <c r="H270" s="54"/>
      <c r="I270" s="56">
        <f>IFERROR(B270/A270,"")</f>
        <v>0.59333333333333338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20</v>
      </c>
      <c r="B271" s="63">
        <f>35.7+21+0</f>
        <v>56.7</v>
      </c>
      <c r="C271" s="63">
        <v>1</v>
      </c>
      <c r="D271" s="63">
        <f>21</f>
        <v>21</v>
      </c>
      <c r="E271" s="54"/>
      <c r="F271" s="54"/>
      <c r="G271" s="54"/>
      <c r="H271" s="54">
        <v>1</v>
      </c>
      <c r="I271" s="56">
        <f>IF(A271&lt;&gt;0,(B271-(B270-D270))/(A271-A270),"")</f>
        <v>9.56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25</v>
      </c>
      <c r="B272" s="63">
        <f>65.3+21</f>
        <v>86.3</v>
      </c>
      <c r="C272" s="63"/>
      <c r="D272" s="63"/>
      <c r="E272" s="54"/>
      <c r="F272" s="54"/>
      <c r="G272" s="54"/>
      <c r="H272" s="54"/>
      <c r="I272" s="56">
        <f t="shared" ref="I272:I289" si="10">IF(A272&lt;&gt;0,(B272-(B271-D271))/(A272-A271),"")</f>
        <v>10.119999999999999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30</v>
      </c>
      <c r="B273" s="63">
        <f>92.5+21+21</f>
        <v>134.5</v>
      </c>
      <c r="C273" s="63">
        <v>2</v>
      </c>
      <c r="D273" s="63">
        <f>21+21</f>
        <v>42</v>
      </c>
      <c r="E273" s="54"/>
      <c r="F273" s="54"/>
      <c r="G273" s="54"/>
      <c r="H273" s="54">
        <v>1</v>
      </c>
      <c r="I273" s="56">
        <f t="shared" si="10"/>
        <v>9.64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35</v>
      </c>
      <c r="B274" s="63">
        <f>115.1+21</f>
        <v>136.1</v>
      </c>
      <c r="C274" s="63"/>
      <c r="D274" s="63"/>
      <c r="E274" s="54"/>
      <c r="F274" s="54"/>
      <c r="G274" s="54"/>
      <c r="H274" s="54"/>
      <c r="I274" s="56">
        <f t="shared" si="10"/>
        <v>8.7199999999999989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40</v>
      </c>
      <c r="B275" s="63">
        <f>132+21+21</f>
        <v>174</v>
      </c>
      <c r="C275" s="63">
        <v>3</v>
      </c>
      <c r="D275" s="63">
        <f>21+21</f>
        <v>42</v>
      </c>
      <c r="E275" s="54"/>
      <c r="F275" s="54"/>
      <c r="G275" s="54"/>
      <c r="H275" s="54"/>
      <c r="I275" s="56">
        <f t="shared" si="10"/>
        <v>7.580000000000001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45</v>
      </c>
      <c r="B276" s="63">
        <f>146.3+18.3</f>
        <v>164.60000000000002</v>
      </c>
      <c r="C276" s="53"/>
      <c r="D276" s="63"/>
      <c r="E276" s="54"/>
      <c r="F276" s="54"/>
      <c r="G276" s="54"/>
      <c r="H276" s="54"/>
      <c r="I276" s="56">
        <f t="shared" si="10"/>
        <v>6.5200000000000049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>
        <v>50</v>
      </c>
      <c r="B277" s="63">
        <f>161.4+12.8+18.3</f>
        <v>192.50000000000003</v>
      </c>
      <c r="C277" s="53">
        <v>4</v>
      </c>
      <c r="D277" s="63">
        <f>12.8+18.3</f>
        <v>31.1</v>
      </c>
      <c r="E277" s="54"/>
      <c r="F277" s="54"/>
      <c r="G277" s="54"/>
      <c r="H277" s="54"/>
      <c r="I277" s="56">
        <f t="shared" si="10"/>
        <v>5.580000000000001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>
        <v>55</v>
      </c>
      <c r="B278" s="63">
        <f>174.2+11</f>
        <v>185.2</v>
      </c>
      <c r="C278" s="53"/>
      <c r="D278" s="63"/>
      <c r="E278" s="54"/>
      <c r="F278" s="54"/>
      <c r="G278" s="54"/>
      <c r="H278" s="54"/>
      <c r="I278" s="56">
        <f t="shared" si="10"/>
        <v>4.7599999999999909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>
        <v>60</v>
      </c>
      <c r="B279" s="63">
        <f>185.2+9.3+11</f>
        <v>205.5</v>
      </c>
      <c r="C279" s="53">
        <v>5</v>
      </c>
      <c r="D279" s="63">
        <f>9.3+11</f>
        <v>20.3</v>
      </c>
      <c r="E279" s="54"/>
      <c r="F279" s="54"/>
      <c r="G279" s="54"/>
      <c r="H279" s="54"/>
      <c r="I279" s="56">
        <f t="shared" si="10"/>
        <v>4.0600000000000023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>
        <v>65</v>
      </c>
      <c r="B280" s="63">
        <f>194+8.4</f>
        <v>202.4</v>
      </c>
      <c r="C280" s="53"/>
      <c r="D280" s="63"/>
      <c r="E280" s="54"/>
      <c r="F280" s="54"/>
      <c r="G280" s="54"/>
      <c r="H280" s="54"/>
      <c r="I280" s="56">
        <f t="shared" si="10"/>
        <v>3.4400000000000035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>
        <v>70</v>
      </c>
      <c r="B281" s="63">
        <f>201.1+7.5+8.4</f>
        <v>217</v>
      </c>
      <c r="C281" s="53">
        <v>6</v>
      </c>
      <c r="D281" s="63">
        <f>7.5+8.4</f>
        <v>15.9</v>
      </c>
      <c r="E281" s="54"/>
      <c r="F281" s="54"/>
      <c r="G281" s="54"/>
      <c r="H281" s="54"/>
      <c r="I281" s="56">
        <f t="shared" si="10"/>
        <v>2.919999999999999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>
        <v>75</v>
      </c>
      <c r="B282" s="63">
        <f>207.4+6.6</f>
        <v>214</v>
      </c>
      <c r="C282" s="53">
        <v>7</v>
      </c>
      <c r="D282" s="63">
        <f>6.6</f>
        <v>6.6</v>
      </c>
      <c r="E282" s="54"/>
      <c r="F282" s="54"/>
      <c r="G282" s="54"/>
      <c r="H282" s="54"/>
      <c r="I282" s="56">
        <f t="shared" si="10"/>
        <v>2.580000000000001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>
        <v>80</v>
      </c>
      <c r="B283" s="63">
        <f>213.1</f>
        <v>213.1</v>
      </c>
      <c r="C283" s="53">
        <v>8</v>
      </c>
      <c r="D283" s="63">
        <f>213.1</f>
        <v>213.1</v>
      </c>
      <c r="E283" s="54"/>
      <c r="F283" s="54"/>
      <c r="G283" s="54"/>
      <c r="H283" s="54"/>
      <c r="I283" s="56">
        <f t="shared" si="10"/>
        <v>1.1399999999999977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7" sqref="B17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5"/>
      <c r="K1" s="10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8" t="s">
        <v>191</v>
      </c>
      <c r="C2" s="309"/>
      <c r="D2" s="309"/>
      <c r="E2" s="309"/>
      <c r="F2" s="309"/>
      <c r="G2" s="310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7"/>
      <c r="C4" s="307"/>
      <c r="D4" s="307"/>
      <c r="E4" s="307"/>
      <c r="F4" s="307"/>
      <c r="G4" s="307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6" t="s">
        <v>296</v>
      </c>
      <c r="C5" s="106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6"/>
      <c r="C6" s="236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7"/>
      <c r="B7" s="29" t="s">
        <v>295</v>
      </c>
      <c r="C7" s="108" t="s">
        <v>214</v>
      </c>
      <c r="D7" s="234"/>
      <c r="E7" s="109"/>
      <c r="F7" s="29" t="s">
        <v>295</v>
      </c>
      <c r="G7" s="108" t="s">
        <v>215</v>
      </c>
      <c r="H7" s="235"/>
      <c r="I7" s="235"/>
      <c r="J7" s="235"/>
      <c r="K7" s="235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</row>
    <row r="8" spans="1:38" ht="17.25" customHeight="1" x14ac:dyDescent="0.3">
      <c r="A8" s="113">
        <v>1</v>
      </c>
      <c r="B8" s="64">
        <v>1</v>
      </c>
      <c r="C8" s="52" t="s">
        <v>177</v>
      </c>
      <c r="D8" s="25"/>
      <c r="E8" s="113">
        <v>4</v>
      </c>
      <c r="F8" s="64">
        <v>0</v>
      </c>
      <c r="G8" s="110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3">
        <v>2</v>
      </c>
      <c r="B9" s="64">
        <v>0</v>
      </c>
      <c r="C9" s="116" t="s">
        <v>216</v>
      </c>
      <c r="D9" s="25"/>
      <c r="E9" s="113">
        <v>5</v>
      </c>
      <c r="F9" s="64">
        <v>0</v>
      </c>
      <c r="G9" s="111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3">
        <v>3</v>
      </c>
      <c r="B10" s="64">
        <v>0</v>
      </c>
      <c r="C10" s="117" t="s">
        <v>217</v>
      </c>
      <c r="D10" s="25"/>
      <c r="E10" s="5"/>
      <c r="F10" s="114">
        <f>SUM(F7:F9)</f>
        <v>0</v>
      </c>
      <c r="G10" s="112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4">
        <v>0</v>
      </c>
      <c r="C11" s="112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5"/>
      <c r="B13" s="115"/>
      <c r="C13" s="106" t="s">
        <v>273</v>
      </c>
      <c r="D13" s="235"/>
      <c r="E13" s="107"/>
      <c r="F13" s="115"/>
      <c r="G13" s="106" t="s">
        <v>301</v>
      </c>
      <c r="H13" s="235"/>
      <c r="I13" s="235"/>
      <c r="J13" s="235"/>
      <c r="K13" s="235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</row>
    <row r="14" spans="1:38" s="4" customFormat="1" ht="21" customHeight="1" x14ac:dyDescent="0.3">
      <c r="A14" s="235"/>
      <c r="B14" s="115"/>
      <c r="C14" s="106" t="s">
        <v>309</v>
      </c>
      <c r="D14" s="235"/>
      <c r="E14" s="107"/>
      <c r="F14" s="115"/>
      <c r="G14" s="106" t="s">
        <v>294</v>
      </c>
      <c r="H14" s="235"/>
      <c r="I14" s="235"/>
      <c r="J14" s="235"/>
      <c r="K14" s="235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1</v>
      </c>
      <c r="C16" s="118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0</v>
      </c>
      <c r="C17" s="118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8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4">
        <f>SUM(B16:B18)</f>
        <v>1</v>
      </c>
      <c r="C19" s="112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8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71" bestFit="1" customWidth="1"/>
    <col min="2" max="4" width="11.44140625" style="71"/>
    <col min="5" max="5" width="9.5546875" style="71" customWidth="1"/>
    <col min="6" max="7" width="11.44140625" style="71"/>
    <col min="8" max="8" width="10.6640625" style="71" customWidth="1"/>
    <col min="9" max="9" width="9.44140625" style="71" customWidth="1"/>
    <col min="10" max="11" width="10.5546875" style="71" bestFit="1" customWidth="1"/>
    <col min="12" max="12" width="14" style="71" bestFit="1" customWidth="1"/>
    <col min="13" max="13" width="14" style="71" customWidth="1"/>
    <col min="14" max="23" width="11.44140625" style="71"/>
    <col min="24" max="24" width="11.6640625" style="71" bestFit="1" customWidth="1"/>
    <col min="25" max="25" width="14.5546875" style="71" bestFit="1" customWidth="1"/>
    <col min="26" max="26" width="12.44140625" style="71" bestFit="1" customWidth="1"/>
    <col min="27" max="27" width="9.6640625" style="71" bestFit="1" customWidth="1"/>
    <col min="28" max="28" width="11" style="71" bestFit="1" customWidth="1"/>
    <col min="29" max="29" width="9.44140625" style="71" bestFit="1" customWidth="1"/>
    <col min="30" max="31" width="9.44140625" style="71" customWidth="1"/>
    <col min="32" max="32" width="11.44140625" style="71"/>
    <col min="33" max="34" width="14" style="71" bestFit="1" customWidth="1"/>
    <col min="35" max="35" width="10.5546875" style="71" bestFit="1" customWidth="1"/>
    <col min="36" max="36" width="9.44140625" style="71" bestFit="1" customWidth="1"/>
    <col min="37" max="38" width="10.5546875" style="71" bestFit="1" customWidth="1"/>
    <col min="39" max="41" width="10.5546875" style="71" customWidth="1"/>
    <col min="42" max="42" width="9" style="71" bestFit="1" customWidth="1"/>
    <col min="43" max="43" width="10.5546875" style="71" bestFit="1" customWidth="1"/>
    <col min="44" max="44" width="9.33203125" style="71" bestFit="1" customWidth="1"/>
    <col min="45" max="45" width="11.6640625" style="71" bestFit="1" customWidth="1"/>
    <col min="46" max="46" width="8.44140625" style="71" bestFit="1" customWidth="1"/>
    <col min="47" max="47" width="9.44140625" style="71" bestFit="1" customWidth="1"/>
    <col min="48" max="48" width="9.6640625" style="71" bestFit="1" customWidth="1"/>
    <col min="49" max="49" width="11" style="71" bestFit="1" customWidth="1"/>
    <col min="50" max="50" width="9.44140625" style="71" bestFit="1" customWidth="1"/>
    <col min="51" max="52" width="9.44140625" style="71" customWidth="1"/>
    <col min="53" max="53" width="10.5546875" style="71" bestFit="1" customWidth="1"/>
    <col min="54" max="54" width="14.33203125" style="71" customWidth="1"/>
    <col min="55" max="55" width="14" style="71" customWidth="1"/>
    <col min="56" max="56" width="10.5546875" style="71" bestFit="1" customWidth="1"/>
    <col min="57" max="57" width="9.44140625" style="71" bestFit="1" customWidth="1"/>
    <col min="58" max="59" width="10.5546875" style="71" bestFit="1" customWidth="1"/>
    <col min="60" max="62" width="10.5546875" style="71" customWidth="1"/>
    <col min="63" max="63" width="9" style="71" bestFit="1" customWidth="1"/>
    <col min="64" max="64" width="10.5546875" style="71" bestFit="1" customWidth="1"/>
    <col min="65" max="65" width="9.33203125" style="71" bestFit="1" customWidth="1"/>
    <col min="66" max="66" width="11.6640625" style="71" bestFit="1" customWidth="1"/>
    <col min="67" max="67" width="8.44140625" style="71" bestFit="1" customWidth="1"/>
    <col min="68" max="68" width="9.44140625" style="71" bestFit="1" customWidth="1"/>
    <col min="69" max="69" width="9.6640625" style="71" bestFit="1" customWidth="1"/>
    <col min="70" max="70" width="11" style="71" bestFit="1" customWidth="1"/>
    <col min="71" max="71" width="9.44140625" style="71" bestFit="1" customWidth="1"/>
    <col min="72" max="73" width="9.44140625" style="71" customWidth="1"/>
    <col min="74" max="74" width="10.5546875" style="71" bestFit="1" customWidth="1"/>
    <col min="75" max="75" width="14" style="71" bestFit="1" customWidth="1"/>
    <col min="76" max="76" width="13.88671875" style="71" customWidth="1"/>
    <col min="77" max="77" width="10.5546875" style="71" bestFit="1" customWidth="1"/>
    <col min="78" max="78" width="9.44140625" style="71" bestFit="1" customWidth="1"/>
    <col min="79" max="80" width="10.5546875" style="71" bestFit="1" customWidth="1"/>
    <col min="81" max="83" width="10.5546875" style="71" customWidth="1"/>
    <col min="84" max="84" width="11.44140625" style="71"/>
    <col min="85" max="85" width="10.5546875" style="71" bestFit="1" customWidth="1"/>
    <col min="86" max="86" width="9.33203125" style="71" bestFit="1" customWidth="1"/>
    <col min="87" max="87" width="11.6640625" style="71" bestFit="1" customWidth="1"/>
    <col min="88" max="88" width="8.44140625" style="71" bestFit="1" customWidth="1"/>
    <col min="89" max="89" width="9.44140625" style="71" bestFit="1" customWidth="1"/>
    <col min="90" max="90" width="9.6640625" style="71" bestFit="1" customWidth="1"/>
    <col min="91" max="91" width="11" style="71" bestFit="1" customWidth="1"/>
    <col min="92" max="92" width="9.44140625" style="71" bestFit="1" customWidth="1"/>
    <col min="93" max="94" width="9.44140625" style="71" customWidth="1"/>
    <col min="95" max="95" width="11.44140625" style="71"/>
    <col min="96" max="97" width="14" style="71" customWidth="1"/>
    <col min="98" max="98" width="10.5546875" style="71" bestFit="1" customWidth="1"/>
    <col min="99" max="99" width="9.44140625" style="71" bestFit="1" customWidth="1"/>
    <col min="100" max="101" width="10.5546875" style="71" bestFit="1" customWidth="1"/>
    <col min="102" max="104" width="10.5546875" style="71" customWidth="1"/>
    <col min="105" max="105" width="9" style="71" bestFit="1" customWidth="1"/>
    <col min="106" max="106" width="10.5546875" style="71" bestFit="1" customWidth="1"/>
    <col min="107" max="107" width="9.33203125" style="71" bestFit="1" customWidth="1"/>
    <col min="108" max="108" width="11.6640625" style="71" bestFit="1" customWidth="1"/>
    <col min="109" max="109" width="8.44140625" style="71" bestFit="1" customWidth="1"/>
    <col min="110" max="110" width="9.44140625" style="71" bestFit="1" customWidth="1"/>
    <col min="111" max="111" width="9.6640625" style="71" bestFit="1" customWidth="1"/>
    <col min="112" max="112" width="11" style="71" bestFit="1" customWidth="1"/>
    <col min="113" max="113" width="9.44140625" style="71" bestFit="1" customWidth="1"/>
    <col min="114" max="115" width="9.44140625" style="71" customWidth="1"/>
    <col min="116" max="116" width="10.5546875" style="71" bestFit="1" customWidth="1"/>
    <col min="117" max="117" width="14.33203125" style="71" customWidth="1"/>
    <col min="118" max="118" width="14" style="71" bestFit="1" customWidth="1"/>
    <col min="119" max="119" width="10.5546875" style="71" bestFit="1" customWidth="1"/>
    <col min="120" max="120" width="9.44140625" style="71" bestFit="1" customWidth="1"/>
    <col min="121" max="122" width="10.5546875" style="71" bestFit="1" customWidth="1"/>
    <col min="123" max="125" width="10.5546875" style="71" customWidth="1"/>
    <col min="126" max="126" width="9" style="71" bestFit="1" customWidth="1"/>
    <col min="127" max="127" width="10.5546875" style="71" bestFit="1" customWidth="1"/>
    <col min="128" max="128" width="9.33203125" style="71" bestFit="1" customWidth="1"/>
    <col min="129" max="129" width="11.6640625" style="71" bestFit="1" customWidth="1"/>
    <col min="130" max="130" width="8.44140625" style="71" bestFit="1" customWidth="1"/>
    <col min="131" max="131" width="9.44140625" style="71" bestFit="1" customWidth="1"/>
    <col min="132" max="132" width="9.6640625" style="71" bestFit="1" customWidth="1"/>
    <col min="133" max="133" width="11" style="71" bestFit="1" customWidth="1"/>
    <col min="134" max="134" width="9.44140625" style="71" bestFit="1" customWidth="1"/>
    <col min="135" max="136" width="9.44140625" style="71" customWidth="1"/>
    <col min="137" max="137" width="10.5546875" style="71" bestFit="1" customWidth="1"/>
    <col min="138" max="139" width="14" style="71" customWidth="1"/>
    <col min="140" max="140" width="10.5546875" style="71" bestFit="1" customWidth="1"/>
    <col min="141" max="141" width="9.44140625" style="71" bestFit="1" customWidth="1"/>
    <col min="142" max="143" width="10.5546875" style="71" bestFit="1" customWidth="1"/>
    <col min="144" max="146" width="10.5546875" style="71" customWidth="1"/>
    <col min="147" max="147" width="9" style="71" bestFit="1" customWidth="1"/>
    <col min="148" max="148" width="10.5546875" style="71" bestFit="1" customWidth="1"/>
    <col min="149" max="149" width="9.33203125" style="71" bestFit="1" customWidth="1"/>
    <col min="150" max="150" width="11.6640625" style="71" bestFit="1" customWidth="1"/>
    <col min="151" max="151" width="8.44140625" style="71" bestFit="1" customWidth="1"/>
    <col min="152" max="152" width="9.44140625" style="71" bestFit="1" customWidth="1"/>
    <col min="153" max="153" width="9.6640625" style="71" bestFit="1" customWidth="1"/>
    <col min="154" max="154" width="11" style="71" bestFit="1" customWidth="1"/>
    <col min="155" max="155" width="9.44140625" style="71" bestFit="1" customWidth="1"/>
    <col min="156" max="157" width="9.44140625" style="71" customWidth="1"/>
    <col min="158" max="158" width="11.44140625" style="71"/>
    <col min="159" max="160" width="14" style="71" bestFit="1" customWidth="1"/>
    <col min="161" max="161" width="10.5546875" style="71" bestFit="1" customWidth="1"/>
    <col min="162" max="162" width="9.44140625" style="71" bestFit="1" customWidth="1"/>
    <col min="163" max="164" width="10.5546875" style="71" bestFit="1" customWidth="1"/>
    <col min="165" max="167" width="10.5546875" style="71" customWidth="1"/>
    <col min="168" max="168" width="9" style="71" bestFit="1" customWidth="1"/>
    <col min="169" max="169" width="10.5546875" style="71" bestFit="1" customWidth="1"/>
    <col min="170" max="170" width="9.33203125" style="71" bestFit="1" customWidth="1"/>
    <col min="171" max="171" width="11.6640625" style="71" bestFit="1" customWidth="1"/>
    <col min="172" max="172" width="8.109375" style="71" bestFit="1" customWidth="1"/>
    <col min="173" max="173" width="9.44140625" style="71" bestFit="1" customWidth="1"/>
    <col min="174" max="174" width="9.6640625" style="71" bestFit="1" customWidth="1"/>
    <col min="175" max="175" width="11" style="71" bestFit="1" customWidth="1"/>
    <col min="176" max="176" width="9.44140625" style="71" bestFit="1" customWidth="1"/>
    <col min="177" max="178" width="9.44140625" style="71" customWidth="1"/>
    <col min="179" max="179" width="10.5546875" style="71" bestFit="1" customWidth="1"/>
    <col min="180" max="181" width="14" style="71" bestFit="1" customWidth="1"/>
    <col min="182" max="182" width="10.5546875" style="71" bestFit="1" customWidth="1"/>
    <col min="183" max="183" width="9.44140625" style="71" bestFit="1" customWidth="1"/>
    <col min="184" max="185" width="10.5546875" style="71" bestFit="1" customWidth="1"/>
    <col min="186" max="188" width="10.5546875" style="71" customWidth="1"/>
    <col min="189" max="189" width="9" style="71" bestFit="1" customWidth="1"/>
    <col min="190" max="190" width="10.5546875" style="71" bestFit="1" customWidth="1"/>
    <col min="191" max="191" width="9.33203125" style="71" bestFit="1" customWidth="1"/>
    <col min="192" max="192" width="11.44140625" style="71"/>
    <col min="193" max="193" width="8.44140625" style="71" bestFit="1" customWidth="1"/>
    <col min="194" max="194" width="9.44140625" style="71" bestFit="1" customWidth="1"/>
    <col min="195" max="195" width="9.6640625" style="71" bestFit="1" customWidth="1"/>
    <col min="196" max="196" width="11" style="71" bestFit="1" customWidth="1"/>
    <col min="197" max="197" width="9.44140625" style="71" bestFit="1" customWidth="1"/>
    <col min="198" max="199" width="9.44140625" style="71" customWidth="1"/>
    <col min="200" max="200" width="10.5546875" style="71" bestFit="1" customWidth="1"/>
    <col min="201" max="201" width="14" style="71" customWidth="1"/>
    <col min="202" max="202" width="14.33203125" style="71" customWidth="1"/>
    <col min="203" max="203" width="10.5546875" style="71" bestFit="1" customWidth="1"/>
    <col min="204" max="204" width="9.44140625" style="71" bestFit="1" customWidth="1"/>
    <col min="205" max="206" width="10.5546875" style="71" bestFit="1" customWidth="1"/>
    <col min="207" max="209" width="10.5546875" style="71" customWidth="1"/>
    <col min="210" max="210" width="9" style="71" bestFit="1" customWidth="1"/>
    <col min="211" max="211" width="10.5546875" style="71" bestFit="1" customWidth="1"/>
    <col min="212" max="212" width="9.33203125" style="71" bestFit="1" customWidth="1"/>
    <col min="213" max="213" width="11.6640625" style="71" bestFit="1" customWidth="1"/>
    <col min="214" max="214" width="8.44140625" style="71" bestFit="1" customWidth="1"/>
    <col min="215" max="215" width="9.44140625" style="71" bestFit="1" customWidth="1"/>
    <col min="216" max="216" width="9.6640625" style="71" bestFit="1" customWidth="1"/>
    <col min="217" max="217" width="11" style="71" bestFit="1" customWidth="1"/>
    <col min="218" max="218" width="9.44140625" style="71" bestFit="1" customWidth="1"/>
    <col min="219" max="16384" width="11.44140625" style="71"/>
  </cols>
  <sheetData>
    <row r="1" spans="1:218" s="5" customFormat="1" ht="26.4" thickBot="1" x14ac:dyDescent="0.55000000000000004">
      <c r="B1" s="314" t="s">
        <v>176</v>
      </c>
      <c r="C1" s="315"/>
      <c r="D1" s="315"/>
      <c r="E1" s="315"/>
      <c r="F1" s="315"/>
      <c r="G1" s="315"/>
      <c r="H1" s="316"/>
      <c r="I1" s="311" t="str">
        <f>IF('Données projet'!$B$9="","",'Données projet'!$B$9)</f>
        <v>Charme</v>
      </c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3"/>
      <c r="AD1" s="312" t="str">
        <f>IF('Données projet'!$B$10="","",'Données projet'!$B$10)</f>
        <v>Pin maritime</v>
      </c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3"/>
      <c r="AY1" s="311" t="str">
        <f>IF('Données projet'!$B$11="","",'Données projet'!$B$11)</f>
        <v>Pin laricio</v>
      </c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3"/>
      <c r="BT1" s="311" t="str">
        <f>IF('Données projet'!$B$12="","",'Données projet'!$B$12)</f>
        <v>Cèdre de l'Atlas</v>
      </c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3"/>
      <c r="CO1" s="311" t="str">
        <f>IF('Données projet'!$B$13="","",'Données projet'!$B$13)</f>
        <v>Chêne vert</v>
      </c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3"/>
      <c r="DJ1" s="311" t="str">
        <f>IF('Données projet'!$B$14="","",'Données projet'!$B$14)</f>
        <v>Chêne sessile</v>
      </c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3"/>
      <c r="EE1" s="311" t="str">
        <f>IF('Données projet'!$B$15="","",'Données projet'!$B$15)</f>
        <v>Chêne pubescent</v>
      </c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3"/>
      <c r="EZ1" s="311" t="str">
        <f>IF('Données projet'!$B$16="","",'Données projet'!$B$16)</f>
        <v>Cormier</v>
      </c>
      <c r="FA1" s="312"/>
      <c r="FB1" s="312"/>
      <c r="FC1" s="312"/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3"/>
      <c r="FU1" s="311" t="str">
        <f>IF('Données projet'!$B$17="","",'Données projet'!$B$17)</f>
        <v>Alisier torminal</v>
      </c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2"/>
      <c r="GL1" s="312"/>
      <c r="GM1" s="312"/>
      <c r="GN1" s="312"/>
      <c r="GO1" s="313"/>
      <c r="GP1" s="311" t="str">
        <f>IF('Données projet'!$B$18="","",'Données projet'!$B$18)</f>
        <v>Erable champêtre</v>
      </c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3"/>
    </row>
    <row r="2" spans="1:218" s="5" customFormat="1" ht="58.2" thickBot="1" x14ac:dyDescent="0.35">
      <c r="A2" s="75" t="s">
        <v>178</v>
      </c>
      <c r="B2" s="76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9" t="s">
        <v>299</v>
      </c>
      <c r="I2" s="72" t="s">
        <v>298</v>
      </c>
      <c r="J2" s="73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3" t="s">
        <v>298</v>
      </c>
      <c r="AE2" s="73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2" t="s">
        <v>298</v>
      </c>
      <c r="AZ2" s="73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2" t="s">
        <v>298</v>
      </c>
      <c r="BU2" s="73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2" t="s">
        <v>298</v>
      </c>
      <c r="CP2" s="73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2" t="s">
        <v>298</v>
      </c>
      <c r="DK2" s="73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2" t="s">
        <v>298</v>
      </c>
      <c r="EF2" s="73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2" t="s">
        <v>298</v>
      </c>
      <c r="FA2" s="73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2" t="s">
        <v>298</v>
      </c>
      <c r="FV2" s="73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2" t="s">
        <v>298</v>
      </c>
      <c r="GQ2" s="73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7">
        <f>'Scénario référence'!$B$16*5+'Scénario référence'!$B$17*0+'Scénario référence'!$B$18*5</f>
        <v>5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18.333333333333332</v>
      </c>
      <c r="H3" s="70">
        <f>(B3+E3+F3)*44/12+(C3+D3)*0.475*44/12</f>
        <v>183.33333333333334</v>
      </c>
      <c r="I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165</v>
      </c>
      <c r="S3" s="62">
        <f ca="1">AVERAGE(OFFSET($R$3,0,0,'Données projet'!$E$9+1,1))-AVERAGE(OFFSET($H$3,0,0,'Données projet'!$E$9+1,1))</f>
        <v>388.53310909800695</v>
      </c>
      <c r="T3" s="62">
        <f>IF('Données projet'!E9&gt;30,$R$33-$H$33,LOOKUP('Données projet'!$E$9,$A$3:$A$203,R3:R203)-LOOKUP('Données projet'!$E$9,$A$3:$A$203,$H$3:$H$203))</f>
        <v>263.82153161042811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165</v>
      </c>
      <c r="AN3" s="62">
        <f ca="1">AVERAGE(OFFSET($AM$3,0,0,'Données projet'!$E$10+1,1))-AVERAGE(OFFSET($H$3,0,0,'Données projet'!$E$10+1,1))</f>
        <v>317.30313212658359</v>
      </c>
      <c r="AO3" s="62">
        <f>IF('Données projet'!E10&gt;30,$AM$33-$H$33,LOOKUP('Données projet'!$E$10,$A$3:$A$203,AM3:AM203)-LOOKUP('Données projet'!$E$10,$A$3:$A$203,$H$3:$H$203))</f>
        <v>325.12710006837744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2">
        <f>BG3+(AY3+AZ3)*44/12</f>
        <v>165</v>
      </c>
      <c r="BI3" s="62">
        <f ca="1">AVERAGE(OFFSET($BH$3,0,0,'Données projet'!$E$11+1,1))-AVERAGE(OFFSET($H$3,0,0,'Données projet'!$E$11+1,1))</f>
        <v>373.52622916025979</v>
      </c>
      <c r="BJ3" s="62">
        <f>IF('Données projet'!E11&gt;30,$BH$33-$H$33,LOOKUP('Données projet'!$E$11,$A$3:$A$203,BH3:BH203)-LOOKUP('Données projet'!$E$11,$A$3:$A$203,$H$3:$H$203))</f>
        <v>277.24895424120177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2">
        <f>CB3+(BT3+BU3)*44/12</f>
        <v>165</v>
      </c>
      <c r="CD3" s="62">
        <f ca="1">AVERAGE(OFFSET($CC$3,0,0,'Données projet'!$E$12+1,1))-AVERAGE(OFFSET($H$3,0,0,'Données projet'!$E$12+1,1))</f>
        <v>321.05795935196863</v>
      </c>
      <c r="CE3" s="62">
        <f>IF('Données projet'!E12&gt;30,$CC$33-$H$33,LOOKUP('Données projet'!$E$12,$A$3:$A$203,CC3:CC203)-LOOKUP('Données projet'!$E$12,$A$3:$A$203,$H$3:$H$203))</f>
        <v>209.59551322748908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2">
        <f>CW3+(CO3+CP3)*44/12</f>
        <v>165</v>
      </c>
      <c r="CY3" s="62">
        <f ca="1">AVERAGE(OFFSET($CX$3,0,0,'Données projet'!$E$13+1,1))-AVERAGE(OFFSET($H$3,0,0,'Données projet'!$E$13+1,1))</f>
        <v>440.29993169218812</v>
      </c>
      <c r="CZ3" s="62">
        <f>IF('Données projet'!E13&gt;30,$CX$33-$H$33,LOOKUP('Données projet'!$E$13,$A$3:$A$203,CX3:CX203)-LOOKUP('Données projet'!$E$13,$A$3:$A$203,$H$3:$H$203))</f>
        <v>193.43709558200547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62">
        <f>DR3+(DJ3+DK3)*44/12</f>
        <v>165</v>
      </c>
      <c r="DT3" s="62">
        <f ca="1">AVERAGE(OFFSET($DS$3,0,0,'Données projet'!$E$14+1,1))-AVERAGE(OFFSET($H$3,0,0,'Données projet'!$E$14+1,1))</f>
        <v>469.67944008675863</v>
      </c>
      <c r="DU3" s="62">
        <f>IF('Données projet'!E14&gt;30,$DS$33-$H$33,LOOKUP('Données projet'!$E$14,$A$3:$A$203,DS3:DS203)-LOOKUP('Données projet'!$E$14,$A$3:$A$203,$H$3:$H$203))</f>
        <v>266.11908070867173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2">
        <f>EM3+(EE3+EF3)*44/12</f>
        <v>165</v>
      </c>
      <c r="EO3" s="62">
        <f ca="1">AVERAGE(OFFSET($EN$3,0,0,'Données projet'!$E$15+1,1))-AVERAGE(OFFSET($H$3,0,0,'Données projet'!$E$15+1,1))</f>
        <v>516.30971934066179</v>
      </c>
      <c r="EP3" s="62">
        <f>IF('Données projet'!E15&gt;30,$EN$33-$H$33,LOOKUP('Données projet'!$E$15,$A$3:$A$203,EN3:EN203)-LOOKUP('Données projet'!$E$15,$A$3:$A$203,$H$3:$H$203))</f>
        <v>290.84286505723571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2">
        <f>FH3+(EZ3+FA3)*44/12</f>
        <v>165</v>
      </c>
      <c r="FJ3" s="62">
        <f ca="1">AVERAGE(OFFSET($FI$3,0,0,'Données projet'!$E$16+1,1))-AVERAGE(OFFSET($H$3,0,0,'Données projet'!$E$16+1,1))</f>
        <v>542.90832990875208</v>
      </c>
      <c r="FK3" s="62">
        <f>IF('Données projet'!E16&gt;30,$FI$33-$H$33,LOOKUP('Données projet'!$E$16,$A$3:$A$203,FI3:FI203)-LOOKUP('Données projet'!$E$16,$A$3:$A$203,$H$3:$H$203))</f>
        <v>304.94365539329362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2">
        <f>GC3+(FU3+FV3)*44/12</f>
        <v>165</v>
      </c>
      <c r="GE3" s="62">
        <f ca="1">AVERAGE(OFFSET($GD$3,0,0,'Données projet'!$E$17+1,1))-AVERAGE(OFFSET($H$3,0,0,'Données projet'!$E$17+1,1))</f>
        <v>496.33873798282525</v>
      </c>
      <c r="GF3" s="62">
        <f>IF('Données projet'!E17&gt;30,$GD$33-$H$33,LOOKUP('Données projet'!$E$17,$A$3:$A$203,GD3:GD203)-LOOKUP('Données projet'!$E$17,$A$3:$A$203,$H$3:$H$203))</f>
        <v>280.25465074992246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45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2">
        <f>GX3+(GP3+GQ3)*44/12</f>
        <v>165</v>
      </c>
      <c r="GZ3" s="62">
        <f ca="1">AVERAGE(OFFSET($GY$3,0,0,'Données projet'!$E$18+1,1))-AVERAGE(OFFSET($H$3,0,0,'Données projet'!$E$18+1,1))</f>
        <v>294.76641791576958</v>
      </c>
      <c r="HA3" s="62">
        <f>IF('Données projet'!E18&gt;30,$GY$33-$H$33,LOOKUP('Données projet'!$E$18,$A$3:$A$203,GY3:GY203)-LOOKUP('Données projet'!$E$18,$A$3:$A$203,$H$3:$H$203))</f>
        <v>314.56871740331394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7">
        <f>'Scénario référence'!$B$16*5+'Scénario référence'!$B$17*0+'Scénario référence'!$B$18*5</f>
        <v>5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18.333333333333332</v>
      </c>
      <c r="H4" s="70">
        <f t="shared" ref="H4:H67" si="1">(B4+E4+F4)*44/12+(C4+D4)*0.475*44/12</f>
        <v>183.33333333333334</v>
      </c>
      <c r="I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2.2649572649572649</v>
      </c>
      <c r="N4" s="14">
        <f>IF('Données projet'!$A$36&gt;35,N3+M4-V3,IF(A4&lt;'Données projet'!$A$36,$K$205^A4,IF(A4='Données projet'!$A$36,'Données projet'!$B$36,N3+M4-V3)))</f>
        <v>1.2649598798623627</v>
      </c>
      <c r="O4" s="14">
        <f>N4*VLOOKUP('Données projet'!$B$9,Paramètres!$A$1:$I$89,3,0)*VLOOKUP('Données projet'!$B$9,Paramètres!$A$1:$I$89,5,0)</f>
        <v>1.2037358216770244</v>
      </c>
      <c r="P4" s="14">
        <f>EXP(-1.0587+0.8836*LN(O4)+0.284)</f>
        <v>0.54288697199953284</v>
      </c>
      <c r="Q4" s="22">
        <f t="shared" ref="Q4:Q34" si="2">(O4+P4)*0.475*44/12</f>
        <v>3.0420346989866704</v>
      </c>
      <c r="R4" s="62">
        <f t="shared" si="0"/>
        <v>170.85446865191051</v>
      </c>
      <c r="S4" s="62">
        <f ca="1">AVERAGE(OFFSET($R$3,0,0,'Données projet'!$E$9+1,1))-AVERAGE(OFFSET($H$3,0,0,'Données projet'!$E$9+1,1))</f>
        <v>388.53310909800695</v>
      </c>
      <c r="T4" s="62">
        <f>$T$3</f>
        <v>263.82153161042811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7.1952941176470588</v>
      </c>
      <c r="AI4" s="14">
        <f>IF('Données projet'!$A$62&gt;35,AI3+AH4-AQ3,IF(A4&lt;'Données projet'!$A$62,$AF$205^A4,IF(A4='Données projet'!$A$62,'Données projet'!$B$62,AI3+AH4-AQ3)))</f>
        <v>1.3267648858502221</v>
      </c>
      <c r="AJ4" s="14">
        <f>AI4*VLOOKUP('Données projet'!$B$10,Paramètres!$A$1:$I$89,3,0)*VLOOKUP('Données projet'!$B$10,Paramètres!$A$1:$I$89,5,0)</f>
        <v>0.79340540173843288</v>
      </c>
      <c r="AK4" s="14">
        <f>EXP(-1.0587+0.8836*LN(AJ4)+0.284)</f>
        <v>0.37561764201183739</v>
      </c>
      <c r="AL4" s="22">
        <f t="shared" ref="AL4:AL67" si="4">(AJ4+AK4)*0.475*44/12</f>
        <v>2.0360484678650539</v>
      </c>
      <c r="AM4" s="62">
        <f t="shared" ref="AM4:AM67" si="5">AL4+(AD4+AE4)*44/12</f>
        <v>169.84848242078888</v>
      </c>
      <c r="AN4" s="62">
        <f ca="1">AVERAGE(OFFSET($AM$3,0,0,'Données projet'!$E$10+1,1))-AVERAGE(OFFSET($H$3,0,0,'Données projet'!$E$10+1,1))</f>
        <v>317.30313212658359</v>
      </c>
      <c r="AO4" s="62">
        <f>$AO$3</f>
        <v>325.12710006837744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5.8890909090909096</v>
      </c>
      <c r="BD4" s="13">
        <f>IF('Données projet'!$A$88&gt;35,BD3+BC4-BL3,IF(A4&lt;'Données projet'!$A$88,$BA$205^A4,IF(A4='Données projet'!$A$88,'Données projet'!$B$88,BD3+BC4-BL3)))</f>
        <v>1.2474449991725556</v>
      </c>
      <c r="BE4" s="14">
        <f>BD4*VLOOKUP('Données projet'!$B$11,Paramètres!$A$1:$I$89,3,0)*VLOOKUP('Données projet'!$B$11,Paramètres!$A$1:$I$89,5,0)</f>
        <v>0.74597210950518822</v>
      </c>
      <c r="BF4" s="14">
        <f>EXP(-1.0587+0.8836*LN(BE4)+0.284)</f>
        <v>0.35570481632934337</v>
      </c>
      <c r="BG4" s="22">
        <f t="shared" ref="BG4:BG67" si="7">(BE4+BF4)*0.475*44/12</f>
        <v>1.9187539791618089</v>
      </c>
      <c r="BH4" s="62">
        <f t="shared" ref="BH4:BH67" si="8">BG4+(AY4+AZ4)*44/12</f>
        <v>169.73118793208565</v>
      </c>
      <c r="BI4" s="62">
        <f ca="1">AVERAGE(OFFSET($BH$3,0,0,'Données projet'!$E$11+1,1))-AVERAGE(OFFSET($H$3,0,0,'Données projet'!$E$11+1,1))</f>
        <v>373.52622916025979</v>
      </c>
      <c r="BJ4" s="62">
        <f>$BJ$3</f>
        <v>277.24895424120177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4.9084615384615384</v>
      </c>
      <c r="BY4" s="13">
        <f>IF('Données projet'!$A$114&gt;35,BY3+BX4-CG3,IF(A4&lt;'Données projet'!$A$114,$BV$205^A4,IF(A4='Données projet'!$A$114,'Données projet'!$B$114,BY3+BX4-CG3)))</f>
        <v>1.1810516433311786</v>
      </c>
      <c r="BZ4" s="14">
        <f>BY4*VLOOKUP('Données projet'!$B$12,Paramètres!$A$1:$I$89,3,0)*VLOOKUP('Données projet'!$B$12,Paramètres!$A$1:$I$89,5,0)</f>
        <v>0.55273216907899159</v>
      </c>
      <c r="CA4" s="14">
        <f>EXP(-1.0587+0.8836*LN(BZ4)+0.284)</f>
        <v>0.27292171413945432</v>
      </c>
      <c r="CB4" s="22">
        <f t="shared" ref="CB4:CB67" si="10">(BZ4+CA4)*0.475*44/12</f>
        <v>1.4380138466054599</v>
      </c>
      <c r="CC4" s="62">
        <f t="shared" ref="CC4:CC67" si="11">CB4+(BT4+BU4)*44/12</f>
        <v>169.2504477995293</v>
      </c>
      <c r="CD4" s="62">
        <f ca="1">AVERAGE(OFFSET($CC$3,0,0,'Données projet'!$E$12+1,1))-AVERAGE(OFFSET($H$3,0,0,'Données projet'!$E$12+1,1))</f>
        <v>321.05795935196863</v>
      </c>
      <c r="CE4" s="62">
        <f>$CE$3</f>
        <v>209.59551322748908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1.2</v>
      </c>
      <c r="CT4" s="13">
        <f>IF('Données projet'!$A$140&gt;35,CT3+CS4-DB3,IF(A4&lt;'Données projet'!$A$140,$CQ$205^A4,IF(A4='Données projet'!$A$140,'Données projet'!$B$140,CT3+CS4-DB3)))</f>
        <v>1.1457367676485573</v>
      </c>
      <c r="CU4" s="18">
        <f>CT4*VLOOKUP('Données projet'!$B$13,Paramètres!$A$1:$I$89,3,0)*VLOOKUP('Données projet'!$B$13,Paramètres!$A$1:$I$89,5,0)</f>
        <v>1.3047650309981771</v>
      </c>
      <c r="CV4" s="14">
        <f>EXP(-1.0587+0.8836*LN(CU4)+0.284)</f>
        <v>0.58295685400878672</v>
      </c>
      <c r="CW4" s="22">
        <f t="shared" ref="CW4:CW67" si="13">(CU4+CV4)*0.475*44/12</f>
        <v>3.2877822830537951</v>
      </c>
      <c r="CX4" s="62">
        <f t="shared" ref="CX4:CX67" si="14">CW4+(CO4+CP4)*44/12</f>
        <v>171.10021623597763</v>
      </c>
      <c r="CY4" s="62">
        <f ca="1">AVERAGE(OFFSET($CX$3,0,0,'Données projet'!$E$13+1,1))-AVERAGE(OFFSET($H$3,0,0,'Données projet'!$E$13+1,1))</f>
        <v>440.29993169218812</v>
      </c>
      <c r="CZ4" s="62">
        <f>$CZ$3</f>
        <v>193.43709558200547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2.1</v>
      </c>
      <c r="DO4" s="13">
        <f>IF('Données projet'!$A$166&gt;35,DO3+DN4-DW3,IF(A4&lt;'Données projet'!$A$166,$DL$205^A4,IF(A4='Données projet'!$A$166,'Données projet'!$B$166,DO3+DN4-DW3)))</f>
        <v>1.2054868146447177</v>
      </c>
      <c r="DP4" s="18">
        <f>DO4*VLOOKUP('Données projet'!$B$14,Paramètres!$A$1:$I$89,3,0)*VLOOKUP('Données projet'!$B$14,Paramètres!$A$1:$I$89,5,0)</f>
        <v>1.0907244698905405</v>
      </c>
      <c r="DQ4" s="14">
        <f>EXP(-1.0587+0.8836*LN(DP4)+0.284)</f>
        <v>0.49759623852608204</v>
      </c>
      <c r="DR4" s="22">
        <f t="shared" ref="DR4:DR67" si="16">(DP4+DQ4)*0.475*44/12</f>
        <v>2.7663252338256172</v>
      </c>
      <c r="DS4" s="62">
        <f t="shared" ref="DS4:DS67" si="17">DR4+(DJ4+DK4)*44/12</f>
        <v>170.57875918674947</v>
      </c>
      <c r="DT4" s="62">
        <f ca="1">AVERAGE(OFFSET($DS$3,0,0,'Données projet'!$E$14+1,1))-AVERAGE(OFFSET($H$3,0,0,'Données projet'!$E$14+1,1))</f>
        <v>469.67944008675863</v>
      </c>
      <c r="DU4" s="62">
        <f>$DU$3</f>
        <v>266.11908070867173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2.1</v>
      </c>
      <c r="EJ4" s="13">
        <f>IF('Données projet'!$A$192&gt;35,EJ3+EI4-ER3,IF(A4&lt;'Données projet'!$A$192,$EG$205^A4,IF(A4='Données projet'!$A$192,'Données projet'!$B$192,EJ3+EI4-ER3)))</f>
        <v>1.2054868146447177</v>
      </c>
      <c r="EK4" s="18">
        <f>EJ4*VLOOKUP('Données projet'!$B$15,Paramètres!$A$1:$I$89,3,0)*VLOOKUP('Données projet'!$B$15,Paramètres!$A$1:$I$89,5,0)</f>
        <v>1.2223636300497438</v>
      </c>
      <c r="EL4" s="14">
        <f>EXP(-1.0587+0.8836*LN(EK4)+0.284)</f>
        <v>0.55030360208821416</v>
      </c>
      <c r="EM4" s="22">
        <f t="shared" ref="EM4:EM67" si="19">(EK4+EL4)*0.475*44/12</f>
        <v>3.0873954293069432</v>
      </c>
      <c r="EN4" s="62">
        <f t="shared" ref="EN4:EN67" si="20">EM4+(EE4+EF4)*44/12</f>
        <v>170.89982938223079</v>
      </c>
      <c r="EO4" s="62">
        <f ca="1">AVERAGE(OFFSET($EN$3,0,0,'Données projet'!$E$15+1,1))-AVERAGE(OFFSET($H$3,0,0,'Données projet'!$E$15+1,1))</f>
        <v>516.30971934066179</v>
      </c>
      <c r="EP4" s="62">
        <f>$EP$3</f>
        <v>290.84286505723571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2.1</v>
      </c>
      <c r="FE4" s="13">
        <f>IF('Données projet'!$A$218&gt;35,FE3+FD4-FM3,IF(A4&lt;'Données projet'!$A$218,$FB$205^A4,IF(A4='Données projet'!$A$218,'Données projet'!$B$218,FE3+FD4-FM3)))</f>
        <v>1.2054868146447177</v>
      </c>
      <c r="FF4" s="18">
        <f>FE4*VLOOKUP('Données projet'!$B$16,Paramètres!$A$1:$I$89,3,0)*VLOOKUP('Données projet'!$B$16,Paramètres!$A$1:$I$89,5,0)</f>
        <v>1.2975860072835741</v>
      </c>
      <c r="FG4" s="14">
        <f>EXP(-1.0587+0.8836*LN(FF4)+0.284)</f>
        <v>0.58012177912374829</v>
      </c>
      <c r="FH4" s="22">
        <f t="shared" ref="FH4:FH67" si="22">(FF4+FG4)*0.475*44/12</f>
        <v>3.2703410613260862</v>
      </c>
      <c r="FI4" s="62">
        <f t="shared" ref="FI4:FI67" si="23">FH4+(EZ4+FA4)*44/12</f>
        <v>171.08277501424993</v>
      </c>
      <c r="FJ4" s="62">
        <f ca="1">AVERAGE(OFFSET($FI$3,0,0,'Données projet'!$E$16+1,1))-AVERAGE(OFFSET($H$3,0,0,'Données projet'!$E$16+1,1))</f>
        <v>542.90832990875208</v>
      </c>
      <c r="FK4" s="62">
        <f>$FK$3</f>
        <v>304.94365539329362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2.1</v>
      </c>
      <c r="FZ4" s="13">
        <f>IF('Données projet'!$A$244&gt;35,FZ3+FY4-GH3,IF(A4&lt;'Données projet'!$A$244,$FW$205^A4,IF(A4='Données projet'!$A$244,'Données projet'!$B$244,FZ3+FY4-GH3)))</f>
        <v>1.2054868146447177</v>
      </c>
      <c r="GA4" s="18">
        <f>FZ4*VLOOKUP('Données projet'!$B$17,Paramètres!$A$1:$I$89,3,0)*VLOOKUP('Données projet'!$B$17,Paramètres!$A$1:$I$89,5,0)</f>
        <v>1.165946847124371</v>
      </c>
      <c r="GB4" s="14">
        <f>EXP(-1.0587+0.8836*LN(GA4)+0.284)</f>
        <v>0.52780002987456354</v>
      </c>
      <c r="GC4" s="22">
        <f t="shared" ref="GC4:GC67" si="25">(GA4+GB4)*0.475*44/12</f>
        <v>2.9499424774398109</v>
      </c>
      <c r="GD4" s="62">
        <f t="shared" ref="GD4:GD67" si="26">GC4+(FU4+FV4)*44/12</f>
        <v>170.76237643036364</v>
      </c>
      <c r="GE4" s="62">
        <f ca="1">AVERAGE(OFFSET($GD$3,0,0,'Données projet'!$E$17+1,1))-AVERAGE(OFFSET($H$3,0,0,'Données projet'!$E$17+1,1))</f>
        <v>496.33873798282525</v>
      </c>
      <c r="GF4" s="62">
        <f>$GF$3</f>
        <v>280.25465074992246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45.433694108373167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0.59333333333333338</v>
      </c>
      <c r="GU4" s="13">
        <f>IF('Données projet'!$A$270&gt;35,GU3+GT4-HC3,IF(A4&lt;'Données projet'!$A$270,$GR$205^A4,IF(A4='Données projet'!$A$270,'Données projet'!$B$270,GU3+GT4-HC3)))</f>
        <v>1.156891598310152</v>
      </c>
      <c r="GV4" s="18">
        <f>GU4*VLOOKUP('Données projet'!$B$18,Paramètres!$A$1:$I$89,3,0)*VLOOKUP('Données projet'!$B$18,Paramètres!$A$1:$I$89,5,0)</f>
        <v>1.010660500283749</v>
      </c>
      <c r="GW4" s="14">
        <f>EXP(-1.0587+0.8836*LN(GV4)+0.284)</f>
        <v>0.46518028592733834</v>
      </c>
      <c r="GX4" s="22">
        <f t="shared" ref="GX4:GX67" si="28">(GV4+GW4)*0.475*44/12</f>
        <v>2.5704227026509772</v>
      </c>
      <c r="GY4" s="62">
        <f t="shared" ref="GY4:GY67" si="29">GX4+(GP4+GQ4)*44/12</f>
        <v>170.38285665557481</v>
      </c>
      <c r="GZ4" s="62">
        <f ca="1">AVERAGE(OFFSET($GY$3,0,0,'Données projet'!$E$18+1,1))-AVERAGE(OFFSET($H$3,0,0,'Données projet'!$E$18+1,1))</f>
        <v>294.76641791576958</v>
      </c>
      <c r="HA4" s="62">
        <f>$HA$3</f>
        <v>314.56871740331394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7">
        <f>'Scénario référence'!$B$16*5+'Scénario référence'!$B$17*0+'Scénario référence'!$B$18*5</f>
        <v>5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18.333333333333332</v>
      </c>
      <c r="H5" s="70">
        <f t="shared" si="1"/>
        <v>183.33333333333334</v>
      </c>
      <c r="I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2.2649572649572649</v>
      </c>
      <c r="N5" s="14">
        <f>IF('Données projet'!$A$36&gt;35,N4+M5-V4,IF(A5&lt;'Données projet'!$A$36,$K$205^A5,IF(A5='Données projet'!$A$36,'Données projet'!$B$36,N4+M5-V4)))</f>
        <v>1.6001234976614032</v>
      </c>
      <c r="O5" s="14">
        <f>N5*VLOOKUP('Données projet'!$B$9,Paramètres!$A$1:$I$89,3,0)*VLOOKUP('Données projet'!$B$9,Paramètres!$A$1:$I$89,5,0)</f>
        <v>1.5226775203745913</v>
      </c>
      <c r="P5" s="14">
        <f t="shared" ref="P5:P68" si="33">EXP(-1.0587+0.8836*LN(O5)+0.284)</f>
        <v>0.66819687050841592</v>
      </c>
      <c r="Q5" s="22">
        <f t="shared" si="2"/>
        <v>3.8157728974545706</v>
      </c>
      <c r="R5" s="62">
        <f t="shared" si="0"/>
        <v>174.4130541849554</v>
      </c>
      <c r="S5" s="62">
        <f ca="1">AVERAGE(OFFSET($R$3,0,0,'Données projet'!$E$9+1,1))-AVERAGE(OFFSET($H$3,0,0,'Données projet'!$E$9+1,1))</f>
        <v>388.53310909800695</v>
      </c>
      <c r="T5" s="62">
        <f t="shared" ref="T5:T68" si="34">$T$3</f>
        <v>263.82153161042811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7.1952941176470588</v>
      </c>
      <c r="AI5" s="14">
        <f>IF('Données projet'!$A$62&gt;35,AI4+AH5-AQ4,IF(A5&lt;'Données projet'!$A$62,$AF$205^A5,IF(A5='Données projet'!$A$62,'Données projet'!$B$62,AI4+AH5-AQ4)))</f>
        <v>1.7603050623251528</v>
      </c>
      <c r="AJ5" s="14">
        <f>AI5*VLOOKUP('Données projet'!$B$10,Paramètres!$A$1:$I$89,3,0)*VLOOKUP('Données projet'!$B$10,Paramètres!$A$1:$I$89,5,0)</f>
        <v>1.0526624272704415</v>
      </c>
      <c r="AK5" s="14">
        <f t="shared" ref="AK5:AK68" si="35">EXP(-1.0587+0.8836*LN(AJ5)+0.284)</f>
        <v>0.48222168139326793</v>
      </c>
      <c r="AL5" s="22">
        <f t="shared" si="4"/>
        <v>2.6732564892559605</v>
      </c>
      <c r="AM5" s="62">
        <f t="shared" si="5"/>
        <v>173.27053777675678</v>
      </c>
      <c r="AN5" s="62">
        <f ca="1">AVERAGE(OFFSET($AM$3,0,0,'Données projet'!$E$10+1,1))-AVERAGE(OFFSET($H$3,0,0,'Données projet'!$E$10+1,1))</f>
        <v>317.30313212658359</v>
      </c>
      <c r="AO5" s="62">
        <f t="shared" ref="AO5:AO68" si="36">$AO$3</f>
        <v>325.12710006837744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5.8890909090909096</v>
      </c>
      <c r="BD5" s="13">
        <f>IF('Données projet'!$A$88&gt;35,BD4+BC5-BL4,IF(A5&lt;'Données projet'!$A$88,$BA$205^A5,IF(A5='Données projet'!$A$88,'Données projet'!$B$88,BD4+BC5-BL4)))</f>
        <v>1.5561190259606172</v>
      </c>
      <c r="BE5" s="14">
        <f>BD5*VLOOKUP('Données projet'!$B$11,Paramètres!$A$1:$I$89,3,0)*VLOOKUP('Données projet'!$B$11,Paramètres!$A$1:$I$89,5,0)</f>
        <v>0.93055917752444917</v>
      </c>
      <c r="BF5" s="14">
        <f t="shared" ref="BF5:BF68" si="37">EXP(-1.0587+0.8836*LN(BE5)+0.284)</f>
        <v>0.43244836584356472</v>
      </c>
      <c r="BG5" s="22">
        <f t="shared" si="7"/>
        <v>2.3739048046992908</v>
      </c>
      <c r="BH5" s="62">
        <f t="shared" si="8"/>
        <v>172.97118609220013</v>
      </c>
      <c r="BI5" s="62">
        <f ca="1">AVERAGE(OFFSET($BH$3,0,0,'Données projet'!$E$11+1,1))-AVERAGE(OFFSET($H$3,0,0,'Données projet'!$E$11+1,1))</f>
        <v>373.52622916025979</v>
      </c>
      <c r="BJ5" s="62">
        <f t="shared" ref="BJ5:BJ68" si="38">$BJ$3</f>
        <v>277.24895424120177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4.9084615384615384</v>
      </c>
      <c r="BY5" s="13">
        <f>IF('Données projet'!$A$114&gt;35,BY4+BX5-CG4,IF(A5&lt;'Données projet'!$A$114,$BV$205^A5,IF(A5='Données projet'!$A$114,'Données projet'!$B$114,BY4+BX5-CG4)))</f>
        <v>1.3948829842152777</v>
      </c>
      <c r="BZ5" s="14">
        <f>BY5*VLOOKUP('Données projet'!$B$12,Paramètres!$A$1:$I$89,3,0)*VLOOKUP('Données projet'!$B$12,Paramètres!$A$1:$I$89,5,0)</f>
        <v>0.65280523661274992</v>
      </c>
      <c r="CA5" s="14">
        <f t="shared" ref="CA5:CA68" si="39">EXP(-1.0587+0.8836*LN(BZ5)+0.284)</f>
        <v>0.31615123301372139</v>
      </c>
      <c r="CB5" s="22">
        <f t="shared" si="10"/>
        <v>1.6875991845994376</v>
      </c>
      <c r="CC5" s="62">
        <f t="shared" si="11"/>
        <v>172.28488047210027</v>
      </c>
      <c r="CD5" s="62">
        <f ca="1">AVERAGE(OFFSET($CC$3,0,0,'Données projet'!$E$12+1,1))-AVERAGE(OFFSET($H$3,0,0,'Données projet'!$E$12+1,1))</f>
        <v>321.05795935196863</v>
      </c>
      <c r="CE5" s="62">
        <f t="shared" ref="CE5:CE68" si="40">$CE$3</f>
        <v>209.59551322748908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1.2</v>
      </c>
      <c r="CT5" s="13">
        <f>IF('Données projet'!$A$140&gt;35,CT4+CS5-DB4,IF(A5&lt;'Données projet'!$A$140,$CQ$205^A5,IF(A5='Données projet'!$A$140,'Données projet'!$B$140,CT4+CS5-DB4)))</f>
        <v>1.312712740741764</v>
      </c>
      <c r="CU5" s="18">
        <f>CT5*VLOOKUP('Données projet'!$B$13,Paramètres!$A$1:$I$89,3,0)*VLOOKUP('Données projet'!$B$13,Paramètres!$A$1:$I$89,5,0)</f>
        <v>1.494917269156721</v>
      </c>
      <c r="CV5" s="14">
        <f t="shared" ref="CV5:CV68" si="41">EXP(-1.0587+0.8836*LN(CU5)+0.284)</f>
        <v>0.65742132363627681</v>
      </c>
      <c r="CW5" s="22">
        <f t="shared" si="13"/>
        <v>3.7486563824478041</v>
      </c>
      <c r="CX5" s="62">
        <f t="shared" si="14"/>
        <v>174.34593766994863</v>
      </c>
      <c r="CY5" s="62">
        <f ca="1">AVERAGE(OFFSET($CX$3,0,0,'Données projet'!$E$13+1,1))-AVERAGE(OFFSET($H$3,0,0,'Données projet'!$E$13+1,1))</f>
        <v>440.29993169218812</v>
      </c>
      <c r="CZ5" s="62">
        <f t="shared" ref="CZ5:CZ68" si="42">$CZ$3</f>
        <v>193.43709558200547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2.1</v>
      </c>
      <c r="DO5" s="13">
        <f>IF('Données projet'!$A$166&gt;35,DO4+DN5-DW4,IF(A5&lt;'Données projet'!$A$166,$DL$205^A5,IF(A5='Données projet'!$A$166,'Données projet'!$B$166,DO4+DN5-DW4)))</f>
        <v>1.4531984602822681</v>
      </c>
      <c r="DP5" s="18">
        <f>DO5*VLOOKUP('Données projet'!$B$14,Paramètres!$A$1:$I$89,3,0)*VLOOKUP('Données projet'!$B$14,Paramètres!$A$1:$I$89,5,0)</f>
        <v>1.3148539668633961</v>
      </c>
      <c r="DQ5" s="14">
        <f t="shared" ref="DQ5:DQ68" si="43">EXP(-1.0587+0.8836*LN(DP5)+0.284)</f>
        <v>0.58693801963664449</v>
      </c>
      <c r="DR5" s="22">
        <f t="shared" si="16"/>
        <v>3.3122877098209038</v>
      </c>
      <c r="DS5" s="62">
        <f t="shared" si="17"/>
        <v>173.90956899732174</v>
      </c>
      <c r="DT5" s="62">
        <f ca="1">AVERAGE(OFFSET($DS$3,0,0,'Données projet'!$E$14+1,1))-AVERAGE(OFFSET($H$3,0,0,'Données projet'!$E$14+1,1))</f>
        <v>469.67944008675863</v>
      </c>
      <c r="DU5" s="62">
        <f t="shared" ref="DU5:DU68" si="44">$DU$3</f>
        <v>266.11908070867173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2.1</v>
      </c>
      <c r="EJ5" s="13">
        <f>IF('Données projet'!$A$192&gt;35,EJ4+EI5-ER4,IF(A5&lt;'Données projet'!$A$192,$EG$205^A5,IF(A5='Données projet'!$A$192,'Données projet'!$B$192,EJ4+EI5-ER4)))</f>
        <v>1.4531984602822681</v>
      </c>
      <c r="EK5" s="18">
        <f>EJ5*VLOOKUP('Données projet'!$B$15,Paramètres!$A$1:$I$89,3,0)*VLOOKUP('Données projet'!$B$15,Paramètres!$A$1:$I$89,5,0)</f>
        <v>1.47354323872622</v>
      </c>
      <c r="EL5" s="14">
        <f t="shared" ref="EL5:EL68" si="45">EXP(-1.0587+0.8836*LN(EK5)+0.284)</f>
        <v>0.64910881835703094</v>
      </c>
      <c r="EM5" s="22">
        <f t="shared" si="19"/>
        <v>3.6969523327533285</v>
      </c>
      <c r="EN5" s="62">
        <f t="shared" si="20"/>
        <v>174.29423362025418</v>
      </c>
      <c r="EO5" s="62">
        <f ca="1">AVERAGE(OFFSET($EN$3,0,0,'Données projet'!$E$15+1,1))-AVERAGE(OFFSET($H$3,0,0,'Données projet'!$E$15+1,1))</f>
        <v>516.30971934066179</v>
      </c>
      <c r="EP5" s="62">
        <f t="shared" ref="EP5:EP68" si="46">$EP$3</f>
        <v>290.84286505723571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2.1</v>
      </c>
      <c r="FE5" s="13">
        <f>IF('Données projet'!$A$218&gt;35,FE4+FD5-FM4,IF(A5&lt;'Données projet'!$A$218,$FB$205^A5,IF(A5='Données projet'!$A$218,'Données projet'!$B$218,FE4+FD5-FM4)))</f>
        <v>1.4531984602822681</v>
      </c>
      <c r="FF5" s="18">
        <f>FE5*VLOOKUP('Données projet'!$B$16,Paramètres!$A$1:$I$89,3,0)*VLOOKUP('Données projet'!$B$16,Paramètres!$A$1:$I$89,5,0)</f>
        <v>1.5642228226478332</v>
      </c>
      <c r="FG5" s="14">
        <f t="shared" ref="FG5:FG68" si="47">EXP(-1.0587+0.8836*LN(FF5)+0.284)</f>
        <v>0.68428075179095682</v>
      </c>
      <c r="FH5" s="22">
        <f t="shared" si="22"/>
        <v>3.9161437254808931</v>
      </c>
      <c r="FI5" s="62">
        <f t="shared" si="23"/>
        <v>174.51342501298171</v>
      </c>
      <c r="FJ5" s="62">
        <f ca="1">AVERAGE(OFFSET($FI$3,0,0,'Données projet'!$E$16+1,1))-AVERAGE(OFFSET($H$3,0,0,'Données projet'!$E$16+1,1))</f>
        <v>542.90832990875208</v>
      </c>
      <c r="FK5" s="62">
        <f t="shared" ref="FK5:FK68" si="48">$FK$3</f>
        <v>304.94365539329362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2.1</v>
      </c>
      <c r="FZ5" s="13">
        <f>IF('Données projet'!$A$244&gt;35,FZ4+FY5-GH4,IF(A5&lt;'Données projet'!$A$244,$FW$205^A5,IF(A5='Données projet'!$A$244,'Données projet'!$B$244,FZ4+FY5-GH4)))</f>
        <v>1.4531984602822681</v>
      </c>
      <c r="GA5" s="18">
        <f>FZ5*VLOOKUP('Données projet'!$B$17,Paramètres!$A$1:$I$89,3,0)*VLOOKUP('Données projet'!$B$17,Paramètres!$A$1:$I$89,5,0)</f>
        <v>1.4055335507850097</v>
      </c>
      <c r="GB5" s="14">
        <f t="shared" ref="GB5:GB68" si="49">EXP(-1.0587+0.8836*LN(GA5)+0.284)</f>
        <v>0.62256480317525631</v>
      </c>
      <c r="GC5" s="22">
        <f t="shared" si="25"/>
        <v>3.5322712998141292</v>
      </c>
      <c r="GD5" s="62">
        <f t="shared" si="26"/>
        <v>174.12955258731498</v>
      </c>
      <c r="GE5" s="62">
        <f ca="1">AVERAGE(OFFSET($GD$3,0,0,'Données projet'!$E$17+1,1))-AVERAGE(OFFSET($H$3,0,0,'Données projet'!$E$17+1,1))</f>
        <v>496.33873798282525</v>
      </c>
      <c r="GF5" s="62">
        <f t="shared" ref="GF5:GF68" si="50">$GF$3</f>
        <v>280.25465074992246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45.859864593560836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0.59333333333333338</v>
      </c>
      <c r="GU5" s="13">
        <f>IF('Données projet'!$A$270&gt;35,GU4+GT5-HC4,IF(A5&lt;'Données projet'!$A$270,$GR$205^A5,IF(A5='Données projet'!$A$270,'Données projet'!$B$270,GU4+GT5-HC4)))</f>
        <v>1.338398170240618</v>
      </c>
      <c r="GV5" s="18">
        <f>GU5*VLOOKUP('Données projet'!$B$18,Paramètres!$A$1:$I$89,3,0)*VLOOKUP('Données projet'!$B$18,Paramètres!$A$1:$I$89,5,0)</f>
        <v>1.1692246415222041</v>
      </c>
      <c r="GW5" s="14">
        <f t="shared" ref="GW5:GW68" si="51">EXP(-1.0587+0.8836*LN(GV5)+0.284)</f>
        <v>0.52911089220877106</v>
      </c>
      <c r="GX5" s="22">
        <f t="shared" si="28"/>
        <v>2.9579343879147815</v>
      </c>
      <c r="GY5" s="62">
        <f t="shared" si="29"/>
        <v>173.55521567541561</v>
      </c>
      <c r="GZ5" s="62">
        <f ca="1">AVERAGE(OFFSET($GY$3,0,0,'Données projet'!$E$18+1,1))-AVERAGE(OFFSET($H$3,0,0,'Données projet'!$E$18+1,1))</f>
        <v>294.76641791576958</v>
      </c>
      <c r="HA5" s="62">
        <f t="shared" ref="HA5:HA68" si="52">$HA$3</f>
        <v>314.56871740331394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7">
        <f>'Scénario référence'!$B$16*5+'Scénario référence'!$B$17*0+'Scénario référence'!$B$18*5</f>
        <v>5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18.333333333333332</v>
      </c>
      <c r="H6" s="70">
        <f t="shared" si="1"/>
        <v>183.33333333333334</v>
      </c>
      <c r="I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2.2649572649572649</v>
      </c>
      <c r="N6" s="14">
        <f>IF('Données projet'!$A$36&gt;35,N5+M6-V5,IF(A6&lt;'Données projet'!$A$36,$K$205^A6,IF(A6='Données projet'!$A$36,'Données projet'!$B$36,N5+M6-V5)))</f>
        <v>2.024092027366712</v>
      </c>
      <c r="O6" s="14">
        <f>N6*VLOOKUP('Données projet'!$B$9,Paramètres!$A$1:$I$89,3,0)*VLOOKUP('Données projet'!$B$9,Paramètres!$A$1:$I$89,5,0)</f>
        <v>1.9261259732421634</v>
      </c>
      <c r="P6" s="14">
        <f t="shared" si="33"/>
        <v>0.8224309677441014</v>
      </c>
      <c r="Q6" s="22">
        <f t="shared" si="2"/>
        <v>4.7870700055510769</v>
      </c>
      <c r="R6" s="62">
        <f t="shared" si="0"/>
        <v>178.14209057543596</v>
      </c>
      <c r="S6" s="62">
        <f ca="1">AVERAGE(OFFSET($R$3,0,0,'Données projet'!$E$9+1,1))-AVERAGE(OFFSET($H$3,0,0,'Données projet'!$E$9+1,1))</f>
        <v>388.53310909800695</v>
      </c>
      <c r="T6" s="62">
        <f t="shared" si="34"/>
        <v>263.82153161042811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7.1952941176470588</v>
      </c>
      <c r="AI6" s="14">
        <f>IF('Données projet'!$A$62&gt;35,AI5+AH6-AQ5,IF(A6&lt;'Données projet'!$A$62,$AF$205^A6,IF(A6='Données projet'!$A$62,'Données projet'!$B$62,AI5+AH6-AQ5)))</f>
        <v>2.3355109450773996</v>
      </c>
      <c r="AJ6" s="14">
        <f>AI6*VLOOKUP('Données projet'!$B$10,Paramètres!$A$1:$I$89,3,0)*VLOOKUP('Données projet'!$B$10,Paramètres!$A$1:$I$89,5,0)</f>
        <v>1.3966355451562853</v>
      </c>
      <c r="AK6" s="14">
        <f t="shared" si="35"/>
        <v>0.61908101217040834</v>
      </c>
      <c r="AL6" s="22">
        <f t="shared" si="4"/>
        <v>3.5107063373439913</v>
      </c>
      <c r="AM6" s="62">
        <f t="shared" si="5"/>
        <v>176.86572690722889</v>
      </c>
      <c r="AN6" s="62">
        <f ca="1">AVERAGE(OFFSET($AM$3,0,0,'Données projet'!$E$10+1,1))-AVERAGE(OFFSET($H$3,0,0,'Données projet'!$E$10+1,1))</f>
        <v>317.30313212658359</v>
      </c>
      <c r="AO6" s="62">
        <f t="shared" si="36"/>
        <v>325.12710006837744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5.8890909090909096</v>
      </c>
      <c r="BD6" s="13">
        <f>IF('Données projet'!$A$88&gt;35,BD5+BC6-BL5,IF(A6&lt;'Données projet'!$A$88,$BA$205^A6,IF(A6='Données projet'!$A$88,'Données projet'!$B$88,BD5+BC6-BL5)))</f>
        <v>1.9411728970518403</v>
      </c>
      <c r="BE6" s="14">
        <f>BD6*VLOOKUP('Données projet'!$B$11,Paramètres!$A$1:$I$89,3,0)*VLOOKUP('Données projet'!$B$11,Paramètres!$A$1:$I$89,5,0)</f>
        <v>1.1608213924370006</v>
      </c>
      <c r="BF6" s="14">
        <f t="shared" si="37"/>
        <v>0.52574938695127893</v>
      </c>
      <c r="BG6" s="22">
        <f t="shared" si="7"/>
        <v>2.9374441074345867</v>
      </c>
      <c r="BH6" s="62">
        <f t="shared" si="8"/>
        <v>176.29246467731946</v>
      </c>
      <c r="BI6" s="62">
        <f ca="1">AVERAGE(OFFSET($BH$3,0,0,'Données projet'!$E$11+1,1))-AVERAGE(OFFSET($H$3,0,0,'Données projet'!$E$11+1,1))</f>
        <v>373.52622916025979</v>
      </c>
      <c r="BJ6" s="62">
        <f t="shared" si="38"/>
        <v>277.24895424120177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4.9084615384615384</v>
      </c>
      <c r="BY6" s="13">
        <f>IF('Données projet'!$A$114&gt;35,BY5+BX6-CG5,IF(A6&lt;'Données projet'!$A$114,$BV$205^A6,IF(A6='Données projet'!$A$114,'Données projet'!$B$114,BY5+BX6-CG5)))</f>
        <v>1.6474288407621522</v>
      </c>
      <c r="BZ6" s="14">
        <f>BY6*VLOOKUP('Données projet'!$B$12,Paramètres!$A$1:$I$89,3,0)*VLOOKUP('Données projet'!$B$12,Paramètres!$A$1:$I$89,5,0)</f>
        <v>0.7709966974766872</v>
      </c>
      <c r="CA6" s="14">
        <f t="shared" si="39"/>
        <v>0.36622810482944673</v>
      </c>
      <c r="CB6" s="22">
        <f t="shared" si="10"/>
        <v>1.9806665306831832</v>
      </c>
      <c r="CC6" s="62">
        <f t="shared" si="11"/>
        <v>175.33568710056807</v>
      </c>
      <c r="CD6" s="62">
        <f ca="1">AVERAGE(OFFSET($CC$3,0,0,'Données projet'!$E$12+1,1))-AVERAGE(OFFSET($H$3,0,0,'Données projet'!$E$12+1,1))</f>
        <v>321.05795935196863</v>
      </c>
      <c r="CE6" s="62">
        <f t="shared" si="40"/>
        <v>209.59551322748908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1.2</v>
      </c>
      <c r="CT6" s="13">
        <f>IF('Données projet'!$A$140&gt;35,CT5+CS6-DB5,IF(A6&lt;'Données projet'!$A$140,$CQ$205^A6,IF(A6='Données projet'!$A$140,'Données projet'!$B$140,CT5+CS6-DB5)))</f>
        <v>1.5040232524285473</v>
      </c>
      <c r="CU6" s="18">
        <f>CT6*VLOOKUP('Données projet'!$B$13,Paramètres!$A$1:$I$89,3,0)*VLOOKUP('Données projet'!$B$13,Paramètres!$A$1:$I$89,5,0)</f>
        <v>1.7127816798656297</v>
      </c>
      <c r="CV6" s="14">
        <f t="shared" si="41"/>
        <v>0.74139757307864129</v>
      </c>
      <c r="CW6" s="22">
        <f t="shared" si="13"/>
        <v>4.2743621988779381</v>
      </c>
      <c r="CX6" s="62">
        <f t="shared" si="14"/>
        <v>177.62938276876281</v>
      </c>
      <c r="CY6" s="62">
        <f ca="1">AVERAGE(OFFSET($CX$3,0,0,'Données projet'!$E$13+1,1))-AVERAGE(OFFSET($H$3,0,0,'Données projet'!$E$13+1,1))</f>
        <v>440.29993169218812</v>
      </c>
      <c r="CZ6" s="62">
        <f t="shared" si="42"/>
        <v>193.43709558200547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2.1</v>
      </c>
      <c r="DO6" s="13">
        <f>IF('Données projet'!$A$166&gt;35,DO5+DN6-DW5,IF(A6&lt;'Données projet'!$A$166,$DL$205^A6,IF(A6='Données projet'!$A$166,'Données projet'!$B$166,DO5+DN6-DW5)))</f>
        <v>1.7518115829322798</v>
      </c>
      <c r="DP6" s="18">
        <f>DO6*VLOOKUP('Données projet'!$B$14,Paramètres!$A$1:$I$89,3,0)*VLOOKUP('Données projet'!$B$14,Paramètres!$A$1:$I$89,5,0)</f>
        <v>1.5850391202371266</v>
      </c>
      <c r="DQ6" s="14">
        <f t="shared" si="43"/>
        <v>0.69232082604846479</v>
      </c>
      <c r="DR6" s="22">
        <f t="shared" si="16"/>
        <v>3.966401906447405</v>
      </c>
      <c r="DS6" s="62">
        <f t="shared" si="17"/>
        <v>177.32142247633229</v>
      </c>
      <c r="DT6" s="62">
        <f ca="1">AVERAGE(OFFSET($DS$3,0,0,'Données projet'!$E$14+1,1))-AVERAGE(OFFSET($H$3,0,0,'Données projet'!$E$14+1,1))</f>
        <v>469.67944008675863</v>
      </c>
      <c r="DU6" s="62">
        <f t="shared" si="44"/>
        <v>266.11908070867173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2.1</v>
      </c>
      <c r="EJ6" s="13">
        <f>IF('Données projet'!$A$192&gt;35,EJ5+EI6-ER5,IF(A6&lt;'Données projet'!$A$192,$EG$205^A6,IF(A6='Données projet'!$A$192,'Données projet'!$B$192,EJ5+EI6-ER5)))</f>
        <v>1.7518115829322798</v>
      </c>
      <c r="EK6" s="18">
        <f>EJ6*VLOOKUP('Données projet'!$B$15,Paramètres!$A$1:$I$89,3,0)*VLOOKUP('Données projet'!$B$15,Paramètres!$A$1:$I$89,5,0)</f>
        <v>1.7763369450933317</v>
      </c>
      <c r="EL6" s="14">
        <f t="shared" si="45"/>
        <v>0.76565418883323866</v>
      </c>
      <c r="EM6" s="22">
        <f t="shared" si="19"/>
        <v>4.4273012249221102</v>
      </c>
      <c r="EN6" s="62">
        <f t="shared" si="20"/>
        <v>177.78232179480699</v>
      </c>
      <c r="EO6" s="62">
        <f ca="1">AVERAGE(OFFSET($EN$3,0,0,'Données projet'!$E$15+1,1))-AVERAGE(OFFSET($H$3,0,0,'Données projet'!$E$15+1,1))</f>
        <v>516.30971934066179</v>
      </c>
      <c r="EP6" s="62">
        <f t="shared" si="46"/>
        <v>290.84286505723571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2.1</v>
      </c>
      <c r="FE6" s="13">
        <f>IF('Données projet'!$A$218&gt;35,FE5+FD6-FM5,IF(A6&lt;'Données projet'!$A$218,$FB$205^A6,IF(A6='Données projet'!$A$218,'Données projet'!$B$218,FE5+FD6-FM5)))</f>
        <v>1.7518115829322798</v>
      </c>
      <c r="FF6" s="18">
        <f>FE6*VLOOKUP('Données projet'!$B$16,Paramètres!$A$1:$I$89,3,0)*VLOOKUP('Données projet'!$B$16,Paramètres!$A$1:$I$89,5,0)</f>
        <v>1.885649987868306</v>
      </c>
      <c r="FG6" s="14">
        <f t="shared" si="47"/>
        <v>0.8071411281590839</v>
      </c>
      <c r="FH6" s="22">
        <f t="shared" si="22"/>
        <v>4.6899445270810372</v>
      </c>
      <c r="FI6" s="62">
        <f t="shared" si="23"/>
        <v>178.04496509696591</v>
      </c>
      <c r="FJ6" s="62">
        <f ca="1">AVERAGE(OFFSET($FI$3,0,0,'Données projet'!$E$16+1,1))-AVERAGE(OFFSET($H$3,0,0,'Données projet'!$E$16+1,1))</f>
        <v>542.90832990875208</v>
      </c>
      <c r="FK6" s="62">
        <f t="shared" si="48"/>
        <v>304.94365539329362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2.1</v>
      </c>
      <c r="FZ6" s="13">
        <f>IF('Données projet'!$A$244&gt;35,FZ5+FY6-GH5,IF(A6&lt;'Données projet'!$A$244,$FW$205^A6,IF(A6='Données projet'!$A$244,'Données projet'!$B$244,FZ5+FY6-GH5)))</f>
        <v>1.7518115829322798</v>
      </c>
      <c r="GA6" s="18">
        <f>FZ6*VLOOKUP('Données projet'!$B$17,Paramètres!$A$1:$I$89,3,0)*VLOOKUP('Données projet'!$B$17,Paramètres!$A$1:$I$89,5,0)</f>
        <v>1.694352163012101</v>
      </c>
      <c r="GB6" s="14">
        <f t="shared" si="49"/>
        <v>0.73434428233124405</v>
      </c>
      <c r="GC6" s="22">
        <f t="shared" si="25"/>
        <v>4.2299796423063247</v>
      </c>
      <c r="GD6" s="62">
        <f t="shared" si="26"/>
        <v>177.5850002121912</v>
      </c>
      <c r="GE6" s="62">
        <f ca="1">AVERAGE(OFFSET($GD$3,0,0,'Données projet'!$E$17+1,1))-AVERAGE(OFFSET($H$3,0,0,'Données projet'!$E$17+1,1))</f>
        <v>496.33873798282525</v>
      </c>
      <c r="GF6" s="62">
        <f t="shared" si="50"/>
        <v>280.25465074992246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46.278641973604969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0.59333333333333338</v>
      </c>
      <c r="GU6" s="13">
        <f>IF('Données projet'!$A$270&gt;35,GU5+GT6-HC5,IF(A6&lt;'Données projet'!$A$270,$GR$205^A6,IF(A6='Données projet'!$A$270,'Données projet'!$B$270,GU5+GT6-HC5)))</f>
        <v>1.5483815983450515</v>
      </c>
      <c r="GV6" s="18">
        <f>GU6*VLOOKUP('Données projet'!$B$18,Paramètres!$A$1:$I$89,3,0)*VLOOKUP('Données projet'!$B$18,Paramètres!$A$1:$I$89,5,0)</f>
        <v>1.3526661643142373</v>
      </c>
      <c r="GW6" s="14">
        <f t="shared" si="51"/>
        <v>0.60182760259468859</v>
      </c>
      <c r="GX6" s="22">
        <f t="shared" si="28"/>
        <v>3.4040766440330459</v>
      </c>
      <c r="GY6" s="62">
        <f t="shared" si="29"/>
        <v>176.75909721391793</v>
      </c>
      <c r="GZ6" s="62">
        <f ca="1">AVERAGE(OFFSET($GY$3,0,0,'Données projet'!$E$18+1,1))-AVERAGE(OFFSET($H$3,0,0,'Données projet'!$E$18+1,1))</f>
        <v>294.76641791576958</v>
      </c>
      <c r="HA6" s="62">
        <f t="shared" si="52"/>
        <v>314.56871740331394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7">
        <f>'Scénario référence'!$B$16*5+'Scénario référence'!$B$17*0+'Scénario référence'!$B$18*5</f>
        <v>5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18.333333333333332</v>
      </c>
      <c r="H7" s="70">
        <f t="shared" si="1"/>
        <v>183.33333333333334</v>
      </c>
      <c r="I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2.2649572649572649</v>
      </c>
      <c r="N7" s="14">
        <f>IF('Données projet'!$A$36&gt;35,N6+M7-V6,IF(A7&lt;'Données projet'!$A$36,$K$205^A7,IF(A7='Données projet'!$A$36,'Données projet'!$B$36,N6+M7-V6)))</f>
        <v>2.5603952077681624</v>
      </c>
      <c r="O7" s="14">
        <f>N7*VLOOKUP('Données projet'!$B$9,Paramètres!$A$1:$I$89,3,0)*VLOOKUP('Données projet'!$B$9,Paramètres!$A$1:$I$89,5,0)</f>
        <v>2.4364720797121833</v>
      </c>
      <c r="P7" s="14">
        <f t="shared" si="33"/>
        <v>1.0122655860238423</v>
      </c>
      <c r="Q7" s="22">
        <f t="shared" si="2"/>
        <v>6.0065514344902446</v>
      </c>
      <c r="R7" s="62">
        <f t="shared" si="0"/>
        <v>182.09267349866718</v>
      </c>
      <c r="S7" s="62">
        <f ca="1">AVERAGE(OFFSET($R$3,0,0,'Données projet'!$E$9+1,1))-AVERAGE(OFFSET($H$3,0,0,'Données projet'!$E$9+1,1))</f>
        <v>388.53310909800695</v>
      </c>
      <c r="T7" s="62">
        <f t="shared" si="34"/>
        <v>263.82153161042811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7.1952941176470588</v>
      </c>
      <c r="AI7" s="14">
        <f>IF('Données projet'!$A$62&gt;35,AI6+AH7-AQ6,IF(A7&lt;'Données projet'!$A$62,$AF$205^A7,IF(A7='Données projet'!$A$62,'Données projet'!$B$62,AI6+AH7-AQ6)))</f>
        <v>3.09867391244756</v>
      </c>
      <c r="AJ7" s="14">
        <f>AI7*VLOOKUP('Données projet'!$B$10,Paramètres!$A$1:$I$89,3,0)*VLOOKUP('Données projet'!$B$10,Paramètres!$A$1:$I$89,5,0)</f>
        <v>1.8530069996436409</v>
      </c>
      <c r="AK7" s="14">
        <f t="shared" si="35"/>
        <v>0.79478238830446668</v>
      </c>
      <c r="AL7" s="22">
        <f t="shared" si="4"/>
        <v>4.6115665173429541</v>
      </c>
      <c r="AM7" s="62">
        <f t="shared" si="5"/>
        <v>180.69768858151991</v>
      </c>
      <c r="AN7" s="62">
        <f ca="1">AVERAGE(OFFSET($AM$3,0,0,'Données projet'!$E$10+1,1))-AVERAGE(OFFSET($H$3,0,0,'Données projet'!$E$10+1,1))</f>
        <v>317.30313212658359</v>
      </c>
      <c r="AO7" s="62">
        <f t="shared" si="36"/>
        <v>325.12710006837744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5.8890909090909096</v>
      </c>
      <c r="BD7" s="13">
        <f>IF('Données projet'!$A$88&gt;35,BD6+BC7-BL6,IF(A7&lt;'Données projet'!$A$88,$BA$205^A7,IF(A7='Données projet'!$A$88,'Données projet'!$B$88,BD6+BC7-BL6)))</f>
        <v>2.4215064229566203</v>
      </c>
      <c r="BE7" s="14">
        <f>BD7*VLOOKUP('Données projet'!$B$11,Paramètres!$A$1:$I$89,3,0)*VLOOKUP('Données projet'!$B$11,Paramètres!$A$1:$I$89,5,0)</f>
        <v>1.4480608409280591</v>
      </c>
      <c r="BF7" s="14">
        <f t="shared" si="37"/>
        <v>0.63918016510585218</v>
      </c>
      <c r="BG7" s="22">
        <f t="shared" si="7"/>
        <v>3.6352780855090621</v>
      </c>
      <c r="BH7" s="62">
        <f t="shared" si="8"/>
        <v>179.72140014968602</v>
      </c>
      <c r="BI7" s="62">
        <f ca="1">AVERAGE(OFFSET($BH$3,0,0,'Données projet'!$E$11+1,1))-AVERAGE(OFFSET($H$3,0,0,'Données projet'!$E$11+1,1))</f>
        <v>373.52622916025979</v>
      </c>
      <c r="BJ7" s="62">
        <f t="shared" si="38"/>
        <v>277.24895424120177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4.9084615384615384</v>
      </c>
      <c r="BY7" s="13">
        <f>IF('Données projet'!$A$114&gt;35,BY6+BX7-CG6,IF(A7&lt;'Données projet'!$A$114,$BV$205^A7,IF(A7='Données projet'!$A$114,'Données projet'!$B$114,BY6+BX7-CG6)))</f>
        <v>1.9456985396533186</v>
      </c>
      <c r="BZ7" s="14">
        <f>BY7*VLOOKUP('Données projet'!$B$12,Paramètres!$A$1:$I$89,3,0)*VLOOKUP('Données projet'!$B$12,Paramètres!$A$1:$I$89,5,0)</f>
        <v>0.91058691655775315</v>
      </c>
      <c r="CA7" s="14">
        <f t="shared" si="39"/>
        <v>0.42423691816235021</v>
      </c>
      <c r="CB7" s="22">
        <f t="shared" si="10"/>
        <v>2.32481817880418</v>
      </c>
      <c r="CC7" s="62">
        <f t="shared" si="11"/>
        <v>178.41094024298113</v>
      </c>
      <c r="CD7" s="62">
        <f ca="1">AVERAGE(OFFSET($CC$3,0,0,'Données projet'!$E$12+1,1))-AVERAGE(OFFSET($H$3,0,0,'Données projet'!$E$12+1,1))</f>
        <v>321.05795935196863</v>
      </c>
      <c r="CE7" s="62">
        <f t="shared" si="40"/>
        <v>209.59551322748908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1.2</v>
      </c>
      <c r="CT7" s="13">
        <f>IF('Données projet'!$A$140&gt;35,CT6+CS7-DB6,IF(A7&lt;'Données projet'!$A$140,$CQ$205^A7,IF(A7='Données projet'!$A$140,'Données projet'!$B$140,CT6+CS7-DB6)))</f>
        <v>1.7232147397057538</v>
      </c>
      <c r="CU7" s="18">
        <f>CT7*VLOOKUP('Données projet'!$B$13,Paramètres!$A$1:$I$89,3,0)*VLOOKUP('Données projet'!$B$13,Paramètres!$A$1:$I$89,5,0)</f>
        <v>1.9623969455769126</v>
      </c>
      <c r="CV7" s="14">
        <f t="shared" si="41"/>
        <v>0.83610059729521113</v>
      </c>
      <c r="CW7" s="22">
        <f t="shared" si="13"/>
        <v>4.8740498871689484</v>
      </c>
      <c r="CX7" s="62">
        <f t="shared" si="14"/>
        <v>180.9601719513459</v>
      </c>
      <c r="CY7" s="62">
        <f ca="1">AVERAGE(OFFSET($CX$3,0,0,'Données projet'!$E$13+1,1))-AVERAGE(OFFSET($H$3,0,0,'Données projet'!$E$13+1,1))</f>
        <v>440.29993169218812</v>
      </c>
      <c r="CZ7" s="62">
        <f t="shared" si="42"/>
        <v>193.43709558200547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2.1</v>
      </c>
      <c r="DO7" s="13">
        <f>IF('Données projet'!$A$166&gt;35,DO6+DN7-DW6,IF(A7&lt;'Données projet'!$A$166,$DL$205^A7,IF(A7='Données projet'!$A$166,'Données projet'!$B$166,DO6+DN7-DW6)))</f>
        <v>2.1117857649667546</v>
      </c>
      <c r="DP7" s="18">
        <f>DO7*VLOOKUP('Données projet'!$B$14,Paramètres!$A$1:$I$89,3,0)*VLOOKUP('Données projet'!$B$14,Paramètres!$A$1:$I$89,5,0)</f>
        <v>1.9107437601419195</v>
      </c>
      <c r="DQ7" s="14">
        <f t="shared" si="43"/>
        <v>0.81662477151702284</v>
      </c>
      <c r="DR7" s="22">
        <f t="shared" si="16"/>
        <v>4.7501668593059909</v>
      </c>
      <c r="DS7" s="62">
        <f t="shared" si="17"/>
        <v>180.83628892348293</v>
      </c>
      <c r="DT7" s="62">
        <f ca="1">AVERAGE(OFFSET($DS$3,0,0,'Données projet'!$E$14+1,1))-AVERAGE(OFFSET($H$3,0,0,'Données projet'!$E$14+1,1))</f>
        <v>469.67944008675863</v>
      </c>
      <c r="DU7" s="62">
        <f t="shared" si="44"/>
        <v>266.11908070867173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2.1</v>
      </c>
      <c r="EJ7" s="13">
        <f>IF('Données projet'!$A$192&gt;35,EJ6+EI7-ER6,IF(A7&lt;'Données projet'!$A$192,$EG$205^A7,IF(A7='Données projet'!$A$192,'Données projet'!$B$192,EJ6+EI7-ER6)))</f>
        <v>2.1117857649667546</v>
      </c>
      <c r="EK7" s="18">
        <f>EJ7*VLOOKUP('Données projet'!$B$15,Paramètres!$A$1:$I$89,3,0)*VLOOKUP('Données projet'!$B$15,Paramètres!$A$1:$I$89,5,0)</f>
        <v>2.1413507656762891</v>
      </c>
      <c r="EL7" s="14">
        <f t="shared" si="45"/>
        <v>0.9031249003236328</v>
      </c>
      <c r="EM7" s="22">
        <f t="shared" si="19"/>
        <v>5.3024617849498643</v>
      </c>
      <c r="EN7" s="62">
        <f t="shared" si="20"/>
        <v>181.3885838491268</v>
      </c>
      <c r="EO7" s="62">
        <f ca="1">AVERAGE(OFFSET($EN$3,0,0,'Données projet'!$E$15+1,1))-AVERAGE(OFFSET($H$3,0,0,'Données projet'!$E$15+1,1))</f>
        <v>516.30971934066179</v>
      </c>
      <c r="EP7" s="62">
        <f t="shared" si="46"/>
        <v>290.84286505723571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2.1</v>
      </c>
      <c r="FE7" s="13">
        <f>IF('Données projet'!$A$218&gt;35,FE6+FD7-FM6,IF(A7&lt;'Données projet'!$A$218,$FB$205^A7,IF(A7='Données projet'!$A$218,'Données projet'!$B$218,FE6+FD7-FM6)))</f>
        <v>2.1117857649667546</v>
      </c>
      <c r="FF7" s="18">
        <f>FE7*VLOOKUP('Données projet'!$B$16,Paramètres!$A$1:$I$89,3,0)*VLOOKUP('Données projet'!$B$16,Paramètres!$A$1:$I$89,5,0)</f>
        <v>2.2731261974102144</v>
      </c>
      <c r="FG7" s="14">
        <f t="shared" si="47"/>
        <v>0.95206068424520052</v>
      </c>
      <c r="FH7" s="22">
        <f t="shared" si="22"/>
        <v>5.617200485549847</v>
      </c>
      <c r="FI7" s="62">
        <f t="shared" si="23"/>
        <v>181.70332254972681</v>
      </c>
      <c r="FJ7" s="62">
        <f ca="1">AVERAGE(OFFSET($FI$3,0,0,'Données projet'!$E$16+1,1))-AVERAGE(OFFSET($H$3,0,0,'Données projet'!$E$16+1,1))</f>
        <v>542.90832990875208</v>
      </c>
      <c r="FK7" s="62">
        <f t="shared" si="48"/>
        <v>304.94365539329362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2.1</v>
      </c>
      <c r="FZ7" s="13">
        <f>IF('Données projet'!$A$244&gt;35,FZ6+FY7-GH6,IF(A7&lt;'Données projet'!$A$244,$FW$205^A7,IF(A7='Données projet'!$A$244,'Données projet'!$B$244,FZ6+FY7-GH6)))</f>
        <v>2.1117857649667546</v>
      </c>
      <c r="GA7" s="18">
        <f>FZ7*VLOOKUP('Données projet'!$B$17,Paramètres!$A$1:$I$89,3,0)*VLOOKUP('Données projet'!$B$17,Paramètres!$A$1:$I$89,5,0)</f>
        <v>2.042519191875845</v>
      </c>
      <c r="GB7" s="14">
        <f t="shared" si="49"/>
        <v>0.86619340226463792</v>
      </c>
      <c r="GC7" s="22">
        <f t="shared" si="25"/>
        <v>5.0660077681280073</v>
      </c>
      <c r="GD7" s="62">
        <f t="shared" si="26"/>
        <v>181.15212983230495</v>
      </c>
      <c r="GE7" s="62">
        <f ca="1">AVERAGE(OFFSET($GD$3,0,0,'Données projet'!$E$17+1,1))-AVERAGE(OFFSET($H$3,0,0,'Données projet'!$E$17+1,1))</f>
        <v>496.33873798282525</v>
      </c>
      <c r="GF7" s="62">
        <f t="shared" si="50"/>
        <v>280.25465074992246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46.690154502351291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0.59333333333333338</v>
      </c>
      <c r="GU7" s="13">
        <f>IF('Données projet'!$A$270&gt;35,GU6+GT7-HC6,IF(A7&lt;'Données projet'!$A$270,$GR$205^A7,IF(A7='Données projet'!$A$270,'Données projet'!$B$270,GU6+GT7-HC6)))</f>
        <v>1.7913096621034343</v>
      </c>
      <c r="GV7" s="18">
        <f>GU7*VLOOKUP('Données projet'!$B$18,Paramètres!$A$1:$I$89,3,0)*VLOOKUP('Données projet'!$B$18,Paramètres!$A$1:$I$89,5,0)</f>
        <v>1.5648881208135603</v>
      </c>
      <c r="GW7" s="14">
        <f t="shared" si="51"/>
        <v>0.6845379079853805</v>
      </c>
      <c r="GX7" s="22">
        <f t="shared" si="28"/>
        <v>3.9177503334914885</v>
      </c>
      <c r="GY7" s="62">
        <f t="shared" si="29"/>
        <v>180.00387239766843</v>
      </c>
      <c r="GZ7" s="62">
        <f ca="1">AVERAGE(OFFSET($GY$3,0,0,'Données projet'!$E$18+1,1))-AVERAGE(OFFSET($H$3,0,0,'Données projet'!$E$18+1,1))</f>
        <v>294.76641791576958</v>
      </c>
      <c r="HA7" s="62">
        <f t="shared" si="52"/>
        <v>314.56871740331394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7">
        <f>'Scénario référence'!$B$16*5+'Scénario référence'!$B$17*0+'Scénario référence'!$B$18*5</f>
        <v>5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18.333333333333332</v>
      </c>
      <c r="H8" s="70">
        <f t="shared" si="1"/>
        <v>183.33333333333334</v>
      </c>
      <c r="I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2.2649572649572649</v>
      </c>
      <c r="N8" s="14">
        <f>IF('Données projet'!$A$36&gt;35,N7+M8-V7,IF(A8&lt;'Données projet'!$A$36,$K$205^A8,IF(A8='Données projet'!$A$36,'Données projet'!$B$36,N7+M8-V7)))</f>
        <v>3.2387972144185837</v>
      </c>
      <c r="O8" s="14">
        <f>N8*VLOOKUP('Données projet'!$B$9,Paramètres!$A$1:$I$89,3,0)*VLOOKUP('Données projet'!$B$9,Paramètres!$A$1:$I$89,5,0)</f>
        <v>3.0820394292407243</v>
      </c>
      <c r="P8" s="14">
        <f t="shared" si="33"/>
        <v>1.2459180853304419</v>
      </c>
      <c r="Q8" s="22">
        <f t="shared" si="2"/>
        <v>7.5378593378781131</v>
      </c>
      <c r="R8" s="62">
        <f t="shared" si="0"/>
        <v>186.32890721432545</v>
      </c>
      <c r="S8" s="62">
        <f ca="1">AVERAGE(OFFSET($R$3,0,0,'Données projet'!$E$9+1,1))-AVERAGE(OFFSET($H$3,0,0,'Données projet'!$E$9+1,1))</f>
        <v>388.53310909800695</v>
      </c>
      <c r="T8" s="62">
        <f t="shared" si="34"/>
        <v>263.82153161042811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7.1952941176470588</v>
      </c>
      <c r="AI8" s="14">
        <f>IF('Données projet'!$A$62&gt;35,AI7+AH8-AQ7,IF(A8&lt;'Données projet'!$A$62,$AF$205^A8,IF(A8='Données projet'!$A$62,'Données projet'!$B$62,AI7+AH8-AQ7)))</f>
        <v>4.1112117397355483</v>
      </c>
      <c r="AJ8" s="14">
        <f>AI8*VLOOKUP('Données projet'!$B$10,Paramètres!$A$1:$I$89,3,0)*VLOOKUP('Données projet'!$B$10,Paramètres!$A$1:$I$89,5,0)</f>
        <v>2.4585046203618579</v>
      </c>
      <c r="AK8" s="14">
        <f t="shared" si="35"/>
        <v>1.0203495703161323</v>
      </c>
      <c r="AL8" s="22">
        <f t="shared" si="4"/>
        <v>6.0590043820974993</v>
      </c>
      <c r="AM8" s="62">
        <f t="shared" si="5"/>
        <v>184.85005225854485</v>
      </c>
      <c r="AN8" s="62">
        <f ca="1">AVERAGE(OFFSET($AM$3,0,0,'Données projet'!$E$10+1,1))-AVERAGE(OFFSET($H$3,0,0,'Données projet'!$E$10+1,1))</f>
        <v>317.30313212658359</v>
      </c>
      <c r="AO8" s="62">
        <f t="shared" si="36"/>
        <v>325.12710006837744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5.8890909090909096</v>
      </c>
      <c r="BD8" s="13">
        <f>IF('Données projet'!$A$88&gt;35,BD7+BC8-BL7,IF(A8&lt;'Données projet'!$A$88,$BA$205^A8,IF(A8='Données projet'!$A$88,'Données projet'!$B$88,BD7+BC8-BL7)))</f>
        <v>3.0206960777814591</v>
      </c>
      <c r="BE8" s="14">
        <f>BD8*VLOOKUP('Données projet'!$B$11,Paramètres!$A$1:$I$89,3,0)*VLOOKUP('Données projet'!$B$11,Paramètres!$A$1:$I$89,5,0)</f>
        <v>1.8063762545133126</v>
      </c>
      <c r="BF8" s="14">
        <f t="shared" si="37"/>
        <v>0.77708370871120902</v>
      </c>
      <c r="BG8" s="22">
        <f t="shared" si="7"/>
        <v>4.4995261026160422</v>
      </c>
      <c r="BH8" s="62">
        <f t="shared" si="8"/>
        <v>183.2905739790634</v>
      </c>
      <c r="BI8" s="62">
        <f ca="1">AVERAGE(OFFSET($BH$3,0,0,'Données projet'!$E$11+1,1))-AVERAGE(OFFSET($H$3,0,0,'Données projet'!$E$11+1,1))</f>
        <v>373.52622916025979</v>
      </c>
      <c r="BJ8" s="62">
        <f t="shared" si="38"/>
        <v>277.24895424120177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4.9084615384615384</v>
      </c>
      <c r="BY8" s="13">
        <f>IF('Données projet'!$A$114&gt;35,BY7+BX8-CG7,IF(A8&lt;'Données projet'!$A$114,$BV$205^A8,IF(A8='Données projet'!$A$114,'Données projet'!$B$114,BY7+BX8-CG7)))</f>
        <v>2.2979704576846265</v>
      </c>
      <c r="BZ8" s="14">
        <f>BY8*VLOOKUP('Données projet'!$B$12,Paramètres!$A$1:$I$89,3,0)*VLOOKUP('Données projet'!$B$12,Paramètres!$A$1:$I$89,5,0)</f>
        <v>1.0754501741964051</v>
      </c>
      <c r="CA8" s="14">
        <f t="shared" si="39"/>
        <v>0.49143405532927165</v>
      </c>
      <c r="CB8" s="22">
        <f t="shared" si="10"/>
        <v>2.7289900330905534</v>
      </c>
      <c r="CC8" s="62">
        <f t="shared" si="11"/>
        <v>181.5200379095379</v>
      </c>
      <c r="CD8" s="62">
        <f ca="1">AVERAGE(OFFSET($CC$3,0,0,'Données projet'!$E$12+1,1))-AVERAGE(OFFSET($H$3,0,0,'Données projet'!$E$12+1,1))</f>
        <v>321.05795935196863</v>
      </c>
      <c r="CE8" s="62">
        <f t="shared" si="40"/>
        <v>209.59551322748908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1.2</v>
      </c>
      <c r="CT8" s="13">
        <f>IF('Données projet'!$A$140&gt;35,CT7+CS8-DB7,IF(A8&lt;'Données projet'!$A$140,$CQ$205^A8,IF(A8='Données projet'!$A$140,'Données projet'!$B$140,CT7+CS8-DB7)))</f>
        <v>1.9743504858348202</v>
      </c>
      <c r="CU8" s="18">
        <f>CT8*VLOOKUP('Données projet'!$B$13,Paramètres!$A$1:$I$89,3,0)*VLOOKUP('Données projet'!$B$13,Paramètres!$A$1:$I$89,5,0)</f>
        <v>2.2483903332686932</v>
      </c>
      <c r="CV8" s="14">
        <f t="shared" si="41"/>
        <v>0.94290058961827439</v>
      </c>
      <c r="CW8" s="22">
        <f t="shared" si="13"/>
        <v>5.5581650240281348</v>
      </c>
      <c r="CX8" s="62">
        <f t="shared" si="14"/>
        <v>184.34921290047549</v>
      </c>
      <c r="CY8" s="62">
        <f ca="1">AVERAGE(OFFSET($CX$3,0,0,'Données projet'!$E$13+1,1))-AVERAGE(OFFSET($H$3,0,0,'Données projet'!$E$13+1,1))</f>
        <v>440.29993169218812</v>
      </c>
      <c r="CZ8" s="62">
        <f t="shared" si="42"/>
        <v>193.43709558200547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2.1</v>
      </c>
      <c r="DO8" s="13">
        <f>IF('Données projet'!$A$166&gt;35,DO7+DN8-DW7,IF(A8&lt;'Données projet'!$A$166,$DL$205^A8,IF(A8='Données projet'!$A$166,'Données projet'!$B$166,DO7+DN8-DW7)))</f>
        <v>2.5457298950218314</v>
      </c>
      <c r="DP8" s="18">
        <f>DO8*VLOOKUP('Données projet'!$B$14,Paramètres!$A$1:$I$89,3,0)*VLOOKUP('Données projet'!$B$14,Paramètres!$A$1:$I$89,5,0)</f>
        <v>2.3033764090157529</v>
      </c>
      <c r="DQ8" s="14">
        <f t="shared" si="43"/>
        <v>0.96324708482559218</v>
      </c>
      <c r="DR8" s="22">
        <f t="shared" si="16"/>
        <v>5.6893692517736758</v>
      </c>
      <c r="DS8" s="62">
        <f t="shared" si="17"/>
        <v>184.48041712822103</v>
      </c>
      <c r="DT8" s="62">
        <f ca="1">AVERAGE(OFFSET($DS$3,0,0,'Données projet'!$E$14+1,1))-AVERAGE(OFFSET($H$3,0,0,'Données projet'!$E$14+1,1))</f>
        <v>469.67944008675863</v>
      </c>
      <c r="DU8" s="62">
        <f t="shared" si="44"/>
        <v>266.11908070867173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2.1</v>
      </c>
      <c r="EJ8" s="13">
        <f>IF('Données projet'!$A$192&gt;35,EJ7+EI8-ER7,IF(A8&lt;'Données projet'!$A$192,$EG$205^A8,IF(A8='Données projet'!$A$192,'Données projet'!$B$192,EJ7+EI8-ER7)))</f>
        <v>2.5457298950218314</v>
      </c>
      <c r="EK8" s="18">
        <f>EJ8*VLOOKUP('Données projet'!$B$15,Paramètres!$A$1:$I$89,3,0)*VLOOKUP('Données projet'!$B$15,Paramètres!$A$1:$I$89,5,0)</f>
        <v>2.5813701135521372</v>
      </c>
      <c r="EL8" s="14">
        <f t="shared" si="45"/>
        <v>1.0652780295337991</v>
      </c>
      <c r="EM8" s="22">
        <f t="shared" si="19"/>
        <v>6.3512455158746723</v>
      </c>
      <c r="EN8" s="62">
        <f t="shared" si="20"/>
        <v>185.14229339232202</v>
      </c>
      <c r="EO8" s="62">
        <f ca="1">AVERAGE(OFFSET($EN$3,0,0,'Données projet'!$E$15+1,1))-AVERAGE(OFFSET($H$3,0,0,'Données projet'!$E$15+1,1))</f>
        <v>516.30971934066179</v>
      </c>
      <c r="EP8" s="62">
        <f t="shared" si="46"/>
        <v>290.84286505723571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2.1</v>
      </c>
      <c r="FE8" s="13">
        <f>IF('Données projet'!$A$218&gt;35,FE7+FD8-FM7,IF(A8&lt;'Données projet'!$A$218,$FB$205^A8,IF(A8='Données projet'!$A$218,'Données projet'!$B$218,FE7+FD8-FM7)))</f>
        <v>2.5457298950218314</v>
      </c>
      <c r="FF8" s="18">
        <f>FE8*VLOOKUP('Données projet'!$B$16,Paramètres!$A$1:$I$89,3,0)*VLOOKUP('Données projet'!$B$16,Paramètres!$A$1:$I$89,5,0)</f>
        <v>2.740223659001499</v>
      </c>
      <c r="FG8" s="14">
        <f t="shared" si="47"/>
        <v>1.1230000737947632</v>
      </c>
      <c r="FH8" s="22">
        <f t="shared" si="22"/>
        <v>6.7284480012868242</v>
      </c>
      <c r="FI8" s="62">
        <f t="shared" si="23"/>
        <v>185.51949587773419</v>
      </c>
      <c r="FJ8" s="62">
        <f ca="1">AVERAGE(OFFSET($FI$3,0,0,'Données projet'!$E$16+1,1))-AVERAGE(OFFSET($H$3,0,0,'Données projet'!$E$16+1,1))</f>
        <v>542.90832990875208</v>
      </c>
      <c r="FK8" s="62">
        <f t="shared" si="48"/>
        <v>304.94365539329362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2.1</v>
      </c>
      <c r="FZ8" s="13">
        <f>IF('Données projet'!$A$244&gt;35,FZ7+FY8-GH7,IF(A8&lt;'Données projet'!$A$244,$FW$205^A8,IF(A8='Données projet'!$A$244,'Données projet'!$B$244,FZ7+FY8-GH7)))</f>
        <v>2.5457298950218314</v>
      </c>
      <c r="GA8" s="18">
        <f>FZ8*VLOOKUP('Données projet'!$B$17,Paramètres!$A$1:$I$89,3,0)*VLOOKUP('Données projet'!$B$17,Paramètres!$A$1:$I$89,5,0)</f>
        <v>2.4622299544651152</v>
      </c>
      <c r="GB8" s="14">
        <f t="shared" si="49"/>
        <v>1.021715601495419</v>
      </c>
      <c r="GC8" s="22">
        <f t="shared" si="25"/>
        <v>6.0678718432979295</v>
      </c>
      <c r="GD8" s="62">
        <f t="shared" si="26"/>
        <v>184.85891971974527</v>
      </c>
      <c r="GE8" s="62">
        <f ca="1">AVERAGE(OFFSET($GD$3,0,0,'Données projet'!$E$17+1,1))-AVERAGE(OFFSET($H$3,0,0,'Données projet'!$E$17+1,1))</f>
        <v>496.33873798282525</v>
      </c>
      <c r="GF8" s="62">
        <f t="shared" si="50"/>
        <v>280.25465074992246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47.094528208728065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0.59333333333333338</v>
      </c>
      <c r="GU8" s="13">
        <f>IF('Données projet'!$A$270&gt;35,GU7+GT8-HC7,IF(A8&lt;'Données projet'!$A$270,$GR$205^A8,IF(A8='Données projet'!$A$270,'Données projet'!$B$270,GU7+GT8-HC7)))</f>
        <v>2.0723510980592605</v>
      </c>
      <c r="GV8" s="18">
        <f>GU8*VLOOKUP('Données projet'!$B$18,Paramètres!$A$1:$I$89,3,0)*VLOOKUP('Données projet'!$B$18,Paramètres!$A$1:$I$89,5,0)</f>
        <v>1.8104059192645703</v>
      </c>
      <c r="GW8" s="14">
        <f t="shared" si="51"/>
        <v>0.77861524703874885</v>
      </c>
      <c r="GX8" s="22">
        <f t="shared" si="28"/>
        <v>4.5092118646449473</v>
      </c>
      <c r="GY8" s="62">
        <f t="shared" si="29"/>
        <v>183.3002597410923</v>
      </c>
      <c r="GZ8" s="62">
        <f ca="1">AVERAGE(OFFSET($GY$3,0,0,'Données projet'!$E$18+1,1))-AVERAGE(OFFSET($H$3,0,0,'Données projet'!$E$18+1,1))</f>
        <v>294.76641791576958</v>
      </c>
      <c r="HA8" s="62">
        <f t="shared" si="52"/>
        <v>314.56871740331394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7">
        <f>'Scénario référence'!$B$16*5+'Scénario référence'!$B$17*0+'Scénario référence'!$B$18*5</f>
        <v>5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18.333333333333332</v>
      </c>
      <c r="H9" s="70">
        <f t="shared" si="1"/>
        <v>183.33333333333334</v>
      </c>
      <c r="I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2.2649572649572649</v>
      </c>
      <c r="N9" s="14">
        <f>IF('Données projet'!$A$36&gt;35,N8+M9-V8,IF(A9&lt;'Données projet'!$A$36,$K$205^A9,IF(A9='Données projet'!$A$36,'Données projet'!$B$36,N8+M9-V8)))</f>
        <v>4.0969485352494868</v>
      </c>
      <c r="O9" s="14">
        <f>N9*VLOOKUP('Données projet'!$B$9,Paramètres!$A$1:$I$89,3,0)*VLOOKUP('Données projet'!$B$9,Paramètres!$A$1:$I$89,5,0)</f>
        <v>3.8986562261434119</v>
      </c>
      <c r="P9" s="14">
        <f t="shared" si="33"/>
        <v>1.5335025676916687</v>
      </c>
      <c r="Q9" s="22">
        <f t="shared" si="2"/>
        <v>9.4610098992627645</v>
      </c>
      <c r="R9" s="62">
        <f t="shared" si="0"/>
        <v>190.93126199552174</v>
      </c>
      <c r="S9" s="62">
        <f ca="1">AVERAGE(OFFSET($R$3,0,0,'Données projet'!$E$9+1,1))-AVERAGE(OFFSET($H$3,0,0,'Données projet'!$E$9+1,1))</f>
        <v>388.53310909800695</v>
      </c>
      <c r="T9" s="62">
        <f t="shared" si="34"/>
        <v>263.82153161042811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7.1952941176470588</v>
      </c>
      <c r="AI9" s="14">
        <f>IF('Données projet'!$A$62&gt;35,AI8+AH9-AQ8,IF(A9&lt;'Données projet'!$A$62,$AF$205^A9,IF(A9='Données projet'!$A$62,'Données projet'!$B$62,AI8+AH9-AQ8)))</f>
        <v>5.4546113745763272</v>
      </c>
      <c r="AJ9" s="14">
        <f>AI9*VLOOKUP('Données projet'!$B$10,Paramètres!$A$1:$I$89,3,0)*VLOOKUP('Données projet'!$B$10,Paramètres!$A$1:$I$89,5,0)</f>
        <v>3.2618576019966441</v>
      </c>
      <c r="AK9" s="14">
        <f t="shared" si="35"/>
        <v>1.3099349720938758</v>
      </c>
      <c r="AL9" s="22">
        <f t="shared" si="4"/>
        <v>7.962538733207654</v>
      </c>
      <c r="AM9" s="62">
        <f t="shared" si="5"/>
        <v>189.43279082946663</v>
      </c>
      <c r="AN9" s="62">
        <f ca="1">AVERAGE(OFFSET($AM$3,0,0,'Données projet'!$E$10+1,1))-AVERAGE(OFFSET($H$3,0,0,'Données projet'!$E$10+1,1))</f>
        <v>317.30313212658359</v>
      </c>
      <c r="AO9" s="62">
        <f t="shared" si="36"/>
        <v>325.12710006837744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5.8890909090909096</v>
      </c>
      <c r="BD9" s="13">
        <f>IF('Données projet'!$A$88&gt;35,BD8+BC9-BL8,IF(A9&lt;'Données projet'!$A$88,$BA$205^A9,IF(A9='Données projet'!$A$88,'Données projet'!$B$88,BD8+BC9-BL8)))</f>
        <v>3.7681522162486343</v>
      </c>
      <c r="BE9" s="14">
        <f>BD9*VLOOKUP('Données projet'!$B$11,Paramètres!$A$1:$I$89,3,0)*VLOOKUP('Données projet'!$B$11,Paramètres!$A$1:$I$89,5,0)</f>
        <v>2.2533550253166834</v>
      </c>
      <c r="BF9" s="14">
        <f t="shared" si="37"/>
        <v>0.94474003310844989</v>
      </c>
      <c r="BG9" s="22">
        <f t="shared" si="7"/>
        <v>5.5700155600904404</v>
      </c>
      <c r="BH9" s="62">
        <f t="shared" si="8"/>
        <v>187.04026765634941</v>
      </c>
      <c r="BI9" s="62">
        <f ca="1">AVERAGE(OFFSET($BH$3,0,0,'Données projet'!$E$11+1,1))-AVERAGE(OFFSET($H$3,0,0,'Données projet'!$E$11+1,1))</f>
        <v>373.52622916025979</v>
      </c>
      <c r="BJ9" s="62">
        <f t="shared" si="38"/>
        <v>277.24895424120177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4.9084615384615384</v>
      </c>
      <c r="BY9" s="13">
        <f>IF('Données projet'!$A$114&gt;35,BY8+BX9-CG8,IF(A9&lt;'Données projet'!$A$114,$BV$205^A9,IF(A9='Données projet'!$A$114,'Données projet'!$B$114,BY8+BX9-CG8)))</f>
        <v>2.7140217853749289</v>
      </c>
      <c r="BZ9" s="14">
        <f>BY9*VLOOKUP('Données projet'!$B$12,Paramètres!$A$1:$I$89,3,0)*VLOOKUP('Données projet'!$B$12,Paramètres!$A$1:$I$89,5,0)</f>
        <v>1.2701621955554667</v>
      </c>
      <c r="CA9" s="14">
        <f t="shared" si="39"/>
        <v>0.56927490371064715</v>
      </c>
      <c r="CB9" s="22">
        <f t="shared" si="10"/>
        <v>3.203686281221815</v>
      </c>
      <c r="CC9" s="62">
        <f t="shared" si="11"/>
        <v>184.67393837748079</v>
      </c>
      <c r="CD9" s="62">
        <f ca="1">AVERAGE(OFFSET($CC$3,0,0,'Données projet'!$E$12+1,1))-AVERAGE(OFFSET($H$3,0,0,'Données projet'!$E$12+1,1))</f>
        <v>321.05795935196863</v>
      </c>
      <c r="CE9" s="62">
        <f t="shared" si="40"/>
        <v>209.59551322748908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1.2</v>
      </c>
      <c r="CT9" s="13">
        <f>IF('Données projet'!$A$140&gt;35,CT8+CS9-DB8,IF(A9&lt;'Données projet'!$A$140,$CQ$205^A9,IF(A9='Données projet'!$A$140,'Données projet'!$B$140,CT8+CS9-DB8)))</f>
        <v>2.2620859438457455</v>
      </c>
      <c r="CU9" s="18">
        <f>CT9*VLOOKUP('Données projet'!$B$13,Paramètres!$A$1:$I$89,3,0)*VLOOKUP('Données projet'!$B$13,Paramètres!$A$1:$I$89,5,0)</f>
        <v>2.5760634728515348</v>
      </c>
      <c r="CV9" s="14">
        <f t="shared" si="41"/>
        <v>1.0633427661439394</v>
      </c>
      <c r="CW9" s="22">
        <f t="shared" si="13"/>
        <v>6.3386325329171171</v>
      </c>
      <c r="CX9" s="62">
        <f t="shared" si="14"/>
        <v>187.80888462917608</v>
      </c>
      <c r="CY9" s="62">
        <f ca="1">AVERAGE(OFFSET($CX$3,0,0,'Données projet'!$E$13+1,1))-AVERAGE(OFFSET($H$3,0,0,'Données projet'!$E$13+1,1))</f>
        <v>440.29993169218812</v>
      </c>
      <c r="CZ9" s="62">
        <f t="shared" si="42"/>
        <v>193.43709558200547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2.1</v>
      </c>
      <c r="DO9" s="13">
        <f>IF('Données projet'!$A$166&gt;35,DO8+DN9-DW8,IF(A9&lt;'Données projet'!$A$166,$DL$205^A9,IF(A9='Données projet'!$A$166,'Données projet'!$B$166,DO8+DN9-DW8)))</f>
        <v>3.0688438220956993</v>
      </c>
      <c r="DP9" s="18">
        <f>DO9*VLOOKUP('Données projet'!$B$14,Paramètres!$A$1:$I$89,3,0)*VLOOKUP('Données projet'!$B$14,Paramètres!$A$1:$I$89,5,0)</f>
        <v>2.7766898902321886</v>
      </c>
      <c r="DQ9" s="14">
        <f t="shared" si="43"/>
        <v>1.1361949561012803</v>
      </c>
      <c r="DR9" s="22">
        <f t="shared" si="16"/>
        <v>6.8149411073641248</v>
      </c>
      <c r="DS9" s="62">
        <f t="shared" si="17"/>
        <v>188.28519320362309</v>
      </c>
      <c r="DT9" s="62">
        <f ca="1">AVERAGE(OFFSET($DS$3,0,0,'Données projet'!$E$14+1,1))-AVERAGE(OFFSET($H$3,0,0,'Données projet'!$E$14+1,1))</f>
        <v>469.67944008675863</v>
      </c>
      <c r="DU9" s="62">
        <f t="shared" si="44"/>
        <v>266.11908070867173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2.1</v>
      </c>
      <c r="EJ9" s="13">
        <f>IF('Données projet'!$A$192&gt;35,EJ8+EI9-ER8,IF(A9&lt;'Données projet'!$A$192,$EG$205^A9,IF(A9='Données projet'!$A$192,'Données projet'!$B$192,EJ8+EI9-ER8)))</f>
        <v>3.0688438220956993</v>
      </c>
      <c r="EK9" s="18">
        <f>EJ9*VLOOKUP('Données projet'!$B$15,Paramètres!$A$1:$I$89,3,0)*VLOOKUP('Données projet'!$B$15,Paramètres!$A$1:$I$89,5,0)</f>
        <v>3.111807635605039</v>
      </c>
      <c r="EL9" s="14">
        <f t="shared" si="45"/>
        <v>1.2565452240335246</v>
      </c>
      <c r="EM9" s="22">
        <f t="shared" si="19"/>
        <v>7.6082145638704972</v>
      </c>
      <c r="EN9" s="62">
        <f t="shared" si="20"/>
        <v>189.07846666012946</v>
      </c>
      <c r="EO9" s="62">
        <f ca="1">AVERAGE(OFFSET($EN$3,0,0,'Données projet'!$E$15+1,1))-AVERAGE(OFFSET($H$3,0,0,'Données projet'!$E$15+1,1))</f>
        <v>516.30971934066179</v>
      </c>
      <c r="EP9" s="62">
        <f t="shared" si="46"/>
        <v>290.84286505723571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2.1</v>
      </c>
      <c r="FE9" s="13">
        <f>IF('Données projet'!$A$218&gt;35,FE8+FD9-FM8,IF(A9&lt;'Données projet'!$A$218,$FB$205^A9,IF(A9='Données projet'!$A$218,'Données projet'!$B$218,FE8+FD9-FM8)))</f>
        <v>3.0688438220956993</v>
      </c>
      <c r="FF9" s="18">
        <f>FE9*VLOOKUP('Données projet'!$B$16,Paramètres!$A$1:$I$89,3,0)*VLOOKUP('Données projet'!$B$16,Paramètres!$A$1:$I$89,5,0)</f>
        <v>3.3033034901038101</v>
      </c>
      <c r="FG9" s="14">
        <f t="shared" si="47"/>
        <v>1.3246310730107231</v>
      </c>
      <c r="FH9" s="22">
        <f t="shared" si="22"/>
        <v>8.0603193640911446</v>
      </c>
      <c r="FI9" s="62">
        <f t="shared" si="23"/>
        <v>189.53057146035013</v>
      </c>
      <c r="FJ9" s="62">
        <f ca="1">AVERAGE(OFFSET($FI$3,0,0,'Données projet'!$E$16+1,1))-AVERAGE(OFFSET($H$3,0,0,'Données projet'!$E$16+1,1))</f>
        <v>542.90832990875208</v>
      </c>
      <c r="FK9" s="62">
        <f t="shared" si="48"/>
        <v>304.94365539329362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2.1</v>
      </c>
      <c r="FZ9" s="13">
        <f>IF('Données projet'!$A$244&gt;35,FZ8+FY9-GH8,IF(A9&lt;'Données projet'!$A$244,$FW$205^A9,IF(A9='Données projet'!$A$244,'Données projet'!$B$244,FZ8+FY9-GH8)))</f>
        <v>3.0688438220956993</v>
      </c>
      <c r="GA9" s="18">
        <f>FZ9*VLOOKUP('Données projet'!$B$17,Paramètres!$A$1:$I$89,3,0)*VLOOKUP('Données projet'!$B$17,Paramètres!$A$1:$I$89,5,0)</f>
        <v>2.9681857447309605</v>
      </c>
      <c r="GB9" s="14">
        <f t="shared" si="49"/>
        <v>1.2051613041728233</v>
      </c>
      <c r="GC9" s="22">
        <f t="shared" si="25"/>
        <v>7.2685794435074236</v>
      </c>
      <c r="GD9" s="62">
        <f t="shared" si="26"/>
        <v>188.73883153976641</v>
      </c>
      <c r="GE9" s="62">
        <f ca="1">AVERAGE(OFFSET($GD$3,0,0,'Données projet'!$E$17+1,1))-AVERAGE(OFFSET($H$3,0,0,'Données projet'!$E$17+1,1))</f>
        <v>496.33873798282525</v>
      </c>
      <c r="GF9" s="62">
        <f t="shared" si="50"/>
        <v>280.25465074992246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47.491886935343359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0.59333333333333338</v>
      </c>
      <c r="GU9" s="13">
        <f>IF('Données projet'!$A$270&gt;35,GU8+GT9-HC8,IF(A9&lt;'Données projet'!$A$270,$GR$205^A9,IF(A9='Données projet'!$A$270,'Données projet'!$B$270,GU8+GT9-HC8)))</f>
        <v>2.3974855740935763</v>
      </c>
      <c r="GV9" s="18">
        <f>GU9*VLOOKUP('Données projet'!$B$18,Paramètres!$A$1:$I$89,3,0)*VLOOKUP('Données projet'!$B$18,Paramètres!$A$1:$I$89,5,0)</f>
        <v>2.0944433975281487</v>
      </c>
      <c r="GW9" s="14">
        <f t="shared" si="51"/>
        <v>0.88562181268441775</v>
      </c>
      <c r="GX9" s="22">
        <f t="shared" si="28"/>
        <v>5.1902802411202194</v>
      </c>
      <c r="GY9" s="62">
        <f t="shared" si="29"/>
        <v>186.66053233737918</v>
      </c>
      <c r="GZ9" s="62">
        <f ca="1">AVERAGE(OFFSET($GY$3,0,0,'Données projet'!$E$18+1,1))-AVERAGE(OFFSET($H$3,0,0,'Données projet'!$E$18+1,1))</f>
        <v>294.76641791576958</v>
      </c>
      <c r="HA9" s="62">
        <f t="shared" si="52"/>
        <v>314.56871740331394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7">
        <f>'Scénario référence'!$B$16*5+'Scénario référence'!$B$17*0+'Scénario référence'!$B$18*5</f>
        <v>5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18.333333333333332</v>
      </c>
      <c r="H10" s="70">
        <f t="shared" si="1"/>
        <v>183.33333333333334</v>
      </c>
      <c r="I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2.2649572649572649</v>
      </c>
      <c r="N10" s="14">
        <f>IF('Données projet'!$A$36&gt;35,N9+M10-V9,IF(A10&lt;'Données projet'!$A$36,$K$205^A10,IF(A10='Données projet'!$A$36,'Données projet'!$B$36,N9+M10-V9)))</f>
        <v>5.1824755269514737</v>
      </c>
      <c r="O10" s="14">
        <f>N10*VLOOKUP('Données projet'!$B$9,Paramètres!$A$1:$I$89,3,0)*VLOOKUP('Données projet'!$B$9,Paramètres!$A$1:$I$89,5,0)</f>
        <v>4.9316437114470224</v>
      </c>
      <c r="P10" s="14">
        <f t="shared" si="33"/>
        <v>1.8874676857212829</v>
      </c>
      <c r="Q10" s="22">
        <f t="shared" si="2"/>
        <v>11.876619016734798</v>
      </c>
      <c r="R10" s="62">
        <f t="shared" si="0"/>
        <v>196.00079995247103</v>
      </c>
      <c r="S10" s="62">
        <f ca="1">AVERAGE(OFFSET($R$3,0,0,'Données projet'!$E$9+1,1))-AVERAGE(OFFSET($H$3,0,0,'Données projet'!$E$9+1,1))</f>
        <v>388.53310909800695</v>
      </c>
      <c r="T10" s="62">
        <f t="shared" si="34"/>
        <v>263.82153161042811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7.1952941176470588</v>
      </c>
      <c r="AI10" s="14">
        <f>IF('Données projet'!$A$62&gt;35,AI9+AH10-AQ9,IF(A10&lt;'Données projet'!$A$62,$AF$205^A10,IF(A10='Données projet'!$A$62,'Données projet'!$B$62,AI9+AH10-AQ9)))</f>
        <v>7.2369868377470841</v>
      </c>
      <c r="AJ10" s="14">
        <f>AI10*VLOOKUP('Données projet'!$B$10,Paramètres!$A$1:$I$89,3,0)*VLOOKUP('Données projet'!$B$10,Paramètres!$A$1:$I$89,5,0)</f>
        <v>4.3277181289727569</v>
      </c>
      <c r="AK10" s="14">
        <f t="shared" si="35"/>
        <v>1.6817076039762937</v>
      </c>
      <c r="AL10" s="22">
        <f t="shared" si="4"/>
        <v>10.466416484886262</v>
      </c>
      <c r="AM10" s="62">
        <f t="shared" si="5"/>
        <v>194.59059742062249</v>
      </c>
      <c r="AN10" s="62">
        <f ca="1">AVERAGE(OFFSET($AM$3,0,0,'Données projet'!$E$10+1,1))-AVERAGE(OFFSET($H$3,0,0,'Données projet'!$E$10+1,1))</f>
        <v>317.30313212658359</v>
      </c>
      <c r="AO10" s="62">
        <f t="shared" si="36"/>
        <v>325.12710006837744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5.8890909090909096</v>
      </c>
      <c r="BD10" s="13">
        <f>IF('Données projet'!$A$88&gt;35,BD9+BC10-BL9,IF(A10&lt;'Données projet'!$A$88,$BA$205^A10,IF(A10='Données projet'!$A$88,'Données projet'!$B$88,BD9+BC10-BL9)))</f>
        <v>4.7005626382803412</v>
      </c>
      <c r="BE10" s="14">
        <f>BD10*VLOOKUP('Données projet'!$B$11,Paramètres!$A$1:$I$89,3,0)*VLOOKUP('Données projet'!$B$11,Paramètres!$A$1:$I$89,5,0)</f>
        <v>2.8109364576916445</v>
      </c>
      <c r="BF10" s="14">
        <f t="shared" si="37"/>
        <v>1.1485683204426194</v>
      </c>
      <c r="BG10" s="22">
        <f t="shared" si="7"/>
        <v>6.8961374885838422</v>
      </c>
      <c r="BH10" s="62">
        <f t="shared" si="8"/>
        <v>191.02031842432007</v>
      </c>
      <c r="BI10" s="62">
        <f ca="1">AVERAGE(OFFSET($BH$3,0,0,'Données projet'!$E$11+1,1))-AVERAGE(OFFSET($H$3,0,0,'Données projet'!$E$11+1,1))</f>
        <v>373.52622916025979</v>
      </c>
      <c r="BJ10" s="62">
        <f t="shared" si="38"/>
        <v>277.24895424120177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4.9084615384615384</v>
      </c>
      <c r="BY10" s="13">
        <f>IF('Données projet'!$A$114&gt;35,BY9+BX10-CG9,IF(A10&lt;'Données projet'!$A$114,$BV$205^A10,IF(A10='Données projet'!$A$114,'Données projet'!$B$114,BY9+BX10-CG9)))</f>
        <v>3.2053998896536791</v>
      </c>
      <c r="BZ10" s="14">
        <f>BY10*VLOOKUP('Données projet'!$B$12,Paramètres!$A$1:$I$89,3,0)*VLOOKUP('Données projet'!$B$12,Paramètres!$A$1:$I$89,5,0)</f>
        <v>1.5001271483579217</v>
      </c>
      <c r="CA10" s="14">
        <f t="shared" si="39"/>
        <v>0.65944537721878049</v>
      </c>
      <c r="CB10" s="22">
        <f t="shared" si="10"/>
        <v>3.7612554820460891</v>
      </c>
      <c r="CC10" s="62">
        <f t="shared" si="11"/>
        <v>187.88543641778233</v>
      </c>
      <c r="CD10" s="62">
        <f ca="1">AVERAGE(OFFSET($CC$3,0,0,'Données projet'!$E$12+1,1))-AVERAGE(OFFSET($H$3,0,0,'Données projet'!$E$12+1,1))</f>
        <v>321.05795935196863</v>
      </c>
      <c r="CE10" s="62">
        <f t="shared" si="40"/>
        <v>209.59551322748908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1.2</v>
      </c>
      <c r="CT10" s="13">
        <f>IF('Données projet'!$A$140&gt;35,CT9+CS10-DB9,IF(A10&lt;'Données projet'!$A$140,$CQ$205^A10,IF(A10='Données projet'!$A$140,'Données projet'!$B$140,CT9+CS10-DB9)))</f>
        <v>2.5917550374450604</v>
      </c>
      <c r="CU10" s="18">
        <f>CT10*VLOOKUP('Données projet'!$B$13,Paramètres!$A$1:$I$89,3,0)*VLOOKUP('Données projet'!$B$13,Paramètres!$A$1:$I$89,5,0)</f>
        <v>2.9514906366424349</v>
      </c>
      <c r="CV10" s="14">
        <f t="shared" si="41"/>
        <v>1.1991697224077444</v>
      </c>
      <c r="CW10" s="22">
        <f t="shared" si="13"/>
        <v>7.2290667920123957</v>
      </c>
      <c r="CX10" s="62">
        <f t="shared" si="14"/>
        <v>191.35324772774862</v>
      </c>
      <c r="CY10" s="62">
        <f ca="1">AVERAGE(OFFSET($CX$3,0,0,'Données projet'!$E$13+1,1))-AVERAGE(OFFSET($H$3,0,0,'Données projet'!$E$13+1,1))</f>
        <v>440.29993169218812</v>
      </c>
      <c r="CZ10" s="62">
        <f t="shared" si="42"/>
        <v>193.43709558200547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2.1</v>
      </c>
      <c r="DO10" s="13">
        <f>IF('Données projet'!$A$166&gt;35,DO9+DN10-DW9,IF(A10&lt;'Données projet'!$A$166,$DL$205^A10,IF(A10='Données projet'!$A$166,'Données projet'!$B$166,DO9+DN10-DW9)))</f>
        <v>3.6994507637402658</v>
      </c>
      <c r="DP10" s="18">
        <f>DO10*VLOOKUP('Données projet'!$B$14,Paramètres!$A$1:$I$89,3,0)*VLOOKUP('Données projet'!$B$14,Paramètres!$A$1:$I$89,5,0)</f>
        <v>3.3472630510321921</v>
      </c>
      <c r="DQ10" s="14">
        <f t="shared" si="43"/>
        <v>1.34019505338418</v>
      </c>
      <c r="DR10" s="22">
        <f t="shared" si="16"/>
        <v>8.1639895318585136</v>
      </c>
      <c r="DS10" s="62">
        <f t="shared" si="17"/>
        <v>192.28817046759474</v>
      </c>
      <c r="DT10" s="62">
        <f ca="1">AVERAGE(OFFSET($DS$3,0,0,'Données projet'!$E$14+1,1))-AVERAGE(OFFSET($H$3,0,0,'Données projet'!$E$14+1,1))</f>
        <v>469.67944008675863</v>
      </c>
      <c r="DU10" s="62">
        <f t="shared" si="44"/>
        <v>266.11908070867173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2.1</v>
      </c>
      <c r="EJ10" s="13">
        <f>IF('Données projet'!$A$192&gt;35,EJ9+EI10-ER9,IF(A10&lt;'Données projet'!$A$192,$EG$205^A10,IF(A10='Données projet'!$A$192,'Données projet'!$B$192,EJ9+EI10-ER9)))</f>
        <v>3.6994507637402658</v>
      </c>
      <c r="EK10" s="18">
        <f>EJ10*VLOOKUP('Données projet'!$B$15,Paramètres!$A$1:$I$89,3,0)*VLOOKUP('Données projet'!$B$15,Paramètres!$A$1:$I$89,5,0)</f>
        <v>3.7512430744326299</v>
      </c>
      <c r="EL10" s="14">
        <f t="shared" si="45"/>
        <v>1.4821538192545303</v>
      </c>
      <c r="EM10" s="22">
        <f t="shared" si="19"/>
        <v>9.1148329231718037</v>
      </c>
      <c r="EN10" s="62">
        <f t="shared" si="20"/>
        <v>193.23901385890804</v>
      </c>
      <c r="EO10" s="62">
        <f ca="1">AVERAGE(OFFSET($EN$3,0,0,'Données projet'!$E$15+1,1))-AVERAGE(OFFSET($H$3,0,0,'Données projet'!$E$15+1,1))</f>
        <v>516.30971934066179</v>
      </c>
      <c r="EP10" s="62">
        <f t="shared" si="46"/>
        <v>290.84286505723571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2.1</v>
      </c>
      <c r="FE10" s="13">
        <f>IF('Données projet'!$A$218&gt;35,FE9+FD10-FM9,IF(A10&lt;'Données projet'!$A$218,$FB$205^A10,IF(A10='Données projet'!$A$218,'Données projet'!$B$218,FE9+FD10-FM9)))</f>
        <v>3.6994507637402658</v>
      </c>
      <c r="FF10" s="18">
        <f>FE10*VLOOKUP('Données projet'!$B$16,Paramètres!$A$1:$I$89,3,0)*VLOOKUP('Données projet'!$B$16,Paramètres!$A$1:$I$89,5,0)</f>
        <v>3.982088802090022</v>
      </c>
      <c r="FG10" s="14">
        <f t="shared" si="47"/>
        <v>1.5624642602705792</v>
      </c>
      <c r="FH10" s="22">
        <f t="shared" si="22"/>
        <v>9.6567632502780452</v>
      </c>
      <c r="FI10" s="62">
        <f t="shared" si="23"/>
        <v>193.78094418601427</v>
      </c>
      <c r="FJ10" s="62">
        <f ca="1">AVERAGE(OFFSET($FI$3,0,0,'Données projet'!$E$16+1,1))-AVERAGE(OFFSET($H$3,0,0,'Données projet'!$E$16+1,1))</f>
        <v>542.90832990875208</v>
      </c>
      <c r="FK10" s="62">
        <f t="shared" si="48"/>
        <v>304.94365539329362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2.1</v>
      </c>
      <c r="FZ10" s="13">
        <f>IF('Données projet'!$A$244&gt;35,FZ9+FY10-GH9,IF(A10&lt;'Données projet'!$A$244,$FW$205^A10,IF(A10='Données projet'!$A$244,'Données projet'!$B$244,FZ9+FY10-GH9)))</f>
        <v>3.6994507637402658</v>
      </c>
      <c r="GA10" s="18">
        <f>FZ10*VLOOKUP('Données projet'!$B$17,Paramètres!$A$1:$I$89,3,0)*VLOOKUP('Données projet'!$B$17,Paramètres!$A$1:$I$89,5,0)</f>
        <v>3.5781087786895851</v>
      </c>
      <c r="GB10" s="14">
        <f t="shared" si="49"/>
        <v>1.4215440842341414</v>
      </c>
      <c r="GC10" s="22">
        <f t="shared" si="25"/>
        <v>8.707728736258824</v>
      </c>
      <c r="GD10" s="62">
        <f t="shared" si="26"/>
        <v>192.83190967199505</v>
      </c>
      <c r="GE10" s="62">
        <f ca="1">AVERAGE(OFFSET($GD$3,0,0,'Données projet'!$E$17+1,1))-AVERAGE(OFFSET($H$3,0,0,'Données projet'!$E$17+1,1))</f>
        <v>496.33873798282525</v>
      </c>
      <c r="GF10" s="62">
        <f t="shared" si="50"/>
        <v>280.25465074992246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47.882352376412911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0.59333333333333338</v>
      </c>
      <c r="GU10" s="13">
        <f>IF('Données projet'!$A$270&gt;35,GU9+GT10-HC9,IF(A10&lt;'Données projet'!$A$270,$GR$205^A10,IF(A10='Données projet'!$A$270,'Données projet'!$B$270,GU9+GT10-HC9)))</f>
        <v>2.7736309177386498</v>
      </c>
      <c r="GV10" s="18">
        <f>GU10*VLOOKUP('Données projet'!$B$18,Paramètres!$A$1:$I$89,3,0)*VLOOKUP('Données projet'!$B$18,Paramètres!$A$1:$I$89,5,0)</f>
        <v>2.4230439697364847</v>
      </c>
      <c r="GW10" s="14">
        <f t="shared" si="51"/>
        <v>1.0073344929802033</v>
      </c>
      <c r="GX10" s="22">
        <f t="shared" si="28"/>
        <v>5.9745758225648977</v>
      </c>
      <c r="GY10" s="62">
        <f t="shared" si="29"/>
        <v>190.09875675830114</v>
      </c>
      <c r="GZ10" s="62">
        <f ca="1">AVERAGE(OFFSET($GY$3,0,0,'Données projet'!$E$18+1,1))-AVERAGE(OFFSET($H$3,0,0,'Données projet'!$E$18+1,1))</f>
        <v>294.76641791576958</v>
      </c>
      <c r="HA10" s="62">
        <f t="shared" si="52"/>
        <v>314.56871740331394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7">
        <f>'Scénario référence'!$B$16*5+'Scénario référence'!$B$17*0+'Scénario référence'!$B$18*5</f>
        <v>5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18.333333333333332</v>
      </c>
      <c r="H11" s="70">
        <f t="shared" si="1"/>
        <v>183.33333333333334</v>
      </c>
      <c r="I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2.2649572649572649</v>
      </c>
      <c r="N11" s="14">
        <f>IF('Données projet'!$A$36&gt;35,N10+M11-V10,IF(A11&lt;'Données projet'!$A$36,$K$205^A11,IF(A11='Données projet'!$A$36,'Données projet'!$B$36,N10+M11-V10)))</f>
        <v>6.555623619962172</v>
      </c>
      <c r="O11" s="14">
        <f>N11*VLOOKUP('Données projet'!$B$9,Paramètres!$A$1:$I$89,3,0)*VLOOKUP('Données projet'!$B$9,Paramètres!$A$1:$I$89,5,0)</f>
        <v>6.2383314367560025</v>
      </c>
      <c r="P11" s="14">
        <f t="shared" si="33"/>
        <v>2.3231355067142938</v>
      </c>
      <c r="Q11" s="22">
        <f t="shared" si="2"/>
        <v>14.911221593210763</v>
      </c>
      <c r="R11" s="62">
        <f t="shared" si="0"/>
        <v>201.66449445943132</v>
      </c>
      <c r="S11" s="62">
        <f ca="1">AVERAGE(OFFSET($R$3,0,0,'Données projet'!$E$9+1,1))-AVERAGE(OFFSET($H$3,0,0,'Données projet'!$E$9+1,1))</f>
        <v>388.53310909800695</v>
      </c>
      <c r="T11" s="62">
        <f t="shared" si="34"/>
        <v>263.82153161042811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7.1952941176470588</v>
      </c>
      <c r="AI11" s="14">
        <f>IF('Données projet'!$A$62&gt;35,AI10+AH11-AQ10,IF(A11&lt;'Données projet'!$A$62,$AF$205^A11,IF(A11='Données projet'!$A$62,'Données projet'!$B$62,AI10+AH11-AQ10)))</f>
        <v>9.6017800156830688</v>
      </c>
      <c r="AJ11" s="14">
        <f>AI11*VLOOKUP('Données projet'!$B$10,Paramètres!$A$1:$I$89,3,0)*VLOOKUP('Données projet'!$B$10,Paramètres!$A$1:$I$89,5,0)</f>
        <v>5.7418644493784763</v>
      </c>
      <c r="AK11" s="14">
        <f t="shared" si="35"/>
        <v>2.1589930229521412</v>
      </c>
      <c r="AL11" s="22">
        <f t="shared" si="4"/>
        <v>13.760660097642491</v>
      </c>
      <c r="AM11" s="62">
        <f t="shared" si="5"/>
        <v>200.51393296386306</v>
      </c>
      <c r="AN11" s="62">
        <f ca="1">AVERAGE(OFFSET($AM$3,0,0,'Données projet'!$E$10+1,1))-AVERAGE(OFFSET($H$3,0,0,'Données projet'!$E$10+1,1))</f>
        <v>317.30313212658359</v>
      </c>
      <c r="AO11" s="62">
        <f t="shared" si="36"/>
        <v>325.12710006837744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5.8890909090909096</v>
      </c>
      <c r="BD11" s="13">
        <f>IF('Données projet'!$A$88&gt;35,BD10+BC11-BL10,IF(A11&lt;'Données projet'!$A$88,$BA$205^A11,IF(A11='Données projet'!$A$88,'Données projet'!$B$88,BD10+BC11-BL10)))</f>
        <v>5.8636933564201668</v>
      </c>
      <c r="BE11" s="14">
        <f>BD11*VLOOKUP('Données projet'!$B$11,Paramètres!$A$1:$I$89,3,0)*VLOOKUP('Données projet'!$B$11,Paramètres!$A$1:$I$89,5,0)</f>
        <v>3.5064886271392601</v>
      </c>
      <c r="BF11" s="14">
        <f t="shared" si="37"/>
        <v>1.3963726956545126</v>
      </c>
      <c r="BG11" s="22">
        <f t="shared" si="7"/>
        <v>8.5391501371991527</v>
      </c>
      <c r="BH11" s="62">
        <f t="shared" si="8"/>
        <v>195.29242300341971</v>
      </c>
      <c r="BI11" s="62">
        <f ca="1">AVERAGE(OFFSET($BH$3,0,0,'Données projet'!$E$11+1,1))-AVERAGE(OFFSET($H$3,0,0,'Données projet'!$E$11+1,1))</f>
        <v>373.52622916025979</v>
      </c>
      <c r="BJ11" s="62">
        <f t="shared" si="38"/>
        <v>277.24895424120177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4.9084615384615384</v>
      </c>
      <c r="BY11" s="13">
        <f>IF('Données projet'!$A$114&gt;35,BY10+BX11-CG10,IF(A11&lt;'Données projet'!$A$114,$BV$205^A11,IF(A11='Données projet'!$A$114,'Données projet'!$B$114,BY10+BX11-CG10)))</f>
        <v>3.7857428072090569</v>
      </c>
      <c r="BZ11" s="14">
        <f>BY11*VLOOKUP('Données projet'!$B$12,Paramètres!$A$1:$I$89,3,0)*VLOOKUP('Données projet'!$B$12,Paramètres!$A$1:$I$89,5,0)</f>
        <v>1.7717276337738388</v>
      </c>
      <c r="CA11" s="14">
        <f t="shared" si="39"/>
        <v>0.76389843061877893</v>
      </c>
      <c r="CB11" s="22">
        <f t="shared" si="10"/>
        <v>4.4162153954838086</v>
      </c>
      <c r="CC11" s="62">
        <f t="shared" si="11"/>
        <v>191.16948826170437</v>
      </c>
      <c r="CD11" s="62">
        <f ca="1">AVERAGE(OFFSET($CC$3,0,0,'Données projet'!$E$12+1,1))-AVERAGE(OFFSET($H$3,0,0,'Données projet'!$E$12+1,1))</f>
        <v>321.05795935196863</v>
      </c>
      <c r="CE11" s="62">
        <f t="shared" si="40"/>
        <v>209.59551322748908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1.2</v>
      </c>
      <c r="CT11" s="13">
        <f>IF('Données projet'!$A$140&gt;35,CT10+CS11-DB10,IF(A11&lt;'Données projet'!$A$140,$CQ$205^A11,IF(A11='Données projet'!$A$140,'Données projet'!$B$140,CT10+CS11-DB10)))</f>
        <v>2.9694690391391689</v>
      </c>
      <c r="CU11" s="18">
        <f>CT11*VLOOKUP('Données projet'!$B$13,Paramètres!$A$1:$I$89,3,0)*VLOOKUP('Données projet'!$B$13,Paramètres!$A$1:$I$89,5,0)</f>
        <v>3.3816313417716857</v>
      </c>
      <c r="CV11" s="14">
        <f t="shared" si="41"/>
        <v>1.3523466458084794</v>
      </c>
      <c r="CW11" s="22">
        <f t="shared" si="13"/>
        <v>8.2450116617021205</v>
      </c>
      <c r="CX11" s="62">
        <f t="shared" si="14"/>
        <v>194.99828452792266</v>
      </c>
      <c r="CY11" s="62">
        <f ca="1">AVERAGE(OFFSET($CX$3,0,0,'Données projet'!$E$13+1,1))-AVERAGE(OFFSET($H$3,0,0,'Données projet'!$E$13+1,1))</f>
        <v>440.29993169218812</v>
      </c>
      <c r="CZ11" s="62">
        <f t="shared" si="42"/>
        <v>193.43709558200547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2.1</v>
      </c>
      <c r="DO11" s="13">
        <f>IF('Données projet'!$A$166&gt;35,DO10+DN11-DW10,IF(A11&lt;'Données projet'!$A$166,$DL$205^A11,IF(A11='Données projet'!$A$166,'Données projet'!$B$166,DO10+DN11-DW10)))</f>
        <v>4.4596391171162209</v>
      </c>
      <c r="DP11" s="18">
        <f>DO11*VLOOKUP('Données projet'!$B$14,Paramètres!$A$1:$I$89,3,0)*VLOOKUP('Données projet'!$B$14,Paramètres!$A$1:$I$89,5,0)</f>
        <v>4.0350814731667564</v>
      </c>
      <c r="DQ11" s="14">
        <f t="shared" si="43"/>
        <v>1.5808227025391921</v>
      </c>
      <c r="DR11" s="22">
        <f t="shared" si="16"/>
        <v>9.7810331060211926</v>
      </c>
      <c r="DS11" s="62">
        <f t="shared" si="17"/>
        <v>196.53430597224175</v>
      </c>
      <c r="DT11" s="62">
        <f ca="1">AVERAGE(OFFSET($DS$3,0,0,'Données projet'!$E$14+1,1))-AVERAGE(OFFSET($H$3,0,0,'Données projet'!$E$14+1,1))</f>
        <v>469.67944008675863</v>
      </c>
      <c r="DU11" s="62">
        <f t="shared" si="44"/>
        <v>266.11908070867173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2.1</v>
      </c>
      <c r="EJ11" s="13">
        <f>IF('Données projet'!$A$192&gt;35,EJ10+EI11-ER10,IF(A11&lt;'Données projet'!$A$192,$EG$205^A11,IF(A11='Données projet'!$A$192,'Données projet'!$B$192,EJ10+EI11-ER10)))</f>
        <v>4.4596391171162209</v>
      </c>
      <c r="EK11" s="18">
        <f>EJ11*VLOOKUP('Données projet'!$B$15,Paramètres!$A$1:$I$89,3,0)*VLOOKUP('Données projet'!$B$15,Paramètres!$A$1:$I$89,5,0)</f>
        <v>4.5220740647558486</v>
      </c>
      <c r="EL11" s="14">
        <f t="shared" si="45"/>
        <v>1.7482697016499746</v>
      </c>
      <c r="EM11" s="22">
        <f t="shared" si="19"/>
        <v>10.92084872649014</v>
      </c>
      <c r="EN11" s="62">
        <f t="shared" si="20"/>
        <v>197.67412159271069</v>
      </c>
      <c r="EO11" s="62">
        <f ca="1">AVERAGE(OFFSET($EN$3,0,0,'Données projet'!$E$15+1,1))-AVERAGE(OFFSET($H$3,0,0,'Données projet'!$E$15+1,1))</f>
        <v>516.30971934066179</v>
      </c>
      <c r="EP11" s="62">
        <f t="shared" si="46"/>
        <v>290.84286505723571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2.1</v>
      </c>
      <c r="FE11" s="13">
        <f>IF('Données projet'!$A$218&gt;35,FE10+FD11-FM10,IF(A11&lt;'Données projet'!$A$218,$FB$205^A11,IF(A11='Données projet'!$A$218,'Données projet'!$B$218,FE10+FD11-FM10)))</f>
        <v>4.4596391171162209</v>
      </c>
      <c r="FF11" s="18">
        <f>FE11*VLOOKUP('Données projet'!$B$16,Paramètres!$A$1:$I$89,3,0)*VLOOKUP('Données projet'!$B$16,Paramètres!$A$1:$I$89,5,0)</f>
        <v>4.8003555456638995</v>
      </c>
      <c r="FG11" s="14">
        <f t="shared" si="47"/>
        <v>1.8429996203200378</v>
      </c>
      <c r="FH11" s="22">
        <f t="shared" si="22"/>
        <v>11.570510247422023</v>
      </c>
      <c r="FI11" s="62">
        <f t="shared" si="23"/>
        <v>198.32378311364258</v>
      </c>
      <c r="FJ11" s="62">
        <f ca="1">AVERAGE(OFFSET($FI$3,0,0,'Données projet'!$E$16+1,1))-AVERAGE(OFFSET($H$3,0,0,'Données projet'!$E$16+1,1))</f>
        <v>542.90832990875208</v>
      </c>
      <c r="FK11" s="62">
        <f t="shared" si="48"/>
        <v>304.94365539329362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2.1</v>
      </c>
      <c r="FZ11" s="13">
        <f>IF('Données projet'!$A$244&gt;35,FZ10+FY11-GH10,IF(A11&lt;'Données projet'!$A$244,$FW$205^A11,IF(A11='Données projet'!$A$244,'Données projet'!$B$244,FZ10+FY11-GH10)))</f>
        <v>4.4596391171162209</v>
      </c>
      <c r="GA11" s="18">
        <f>FZ11*VLOOKUP('Données projet'!$B$17,Paramètres!$A$1:$I$89,3,0)*VLOOKUP('Données projet'!$B$17,Paramètres!$A$1:$I$89,5,0)</f>
        <v>4.3133629540748091</v>
      </c>
      <c r="GB11" s="14">
        <f t="shared" si="49"/>
        <v>1.6767776864592203</v>
      </c>
      <c r="GC11" s="22">
        <f t="shared" si="25"/>
        <v>10.432828282263435</v>
      </c>
      <c r="GD11" s="62">
        <f t="shared" si="26"/>
        <v>197.186101148484</v>
      </c>
      <c r="GE11" s="62">
        <f ca="1">AVERAGE(OFFSET($GD$3,0,0,'Données projet'!$E$17+1,1))-AVERAGE(OFFSET($H$3,0,0,'Données projet'!$E$17+1,1))</f>
        <v>496.33873798282525</v>
      </c>
      <c r="GF11" s="62">
        <f t="shared" si="50"/>
        <v>280.25465074992246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48.266044115029857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0.59333333333333338</v>
      </c>
      <c r="GU11" s="13">
        <f>IF('Données projet'!$A$270&gt;35,GU10+GT11-HC10,IF(A11&lt;'Données projet'!$A$270,$GR$205^A11,IF(A11='Données projet'!$A$270,'Données projet'!$B$270,GU10+GT11-HC10)))</f>
        <v>3.2087903055451199</v>
      </c>
      <c r="GV11" s="18">
        <f>GU11*VLOOKUP('Données projet'!$B$18,Paramètres!$A$1:$I$89,3,0)*VLOOKUP('Données projet'!$B$18,Paramètres!$A$1:$I$89,5,0)</f>
        <v>2.803199210924217</v>
      </c>
      <c r="GW11" s="14">
        <f t="shared" si="51"/>
        <v>1.1457743770695372</v>
      </c>
      <c r="GX11" s="22">
        <f t="shared" si="28"/>
        <v>6.8777956657557882</v>
      </c>
      <c r="GY11" s="62">
        <f t="shared" si="29"/>
        <v>193.63106853197635</v>
      </c>
      <c r="GZ11" s="62">
        <f ca="1">AVERAGE(OFFSET($GY$3,0,0,'Données projet'!$E$18+1,1))-AVERAGE(OFFSET($H$3,0,0,'Données projet'!$E$18+1,1))</f>
        <v>294.76641791576958</v>
      </c>
      <c r="HA11" s="62">
        <f t="shared" si="52"/>
        <v>314.56871740331394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7">
        <f>'Scénario référence'!$B$16*5+'Scénario référence'!$B$17*0+'Scénario référence'!$B$18*5</f>
        <v>5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18.333333333333332</v>
      </c>
      <c r="H12" s="70">
        <f t="shared" si="1"/>
        <v>183.33333333333334</v>
      </c>
      <c r="I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2.2649572649572649</v>
      </c>
      <c r="N12" s="14">
        <f>IF('Données projet'!$A$36&gt;35,N11+M12-V11,IF(A12&lt;'Données projet'!$A$36,$K$205^A12,IF(A12='Données projet'!$A$36,'Données projet'!$B$36,N11+M12-V11)))</f>
        <v>8.2926008667302167</v>
      </c>
      <c r="O12" s="14">
        <f>N12*VLOOKUP('Données projet'!$B$9,Paramètres!$A$1:$I$89,3,0)*VLOOKUP('Données projet'!$B$9,Paramètres!$A$1:$I$89,5,0)</f>
        <v>7.8912389847804736</v>
      </c>
      <c r="P12" s="14">
        <f t="shared" si="33"/>
        <v>2.8593647580749275</v>
      </c>
      <c r="Q12" s="22">
        <f t="shared" si="2"/>
        <v>18.723968185473154</v>
      </c>
      <c r="R12" s="62">
        <f t="shared" si="0"/>
        <v>208.08192693802923</v>
      </c>
      <c r="S12" s="62">
        <f ca="1">AVERAGE(OFFSET($R$3,0,0,'Données projet'!$E$9+1,1))-AVERAGE(OFFSET($H$3,0,0,'Données projet'!$E$9+1,1))</f>
        <v>388.53310909800695</v>
      </c>
      <c r="T12" s="62">
        <f t="shared" si="34"/>
        <v>263.82153161042811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7.1952941176470588</v>
      </c>
      <c r="AI12" s="14">
        <f>IF('Données projet'!$A$62&gt;35,AI11+AH12-AQ11,IF(A12&lt;'Données projet'!$A$62,$AF$205^A12,IF(A12='Données projet'!$A$62,'Données projet'!$B$62,AI11+AH12-AQ11)))</f>
        <v>12.739304566466691</v>
      </c>
      <c r="AJ12" s="14">
        <f>AI12*VLOOKUP('Données projet'!$B$10,Paramètres!$A$1:$I$89,3,0)*VLOOKUP('Données projet'!$B$10,Paramètres!$A$1:$I$89,5,0)</f>
        <v>7.6181041307470823</v>
      </c>
      <c r="AK12" s="14">
        <f t="shared" si="35"/>
        <v>2.7717368121157255</v>
      </c>
      <c r="AL12" s="22">
        <f t="shared" si="4"/>
        <v>18.095639642152722</v>
      </c>
      <c r="AM12" s="62">
        <f t="shared" si="5"/>
        <v>207.45359839470879</v>
      </c>
      <c r="AN12" s="62">
        <f ca="1">AVERAGE(OFFSET($AM$3,0,0,'Données projet'!$E$10+1,1))-AVERAGE(OFFSET($H$3,0,0,'Données projet'!$E$10+1,1))</f>
        <v>317.30313212658359</v>
      </c>
      <c r="AO12" s="62">
        <f t="shared" si="36"/>
        <v>325.12710006837744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5.8890909090909096</v>
      </c>
      <c r="BD12" s="13">
        <f>IF('Données projet'!$A$88&gt;35,BD11+BC12-BL11,IF(A12&lt;'Données projet'!$A$88,$BA$205^A12,IF(A12='Données projet'!$A$88,'Données projet'!$B$88,BD11+BC12-BL11)))</f>
        <v>7.3146349541476745</v>
      </c>
      <c r="BE12" s="14">
        <f>BD12*VLOOKUP('Données projet'!$B$11,Paramètres!$A$1:$I$89,3,0)*VLOOKUP('Données projet'!$B$11,Paramètres!$A$1:$I$89,5,0)</f>
        <v>4.3741517025803098</v>
      </c>
      <c r="BF12" s="14">
        <f t="shared" si="37"/>
        <v>1.6976410288053578</v>
      </c>
      <c r="BG12" s="22">
        <f t="shared" si="7"/>
        <v>10.575039007163371</v>
      </c>
      <c r="BH12" s="62">
        <f t="shared" si="8"/>
        <v>199.93299775971946</v>
      </c>
      <c r="BI12" s="62">
        <f ca="1">AVERAGE(OFFSET($BH$3,0,0,'Données projet'!$E$11+1,1))-AVERAGE(OFFSET($H$3,0,0,'Données projet'!$E$11+1,1))</f>
        <v>373.52622916025979</v>
      </c>
      <c r="BJ12" s="62">
        <f t="shared" si="38"/>
        <v>277.24895424120177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4.9084615384615384</v>
      </c>
      <c r="BY12" s="13">
        <f>IF('Données projet'!$A$114&gt;35,BY11+BX12-CG11,IF(A12&lt;'Données projet'!$A$114,$BV$205^A12,IF(A12='Données projet'!$A$114,'Données projet'!$B$114,BY11+BX12-CG11)))</f>
        <v>4.4711577636834461</v>
      </c>
      <c r="BZ12" s="14">
        <f>BY12*VLOOKUP('Données projet'!$B$12,Paramètres!$A$1:$I$89,3,0)*VLOOKUP('Données projet'!$B$12,Paramètres!$A$1:$I$89,5,0)</f>
        <v>2.0925018334038525</v>
      </c>
      <c r="CA12" s="14">
        <f t="shared" si="39"/>
        <v>0.8848963575465858</v>
      </c>
      <c r="CB12" s="22">
        <f t="shared" si="10"/>
        <v>5.1856351825720131</v>
      </c>
      <c r="CC12" s="62">
        <f t="shared" si="11"/>
        <v>194.54359393512809</v>
      </c>
      <c r="CD12" s="62">
        <f ca="1">AVERAGE(OFFSET($CC$3,0,0,'Données projet'!$E$12+1,1))-AVERAGE(OFFSET($H$3,0,0,'Données projet'!$E$12+1,1))</f>
        <v>321.05795935196863</v>
      </c>
      <c r="CE12" s="62">
        <f t="shared" si="40"/>
        <v>209.59551322748908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1.2</v>
      </c>
      <c r="CT12" s="13">
        <f>IF('Données projet'!$A$140&gt;35,CT11+CS12-DB11,IF(A12&lt;'Données projet'!$A$140,$CQ$205^A12,IF(A12='Données projet'!$A$140,'Données projet'!$B$140,CT11+CS12-DB11)))</f>
        <v>3.4022298585357786</v>
      </c>
      <c r="CU12" s="18">
        <f>CT12*VLOOKUP('Données projet'!$B$13,Paramètres!$A$1:$I$89,3,0)*VLOOKUP('Données projet'!$B$13,Paramètres!$A$1:$I$89,5,0)</f>
        <v>3.8744593629005446</v>
      </c>
      <c r="CV12" s="14">
        <f t="shared" si="41"/>
        <v>1.5250897485615453</v>
      </c>
      <c r="CW12" s="22">
        <f t="shared" si="13"/>
        <v>9.4042147024631397</v>
      </c>
      <c r="CX12" s="62">
        <f t="shared" si="14"/>
        <v>198.76217345501922</v>
      </c>
      <c r="CY12" s="62">
        <f ca="1">AVERAGE(OFFSET($CX$3,0,0,'Données projet'!$E$13+1,1))-AVERAGE(OFFSET($H$3,0,0,'Données projet'!$E$13+1,1))</f>
        <v>440.29993169218812</v>
      </c>
      <c r="CZ12" s="62">
        <f t="shared" si="42"/>
        <v>193.43709558200547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2.1</v>
      </c>
      <c r="DO12" s="13">
        <f>IF('Données projet'!$A$166&gt;35,DO11+DN12-DW11,IF(A12&lt;'Données projet'!$A$166,$DL$205^A12,IF(A12='Données projet'!$A$166,'Données projet'!$B$166,DO11+DN12-DW11)))</f>
        <v>5.3760361537574148</v>
      </c>
      <c r="DP12" s="18">
        <f>DO12*VLOOKUP('Données projet'!$B$14,Paramètres!$A$1:$I$89,3,0)*VLOOKUP('Données projet'!$B$14,Paramètres!$A$1:$I$89,5,0)</f>
        <v>4.8642375119197085</v>
      </c>
      <c r="DQ12" s="14">
        <f t="shared" si="43"/>
        <v>1.8646542609995393</v>
      </c>
      <c r="DR12" s="22">
        <f t="shared" si="16"/>
        <v>11.719486504501022</v>
      </c>
      <c r="DS12" s="62">
        <f t="shared" si="17"/>
        <v>201.07744525705709</v>
      </c>
      <c r="DT12" s="62">
        <f ca="1">AVERAGE(OFFSET($DS$3,0,0,'Données projet'!$E$14+1,1))-AVERAGE(OFFSET($H$3,0,0,'Données projet'!$E$14+1,1))</f>
        <v>469.67944008675863</v>
      </c>
      <c r="DU12" s="62">
        <f t="shared" si="44"/>
        <v>266.11908070867173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2.1</v>
      </c>
      <c r="EJ12" s="13">
        <f>IF('Données projet'!$A$192&gt;35,EJ11+EI12-ER11,IF(A12&lt;'Données projet'!$A$192,$EG$205^A12,IF(A12='Données projet'!$A$192,'Données projet'!$B$192,EJ11+EI12-ER11)))</f>
        <v>5.3760361537574148</v>
      </c>
      <c r="EK12" s="18">
        <f>EJ12*VLOOKUP('Données projet'!$B$15,Paramètres!$A$1:$I$89,3,0)*VLOOKUP('Données projet'!$B$15,Paramètres!$A$1:$I$89,5,0)</f>
        <v>5.4513006599100189</v>
      </c>
      <c r="EL12" s="14">
        <f t="shared" si="45"/>
        <v>2.062165822468125</v>
      </c>
      <c r="EM12" s="22">
        <f t="shared" si="19"/>
        <v>13.085954123475267</v>
      </c>
      <c r="EN12" s="62">
        <f t="shared" si="20"/>
        <v>202.44391287603133</v>
      </c>
      <c r="EO12" s="62">
        <f ca="1">AVERAGE(OFFSET($EN$3,0,0,'Données projet'!$E$15+1,1))-AVERAGE(OFFSET($H$3,0,0,'Données projet'!$E$15+1,1))</f>
        <v>516.30971934066179</v>
      </c>
      <c r="EP12" s="62">
        <f t="shared" si="46"/>
        <v>290.84286505723571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2.1</v>
      </c>
      <c r="FE12" s="13">
        <f>IF('Données projet'!$A$218&gt;35,FE11+FD12-FM11,IF(A12&lt;'Données projet'!$A$218,$FB$205^A12,IF(A12='Données projet'!$A$218,'Données projet'!$B$218,FE11+FD12-FM11)))</f>
        <v>5.3760361537574148</v>
      </c>
      <c r="FF12" s="18">
        <f>FE12*VLOOKUP('Données projet'!$B$16,Paramètres!$A$1:$I$89,3,0)*VLOOKUP('Données projet'!$B$16,Paramètres!$A$1:$I$89,5,0)</f>
        <v>5.7867653159044812</v>
      </c>
      <c r="FG12" s="14">
        <f t="shared" si="47"/>
        <v>2.1739041889582755</v>
      </c>
      <c r="FH12" s="22">
        <f t="shared" si="22"/>
        <v>13.864832720969302</v>
      </c>
      <c r="FI12" s="62">
        <f t="shared" si="23"/>
        <v>203.22279147352538</v>
      </c>
      <c r="FJ12" s="62">
        <f ca="1">AVERAGE(OFFSET($FI$3,0,0,'Données projet'!$E$16+1,1))-AVERAGE(OFFSET($H$3,0,0,'Données projet'!$E$16+1,1))</f>
        <v>542.90832990875208</v>
      </c>
      <c r="FK12" s="62">
        <f t="shared" si="48"/>
        <v>304.94365539329362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2.1</v>
      </c>
      <c r="FZ12" s="13">
        <f>IF('Données projet'!$A$244&gt;35,FZ11+FY12-GH11,IF(A12&lt;'Données projet'!$A$244,$FW$205^A12,IF(A12='Données projet'!$A$244,'Données projet'!$B$244,FZ11+FY12-GH11)))</f>
        <v>5.3760361537574148</v>
      </c>
      <c r="GA12" s="18">
        <f>FZ12*VLOOKUP('Données projet'!$B$17,Paramètres!$A$1:$I$89,3,0)*VLOOKUP('Données projet'!$B$17,Paramètres!$A$1:$I$89,5,0)</f>
        <v>5.1997021679141717</v>
      </c>
      <c r="GB12" s="14">
        <f t="shared" si="49"/>
        <v>1.977837649208241</v>
      </c>
      <c r="GC12" s="22">
        <f t="shared" si="25"/>
        <v>12.500881848154869</v>
      </c>
      <c r="GD12" s="62">
        <f t="shared" si="26"/>
        <v>201.85884060071095</v>
      </c>
      <c r="GE12" s="62">
        <f ca="1">AVERAGE(OFFSET($GD$3,0,0,'Données projet'!$E$17+1,1))-AVERAGE(OFFSET($H$3,0,0,'Données projet'!$E$17+1,1))</f>
        <v>496.33873798282525</v>
      </c>
      <c r="GF12" s="62">
        <f t="shared" si="50"/>
        <v>280.25465074992246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48.643079659788015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0.59333333333333338</v>
      </c>
      <c r="GU12" s="13">
        <f>IF('Données projet'!$A$270&gt;35,GU11+GT12-HC11,IF(A12&lt;'Données projet'!$A$270,$GR$205^A12,IF(A12='Données projet'!$A$270,'Données projet'!$B$270,GU11+GT12-HC11)))</f>
        <v>3.7122225452242148</v>
      </c>
      <c r="GV12" s="18">
        <f>GU12*VLOOKUP('Données projet'!$B$18,Paramètres!$A$1:$I$89,3,0)*VLOOKUP('Données projet'!$B$18,Paramètres!$A$1:$I$89,5,0)</f>
        <v>3.2429976155078744</v>
      </c>
      <c r="GW12" s="14">
        <f t="shared" si="51"/>
        <v>1.3032403161984112</v>
      </c>
      <c r="GX12" s="22">
        <f t="shared" si="28"/>
        <v>7.9180310643884466</v>
      </c>
      <c r="GY12" s="62">
        <f t="shared" si="29"/>
        <v>197.27598981694453</v>
      </c>
      <c r="GZ12" s="62">
        <f ca="1">AVERAGE(OFFSET($GY$3,0,0,'Données projet'!$E$18+1,1))-AVERAGE(OFFSET($H$3,0,0,'Données projet'!$E$18+1,1))</f>
        <v>294.76641791576958</v>
      </c>
      <c r="HA12" s="62">
        <f t="shared" si="52"/>
        <v>314.56871740331394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7">
        <f>'Scénario référence'!$B$16*5+'Scénario référence'!$B$17*0+'Scénario référence'!$B$18*5</f>
        <v>5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18.333333333333332</v>
      </c>
      <c r="H13" s="70">
        <f t="shared" si="1"/>
        <v>183.33333333333334</v>
      </c>
      <c r="I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2.2649572649572649</v>
      </c>
      <c r="N13" s="14">
        <f>IF('Données projet'!$A$36&gt;35,N12+M13-V12,IF(A13&lt;'Données projet'!$A$36,$K$205^A13,IF(A13='Données projet'!$A$36,'Données projet'!$B$36,N12+M13-V12)))</f>
        <v>10.489807396125579</v>
      </c>
      <c r="O13" s="14">
        <f>N13*VLOOKUP('Données projet'!$B$9,Paramètres!$A$1:$I$89,3,0)*VLOOKUP('Données projet'!$B$9,Paramètres!$A$1:$I$89,5,0)</f>
        <v>9.9821007181531005</v>
      </c>
      <c r="P13" s="14">
        <f t="shared" si="33"/>
        <v>3.5193671639432234</v>
      </c>
      <c r="Q13" s="22">
        <f t="shared" si="2"/>
        <v>23.515056561317763</v>
      </c>
      <c r="R13" s="62">
        <f t="shared" si="0"/>
        <v>215.45371854636267</v>
      </c>
      <c r="S13" s="62">
        <f ca="1">AVERAGE(OFFSET($R$3,0,0,'Données projet'!$E$9+1,1))-AVERAGE(OFFSET($H$3,0,0,'Données projet'!$E$9+1,1))</f>
        <v>388.53310909800695</v>
      </c>
      <c r="T13" s="62">
        <f t="shared" si="34"/>
        <v>263.82153161042811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7.1952941176470588</v>
      </c>
      <c r="AI13" s="14">
        <f>IF('Données projet'!$A$62&gt;35,AI12+AH13-AQ12,IF(A13&lt;'Données projet'!$A$62,$AF$205^A13,IF(A13='Données projet'!$A$62,'Données projet'!$B$62,AI12+AH13-AQ12)))</f>
        <v>16.902061968939393</v>
      </c>
      <c r="AJ13" s="14">
        <f>AI13*VLOOKUP('Données projet'!$B$10,Paramètres!$A$1:$I$89,3,0)*VLOOKUP('Données projet'!$B$10,Paramètres!$A$1:$I$89,5,0)</f>
        <v>10.107433057425759</v>
      </c>
      <c r="AK13" s="14">
        <f t="shared" si="35"/>
        <v>3.5583834102125023</v>
      </c>
      <c r="AL13" s="22">
        <f t="shared" si="4"/>
        <v>23.80129701446997</v>
      </c>
      <c r="AM13" s="62">
        <f t="shared" si="5"/>
        <v>215.73995899951487</v>
      </c>
      <c r="AN13" s="62">
        <f ca="1">AVERAGE(OFFSET($AM$3,0,0,'Données projet'!$E$10+1,1))-AVERAGE(OFFSET($H$3,0,0,'Données projet'!$E$10+1,1))</f>
        <v>317.30313212658359</v>
      </c>
      <c r="AO13" s="62">
        <f t="shared" si="36"/>
        <v>325.12710006837744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5.8890909090909096</v>
      </c>
      <c r="BD13" s="13">
        <f>IF('Données projet'!$A$88&gt;35,BD12+BC13-BL12,IF(A13&lt;'Données projet'!$A$88,$BA$205^A13,IF(A13='Données projet'!$A$88,'Données projet'!$B$88,BD12+BC13-BL12)))</f>
        <v>9.1246047943242932</v>
      </c>
      <c r="BE13" s="14">
        <f>BD13*VLOOKUP('Données projet'!$B$11,Paramètres!$A$1:$I$89,3,0)*VLOOKUP('Données projet'!$B$11,Paramètres!$A$1:$I$89,5,0)</f>
        <v>5.456513667005928</v>
      </c>
      <c r="BF13" s="14">
        <f t="shared" si="37"/>
        <v>2.0639082042007839</v>
      </c>
      <c r="BG13" s="22">
        <f t="shared" si="7"/>
        <v>13.098068092351689</v>
      </c>
      <c r="BH13" s="62">
        <f t="shared" si="8"/>
        <v>205.03673007739658</v>
      </c>
      <c r="BI13" s="62">
        <f ca="1">AVERAGE(OFFSET($BH$3,0,0,'Données projet'!$E$11+1,1))-AVERAGE(OFFSET($H$3,0,0,'Données projet'!$E$11+1,1))</f>
        <v>373.52622916025979</v>
      </c>
      <c r="BJ13" s="62">
        <f t="shared" si="38"/>
        <v>277.24895424120177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4.9084615384615384</v>
      </c>
      <c r="BY13" s="13">
        <f>IF('Données projet'!$A$114&gt;35,BY12+BX13-CG12,IF(A13&lt;'Données projet'!$A$114,$BV$205^A13,IF(A13='Données projet'!$A$114,'Données projet'!$B$114,BY12+BX13-CG12)))</f>
        <v>5.2806682243912917</v>
      </c>
      <c r="BZ13" s="14">
        <f>BY13*VLOOKUP('Données projet'!$B$12,Paramètres!$A$1:$I$89,3,0)*VLOOKUP('Données projet'!$B$12,Paramètres!$A$1:$I$89,5,0)</f>
        <v>2.4713527290151243</v>
      </c>
      <c r="CA13" s="14">
        <f t="shared" si="39"/>
        <v>1.0250597883345953</v>
      </c>
      <c r="CB13" s="22">
        <f t="shared" si="10"/>
        <v>6.0895851343840945</v>
      </c>
      <c r="CC13" s="62">
        <f t="shared" si="11"/>
        <v>198.02824711942898</v>
      </c>
      <c r="CD13" s="62">
        <f ca="1">AVERAGE(OFFSET($CC$3,0,0,'Données projet'!$E$12+1,1))-AVERAGE(OFFSET($H$3,0,0,'Données projet'!$E$12+1,1))</f>
        <v>321.05795935196863</v>
      </c>
      <c r="CE13" s="62">
        <f t="shared" si="40"/>
        <v>209.59551322748908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1.2</v>
      </c>
      <c r="CT13" s="13">
        <f>IF('Données projet'!$A$140&gt;35,CT12+CS13-DB12,IF(A13&lt;'Données projet'!$A$140,$CQ$205^A13,IF(A13='Données projet'!$A$140,'Données projet'!$B$140,CT12+CS13-DB12)))</f>
        <v>3.8980598409161908</v>
      </c>
      <c r="CU13" s="18">
        <f>CT13*VLOOKUP('Données projet'!$B$13,Paramètres!$A$1:$I$89,3,0)*VLOOKUP('Données projet'!$B$13,Paramètres!$A$1:$I$89,5,0)</f>
        <v>4.4391105468353587</v>
      </c>
      <c r="CV13" s="14">
        <f t="shared" si="41"/>
        <v>1.7198983325588202</v>
      </c>
      <c r="CW13" s="22">
        <f t="shared" si="13"/>
        <v>10.72694046494486</v>
      </c>
      <c r="CX13" s="62">
        <f t="shared" si="14"/>
        <v>202.66560244998976</v>
      </c>
      <c r="CY13" s="62">
        <f ca="1">AVERAGE(OFFSET($CX$3,0,0,'Données projet'!$E$13+1,1))-AVERAGE(OFFSET($H$3,0,0,'Données projet'!$E$13+1,1))</f>
        <v>440.29993169218812</v>
      </c>
      <c r="CZ13" s="62">
        <f t="shared" si="42"/>
        <v>193.43709558200547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2.1</v>
      </c>
      <c r="DO13" s="13">
        <f>IF('Données projet'!$A$166&gt;35,DO12+DN13-DW12,IF(A13&lt;'Données projet'!$A$166,$DL$205^A13,IF(A13='Données projet'!$A$166,'Données projet'!$B$166,DO12+DN13-DW12)))</f>
        <v>6.4807406984078657</v>
      </c>
      <c r="DP13" s="18">
        <f>DO13*VLOOKUP('Données projet'!$B$14,Paramètres!$A$1:$I$89,3,0)*VLOOKUP('Données projet'!$B$14,Paramètres!$A$1:$I$89,5,0)</f>
        <v>5.8637741839194364</v>
      </c>
      <c r="DQ13" s="14">
        <f t="shared" si="43"/>
        <v>2.1994468497187687</v>
      </c>
      <c r="DR13" s="22">
        <f t="shared" si="16"/>
        <v>14.043443300253207</v>
      </c>
      <c r="DS13" s="62">
        <f t="shared" si="17"/>
        <v>205.9821052852981</v>
      </c>
      <c r="DT13" s="62">
        <f ca="1">AVERAGE(OFFSET($DS$3,0,0,'Données projet'!$E$14+1,1))-AVERAGE(OFFSET($H$3,0,0,'Données projet'!$E$14+1,1))</f>
        <v>469.67944008675863</v>
      </c>
      <c r="DU13" s="62">
        <f t="shared" si="44"/>
        <v>266.11908070867173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2.1</v>
      </c>
      <c r="EJ13" s="13">
        <f>IF('Données projet'!$A$192&gt;35,EJ12+EI13-ER12,IF(A13&lt;'Données projet'!$A$192,$EG$205^A13,IF(A13='Données projet'!$A$192,'Données projet'!$B$192,EJ12+EI13-ER12)))</f>
        <v>6.4807406984078657</v>
      </c>
      <c r="EK13" s="18">
        <f>EJ13*VLOOKUP('Données projet'!$B$15,Paramètres!$A$1:$I$89,3,0)*VLOOKUP('Données projet'!$B$15,Paramètres!$A$1:$I$89,5,0)</f>
        <v>6.5714710681855761</v>
      </c>
      <c r="EL13" s="14">
        <f t="shared" si="45"/>
        <v>2.4324209676242781</v>
      </c>
      <c r="EM13" s="22">
        <f t="shared" si="19"/>
        <v>15.681778629035497</v>
      </c>
      <c r="EN13" s="62">
        <f t="shared" si="20"/>
        <v>207.62044061408039</v>
      </c>
      <c r="EO13" s="62">
        <f ca="1">AVERAGE(OFFSET($EN$3,0,0,'Données projet'!$E$15+1,1))-AVERAGE(OFFSET($H$3,0,0,'Données projet'!$E$15+1,1))</f>
        <v>516.30971934066179</v>
      </c>
      <c r="EP13" s="62">
        <f t="shared" si="46"/>
        <v>290.84286505723571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2.1</v>
      </c>
      <c r="FE13" s="13">
        <f>IF('Données projet'!$A$218&gt;35,FE12+FD13-FM12,IF(A13&lt;'Données projet'!$A$218,$FB$205^A13,IF(A13='Données projet'!$A$218,'Données projet'!$B$218,FE12+FD13-FM12)))</f>
        <v>6.4807406984078657</v>
      </c>
      <c r="FF13" s="18">
        <f>FE13*VLOOKUP('Données projet'!$B$16,Paramètres!$A$1:$I$89,3,0)*VLOOKUP('Données projet'!$B$16,Paramètres!$A$1:$I$89,5,0)</f>
        <v>6.9758692877662263</v>
      </c>
      <c r="FG13" s="14">
        <f t="shared" si="47"/>
        <v>2.5642215932468222</v>
      </c>
      <c r="FH13" s="22">
        <f t="shared" si="22"/>
        <v>16.61565828443106</v>
      </c>
      <c r="FI13" s="62">
        <f t="shared" si="23"/>
        <v>208.55432026947594</v>
      </c>
      <c r="FJ13" s="62">
        <f ca="1">AVERAGE(OFFSET($FI$3,0,0,'Données projet'!$E$16+1,1))-AVERAGE(OFFSET($H$3,0,0,'Données projet'!$E$16+1,1))</f>
        <v>542.90832990875208</v>
      </c>
      <c r="FK13" s="62">
        <f t="shared" si="48"/>
        <v>304.94365539329362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2.1</v>
      </c>
      <c r="FZ13" s="13">
        <f>IF('Données projet'!$A$244&gt;35,FZ12+FY13-GH12,IF(A13&lt;'Données projet'!$A$244,$FW$205^A13,IF(A13='Données projet'!$A$244,'Données projet'!$B$244,FZ12+FY13-GH12)))</f>
        <v>6.4807406984078657</v>
      </c>
      <c r="GA13" s="18">
        <f>FZ13*VLOOKUP('Données projet'!$B$17,Paramètres!$A$1:$I$89,3,0)*VLOOKUP('Données projet'!$B$17,Paramètres!$A$1:$I$89,5,0)</f>
        <v>6.2681724035000874</v>
      </c>
      <c r="GB13" s="14">
        <f t="shared" si="49"/>
        <v>2.3329519459947301</v>
      </c>
      <c r="GC13" s="22">
        <f t="shared" si="25"/>
        <v>14.98029157537014</v>
      </c>
      <c r="GD13" s="62">
        <f t="shared" si="26"/>
        <v>206.91895356041502</v>
      </c>
      <c r="GE13" s="62">
        <f ca="1">AVERAGE(OFFSET($GD$3,0,0,'Données projet'!$E$17+1,1))-AVERAGE(OFFSET($H$3,0,0,'Données projet'!$E$17+1,1))</f>
        <v>496.33873798282525</v>
      </c>
      <c r="GF13" s="62">
        <f t="shared" si="50"/>
        <v>280.25465074992246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49.013574480769819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0.59333333333333338</v>
      </c>
      <c r="GU13" s="13">
        <f>IF('Données projet'!$A$270&gt;35,GU12+GT13-HC12,IF(A13&lt;'Données projet'!$A$270,$GR$205^A13,IF(A13='Données projet'!$A$270,'Données projet'!$B$270,GU12+GT13-HC12)))</f>
        <v>4.2946390736274225</v>
      </c>
      <c r="GV13" s="18">
        <f>GU13*VLOOKUP('Données projet'!$B$18,Paramètres!$A$1:$I$89,3,0)*VLOOKUP('Données projet'!$B$18,Paramètres!$A$1:$I$89,5,0)</f>
        <v>3.7517966947209165</v>
      </c>
      <c r="GW13" s="14">
        <f t="shared" si="51"/>
        <v>1.4823470970863373</v>
      </c>
      <c r="GX13" s="22">
        <f t="shared" si="28"/>
        <v>9.1161337707309666</v>
      </c>
      <c r="GY13" s="62">
        <f t="shared" si="29"/>
        <v>201.05479575577584</v>
      </c>
      <c r="GZ13" s="62">
        <f ca="1">AVERAGE(OFFSET($GY$3,0,0,'Données projet'!$E$18+1,1))-AVERAGE(OFFSET($H$3,0,0,'Données projet'!$E$18+1,1))</f>
        <v>294.76641791576958</v>
      </c>
      <c r="HA13" s="62">
        <f t="shared" si="52"/>
        <v>314.56871740331394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7">
        <f>'Scénario référence'!$B$16*5+'Scénario référence'!$B$17*0+'Scénario référence'!$B$18*5</f>
        <v>5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18.333333333333332</v>
      </c>
      <c r="H14" s="70">
        <f t="shared" si="1"/>
        <v>183.33333333333334</v>
      </c>
      <c r="I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2.2649572649572649</v>
      </c>
      <c r="N14" s="14">
        <f>IF('Données projet'!$A$36&gt;35,N13+M14-V13,IF(A14&lt;'Données projet'!$A$36,$K$205^A14,IF(A14='Données projet'!$A$36,'Données projet'!$B$36,N13+M14-V13)))</f>
        <v>13.269185503582337</v>
      </c>
      <c r="O14" s="14">
        <f>N14*VLOOKUP('Données projet'!$B$9,Paramètres!$A$1:$I$89,3,0)*VLOOKUP('Données projet'!$B$9,Paramètres!$A$1:$I$89,5,0)</f>
        <v>12.626956925208951</v>
      </c>
      <c r="P14" s="14">
        <f t="shared" si="33"/>
        <v>4.3317122097359233</v>
      </c>
      <c r="Q14" s="22">
        <f t="shared" si="2"/>
        <v>29.536348743362321</v>
      </c>
      <c r="R14" s="62">
        <f t="shared" si="0"/>
        <v>224.03214735247644</v>
      </c>
      <c r="S14" s="62">
        <f ca="1">AVERAGE(OFFSET($R$3,0,0,'Données projet'!$E$9+1,1))-AVERAGE(OFFSET($H$3,0,0,'Données projet'!$E$9+1,1))</f>
        <v>388.53310909800695</v>
      </c>
      <c r="T14" s="62">
        <f t="shared" si="34"/>
        <v>263.82153161042811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7.1952941176470588</v>
      </c>
      <c r="AI14" s="14">
        <f>IF('Données projet'!$A$62&gt;35,AI13+AH14-AQ13,IF(A14&lt;'Données projet'!$A$62,$AF$205^A14,IF(A14='Données projet'!$A$62,'Données projet'!$B$62,AI13+AH14-AQ13)))</f>
        <v>22.425062318853254</v>
      </c>
      <c r="AJ14" s="14">
        <f>AI14*VLOOKUP('Données projet'!$B$10,Paramètres!$A$1:$I$89,3,0)*VLOOKUP('Données projet'!$B$10,Paramètres!$A$1:$I$89,5,0)</f>
        <v>13.410187266674248</v>
      </c>
      <c r="AK14" s="14">
        <f t="shared" si="35"/>
        <v>4.5682881717800319</v>
      </c>
      <c r="AL14" s="22">
        <f t="shared" si="4"/>
        <v>31.312511388641202</v>
      </c>
      <c r="AM14" s="62">
        <f t="shared" si="5"/>
        <v>225.80830999775534</v>
      </c>
      <c r="AN14" s="62">
        <f ca="1">AVERAGE(OFFSET($AM$3,0,0,'Données projet'!$E$10+1,1))-AVERAGE(OFFSET($H$3,0,0,'Données projet'!$E$10+1,1))</f>
        <v>317.30313212658359</v>
      </c>
      <c r="AO14" s="62">
        <f t="shared" si="36"/>
        <v>325.12710006837744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5.8890909090909096</v>
      </c>
      <c r="BD14" s="13">
        <f>IF('Données projet'!$A$88&gt;35,BD13+BC14-BL13,IF(A14&lt;'Données projet'!$A$88,$BA$205^A14,IF(A14='Données projet'!$A$88,'Données projet'!$B$88,BD13+BC14-BL13)))</f>
        <v>11.382442620105763</v>
      </c>
      <c r="BE14" s="14">
        <f>BD14*VLOOKUP('Données projet'!$B$11,Paramètres!$A$1:$I$89,3,0)*VLOOKUP('Données projet'!$B$11,Paramètres!$A$1:$I$89,5,0)</f>
        <v>6.8067006868232474</v>
      </c>
      <c r="BF14" s="14">
        <f t="shared" si="37"/>
        <v>2.5091977650686839</v>
      </c>
      <c r="BG14" s="22">
        <f t="shared" si="7"/>
        <v>16.225189803711778</v>
      </c>
      <c r="BH14" s="62">
        <f t="shared" si="8"/>
        <v>210.7209884128259</v>
      </c>
      <c r="BI14" s="62">
        <f ca="1">AVERAGE(OFFSET($BH$3,0,0,'Données projet'!$E$11+1,1))-AVERAGE(OFFSET($H$3,0,0,'Données projet'!$E$11+1,1))</f>
        <v>373.52622916025979</v>
      </c>
      <c r="BJ14" s="62">
        <f t="shared" si="38"/>
        <v>277.24895424120177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4.9084615384615384</v>
      </c>
      <c r="BY14" s="13">
        <f>IF('Données projet'!$A$114&gt;35,BY13+BX14-CG13,IF(A14&lt;'Données projet'!$A$114,$BV$205^A14,IF(A14='Données projet'!$A$114,'Données projet'!$B$114,BY13+BX14-CG13)))</f>
        <v>6.2367418843040729</v>
      </c>
      <c r="BZ14" s="14">
        <f>BY14*VLOOKUP('Données projet'!$B$12,Paramètres!$A$1:$I$89,3,0)*VLOOKUP('Données projet'!$B$12,Paramètres!$A$1:$I$89,5,0)</f>
        <v>2.9187952018543064</v>
      </c>
      <c r="CA14" s="14">
        <f t="shared" si="39"/>
        <v>1.1874244488629264</v>
      </c>
      <c r="CB14" s="22">
        <f t="shared" si="10"/>
        <v>7.1516658916658464</v>
      </c>
      <c r="CC14" s="62">
        <f t="shared" si="11"/>
        <v>201.64746450077999</v>
      </c>
      <c r="CD14" s="62">
        <f ca="1">AVERAGE(OFFSET($CC$3,0,0,'Données projet'!$E$12+1,1))-AVERAGE(OFFSET($H$3,0,0,'Données projet'!$E$12+1,1))</f>
        <v>321.05795935196863</v>
      </c>
      <c r="CE14" s="62">
        <f t="shared" si="40"/>
        <v>209.59551322748908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1.2</v>
      </c>
      <c r="CT14" s="13">
        <f>IF('Données projet'!$A$140&gt;35,CT13+CS14-DB13,IF(A14&lt;'Données projet'!$A$140,$CQ$205^A14,IF(A14='Données projet'!$A$140,'Données projet'!$B$140,CT13+CS14-DB13)))</f>
        <v>4.4661504822319662</v>
      </c>
      <c r="CU14" s="18">
        <f>CT14*VLOOKUP('Données projet'!$B$13,Paramètres!$A$1:$I$89,3,0)*VLOOKUP('Données projet'!$B$13,Paramètres!$A$1:$I$89,5,0)</f>
        <v>5.0860521691657636</v>
      </c>
      <c r="CV14" s="14">
        <f t="shared" si="41"/>
        <v>1.9395909500595778</v>
      </c>
      <c r="CW14" s="22">
        <f t="shared" si="13"/>
        <v>12.236328432650803</v>
      </c>
      <c r="CX14" s="62">
        <f t="shared" si="14"/>
        <v>206.73212704176493</v>
      </c>
      <c r="CY14" s="62">
        <f ca="1">AVERAGE(OFFSET($CX$3,0,0,'Données projet'!$E$13+1,1))-AVERAGE(OFFSET($H$3,0,0,'Données projet'!$E$13+1,1))</f>
        <v>440.29993169218812</v>
      </c>
      <c r="CZ14" s="62">
        <f t="shared" si="42"/>
        <v>193.43709558200547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2.1</v>
      </c>
      <c r="DO14" s="13">
        <f>IF('Données projet'!$A$166&gt;35,DO13+DN14-DW13,IF(A14&lt;'Données projet'!$A$166,$DL$205^A14,IF(A14='Données projet'!$A$166,'Données projet'!$B$166,DO13+DN14-DW13)))</f>
        <v>7.8124474610620815</v>
      </c>
      <c r="DP14" s="18">
        <f>DO14*VLOOKUP('Données projet'!$B$14,Paramètres!$A$1:$I$89,3,0)*VLOOKUP('Données projet'!$B$14,Paramètres!$A$1:$I$89,5,0)</f>
        <v>7.0687024627689707</v>
      </c>
      <c r="DQ14" s="14">
        <f t="shared" si="43"/>
        <v>2.5943503554083325</v>
      </c>
      <c r="DR14" s="22">
        <f t="shared" si="16"/>
        <v>16.829816991658799</v>
      </c>
      <c r="DS14" s="62">
        <f t="shared" si="17"/>
        <v>211.32561560077292</v>
      </c>
      <c r="DT14" s="62">
        <f ca="1">AVERAGE(OFFSET($DS$3,0,0,'Données projet'!$E$14+1,1))-AVERAGE(OFFSET($H$3,0,0,'Données projet'!$E$14+1,1))</f>
        <v>469.67944008675863</v>
      </c>
      <c r="DU14" s="62">
        <f t="shared" si="44"/>
        <v>266.11908070867173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2.1</v>
      </c>
      <c r="EJ14" s="13">
        <f>IF('Données projet'!$A$192&gt;35,EJ13+EI14-ER13,IF(A14&lt;'Données projet'!$A$192,$EG$205^A14,IF(A14='Données projet'!$A$192,'Données projet'!$B$192,EJ13+EI14-ER13)))</f>
        <v>7.8124474610620815</v>
      </c>
      <c r="EK14" s="18">
        <f>EJ14*VLOOKUP('Données projet'!$B$15,Paramètres!$A$1:$I$89,3,0)*VLOOKUP('Données projet'!$B$15,Paramètres!$A$1:$I$89,5,0)</f>
        <v>7.921821725516951</v>
      </c>
      <c r="EL14" s="14">
        <f t="shared" si="45"/>
        <v>2.869154216054651</v>
      </c>
      <c r="EM14" s="22">
        <f t="shared" si="19"/>
        <v>18.794283098237205</v>
      </c>
      <c r="EN14" s="62">
        <f t="shared" si="20"/>
        <v>213.29008170735133</v>
      </c>
      <c r="EO14" s="62">
        <f ca="1">AVERAGE(OFFSET($EN$3,0,0,'Données projet'!$E$15+1,1))-AVERAGE(OFFSET($H$3,0,0,'Données projet'!$E$15+1,1))</f>
        <v>516.30971934066179</v>
      </c>
      <c r="EP14" s="62">
        <f t="shared" si="46"/>
        <v>290.84286505723571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2.1</v>
      </c>
      <c r="FE14" s="13">
        <f>IF('Données projet'!$A$218&gt;35,FE13+FD14-FM13,IF(A14&lt;'Données projet'!$A$218,$FB$205^A14,IF(A14='Données projet'!$A$218,'Données projet'!$B$218,FE13+FD14-FM13)))</f>
        <v>7.8124474610620815</v>
      </c>
      <c r="FF14" s="18">
        <f>FE14*VLOOKUP('Données projet'!$B$16,Paramètres!$A$1:$I$89,3,0)*VLOOKUP('Données projet'!$B$16,Paramètres!$A$1:$I$89,5,0)</f>
        <v>8.4093184470872249</v>
      </c>
      <c r="FG14" s="14">
        <f t="shared" si="47"/>
        <v>3.0246192139792929</v>
      </c>
      <c r="FH14" s="22">
        <f t="shared" si="22"/>
        <v>19.914108093024186</v>
      </c>
      <c r="FI14" s="62">
        <f t="shared" si="23"/>
        <v>214.40990670213833</v>
      </c>
      <c r="FJ14" s="62">
        <f ca="1">AVERAGE(OFFSET($FI$3,0,0,'Données projet'!$E$16+1,1))-AVERAGE(OFFSET($H$3,0,0,'Données projet'!$E$16+1,1))</f>
        <v>542.90832990875208</v>
      </c>
      <c r="FK14" s="62">
        <f t="shared" si="48"/>
        <v>304.94365539329362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2.1</v>
      </c>
      <c r="FZ14" s="13">
        <f>IF('Données projet'!$A$244&gt;35,FZ13+FY14-GH13,IF(A14&lt;'Données projet'!$A$244,$FW$205^A14,IF(A14='Données projet'!$A$244,'Données projet'!$B$244,FZ13+FY14-GH13)))</f>
        <v>7.8124474610620815</v>
      </c>
      <c r="GA14" s="18">
        <f>FZ14*VLOOKUP('Données projet'!$B$17,Paramètres!$A$1:$I$89,3,0)*VLOOKUP('Données projet'!$B$17,Paramètres!$A$1:$I$89,5,0)</f>
        <v>7.5561991843392455</v>
      </c>
      <c r="GB14" s="14">
        <f t="shared" si="49"/>
        <v>2.7518258561310041</v>
      </c>
      <c r="GC14" s="22">
        <f t="shared" si="25"/>
        <v>17.953143612152349</v>
      </c>
      <c r="GD14" s="62">
        <f t="shared" si="26"/>
        <v>212.44894222126649</v>
      </c>
      <c r="GE14" s="62">
        <f ca="1">AVERAGE(OFFSET($GD$3,0,0,'Données projet'!$E$17+1,1))-AVERAGE(OFFSET($H$3,0,0,'Données projet'!$E$17+1,1))</f>
        <v>496.33873798282525</v>
      </c>
      <c r="GF14" s="62">
        <f t="shared" si="50"/>
        <v>280.25465074992246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49.377642044909919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0.59333333333333338</v>
      </c>
      <c r="GU14" s="13">
        <f>IF('Données projet'!$A$270&gt;35,GU13+GT14-HC13,IF(A14&lt;'Données projet'!$A$270,$GR$205^A14,IF(A14='Données projet'!$A$270,'Données projet'!$B$270,GU13+GT14-HC13)))</f>
        <v>4.9684318620540591</v>
      </c>
      <c r="GV14" s="18">
        <f>GU14*VLOOKUP('Données projet'!$B$18,Paramètres!$A$1:$I$89,3,0)*VLOOKUP('Données projet'!$B$18,Paramètres!$A$1:$I$89,5,0)</f>
        <v>4.3404220746904265</v>
      </c>
      <c r="GW14" s="14">
        <f t="shared" si="51"/>
        <v>1.6860688615358612</v>
      </c>
      <c r="GX14" s="22">
        <f t="shared" si="28"/>
        <v>10.496138380594116</v>
      </c>
      <c r="GY14" s="62">
        <f t="shared" si="29"/>
        <v>204.99193698970825</v>
      </c>
      <c r="GZ14" s="62">
        <f ca="1">AVERAGE(OFFSET($GY$3,0,0,'Données projet'!$E$18+1,1))-AVERAGE(OFFSET($H$3,0,0,'Données projet'!$E$18+1,1))</f>
        <v>294.76641791576958</v>
      </c>
      <c r="HA14" s="62">
        <f t="shared" si="52"/>
        <v>314.56871740331394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7">
        <f>'Scénario référence'!$B$16*5+'Scénario référence'!$B$17*0+'Scénario référence'!$B$18*5</f>
        <v>5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18.333333333333332</v>
      </c>
      <c r="H15" s="70">
        <f t="shared" si="1"/>
        <v>183.33333333333334</v>
      </c>
      <c r="I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2.2649572649572649</v>
      </c>
      <c r="N15" s="14">
        <f>IF('Données projet'!$A$36&gt;35,N14+M15-V14,IF(A15&lt;'Données projet'!$A$36,$K$205^A15,IF(A15='Données projet'!$A$36,'Données projet'!$B$36,N14+M15-V14)))</f>
        <v>16.784987300482918</v>
      </c>
      <c r="O15" s="14">
        <f>N15*VLOOKUP('Données projet'!$B$9,Paramètres!$A$1:$I$89,3,0)*VLOOKUP('Données projet'!$B$9,Paramètres!$A$1:$I$89,5,0)</f>
        <v>15.972593915139546</v>
      </c>
      <c r="P15" s="14">
        <f t="shared" si="33"/>
        <v>5.3315638277853701</v>
      </c>
      <c r="Q15" s="22">
        <f t="shared" si="2"/>
        <v>37.104741402260892</v>
      </c>
      <c r="R15" s="62">
        <f t="shared" si="0"/>
        <v>234.13451885499376</v>
      </c>
      <c r="S15" s="62">
        <f ca="1">AVERAGE(OFFSET($R$3,0,0,'Données projet'!$E$9+1,1))-AVERAGE(OFFSET($H$3,0,0,'Données projet'!$E$9+1,1))</f>
        <v>388.53310909800695</v>
      </c>
      <c r="T15" s="62">
        <f t="shared" si="34"/>
        <v>263.82153161042811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7.1952941176470588</v>
      </c>
      <c r="AI15" s="14">
        <f>IF('Données projet'!$A$62&gt;35,AI14+AH15-AQ14,IF(A15&lt;'Données projet'!$A$62,$AF$205^A15,IF(A15='Données projet'!$A$62,'Données projet'!$B$62,AI14+AH15-AQ14)))</f>
        <v>29.752785247657449</v>
      </c>
      <c r="AJ15" s="14">
        <f>AI15*VLOOKUP('Données projet'!$B$10,Paramètres!$A$1:$I$89,3,0)*VLOOKUP('Données projet'!$B$10,Paramètres!$A$1:$I$89,5,0)</f>
        <v>17.792165578099155</v>
      </c>
      <c r="AK15" s="14">
        <f t="shared" si="35"/>
        <v>5.8648139940544119</v>
      </c>
      <c r="AL15" s="22">
        <f t="shared" si="4"/>
        <v>41.202572754834129</v>
      </c>
      <c r="AM15" s="62">
        <f t="shared" si="5"/>
        <v>238.23235020756701</v>
      </c>
      <c r="AN15" s="62">
        <f ca="1">AVERAGE(OFFSET($AM$3,0,0,'Données projet'!$E$10+1,1))-AVERAGE(OFFSET($H$3,0,0,'Données projet'!$E$10+1,1))</f>
        <v>317.30313212658359</v>
      </c>
      <c r="AO15" s="62">
        <f t="shared" si="36"/>
        <v>325.12710006837744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5.8890909090909096</v>
      </c>
      <c r="BD15" s="13">
        <f>IF('Données projet'!$A$88&gt;35,BD14+BC15-BL14,IF(A15&lt;'Données projet'!$A$88,$BA$205^A15,IF(A15='Données projet'!$A$88,'Données projet'!$B$88,BD14+BC15-BL14)))</f>
        <v>14.198971124819497</v>
      </c>
      <c r="BE15" s="14">
        <f>BD15*VLOOKUP('Données projet'!$B$11,Paramètres!$A$1:$I$89,3,0)*VLOOKUP('Données projet'!$B$11,Paramètres!$A$1:$I$89,5,0)</f>
        <v>8.49098473264206</v>
      </c>
      <c r="BF15" s="14">
        <f t="shared" si="37"/>
        <v>3.0505588433685857</v>
      </c>
      <c r="BG15" s="22">
        <f t="shared" si="7"/>
        <v>20.10152172821854</v>
      </c>
      <c r="BH15" s="62">
        <f t="shared" si="8"/>
        <v>217.1312991809514</v>
      </c>
      <c r="BI15" s="62">
        <f ca="1">AVERAGE(OFFSET($BH$3,0,0,'Données projet'!$E$11+1,1))-AVERAGE(OFFSET($H$3,0,0,'Données projet'!$E$11+1,1))</f>
        <v>373.52622916025979</v>
      </c>
      <c r="BJ15" s="62">
        <f t="shared" si="38"/>
        <v>277.24895424120177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4.9084615384615384</v>
      </c>
      <c r="BY15" s="13">
        <f>IF('Données projet'!$A$114&gt;35,BY14+BX15-CG14,IF(A15&lt;'Données projet'!$A$114,$BV$205^A15,IF(A15='Données projet'!$A$114,'Données projet'!$B$114,BY14+BX15-CG14)))</f>
        <v>7.3659142514897171</v>
      </c>
      <c r="BZ15" s="14">
        <f>BY15*VLOOKUP('Données projet'!$B$12,Paramètres!$A$1:$I$89,3,0)*VLOOKUP('Données projet'!$B$12,Paramètres!$A$1:$I$89,5,0)</f>
        <v>3.447247869697188</v>
      </c>
      <c r="CA15" s="14">
        <f t="shared" si="39"/>
        <v>1.3755069097464061</v>
      </c>
      <c r="CB15" s="22">
        <f t="shared" si="10"/>
        <v>8.3996312408642595</v>
      </c>
      <c r="CC15" s="62">
        <f t="shared" si="11"/>
        <v>205.42940869359714</v>
      </c>
      <c r="CD15" s="62">
        <f ca="1">AVERAGE(OFFSET($CC$3,0,0,'Données projet'!$E$12+1,1))-AVERAGE(OFFSET($H$3,0,0,'Données projet'!$E$12+1,1))</f>
        <v>321.05795935196863</v>
      </c>
      <c r="CE15" s="62">
        <f t="shared" si="40"/>
        <v>209.59551322748908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1.2</v>
      </c>
      <c r="CT15" s="13">
        <f>IF('Données projet'!$A$140&gt;35,CT14+CS15-DB14,IF(A15&lt;'Données projet'!$A$140,$CQ$205^A15,IF(A15='Données projet'!$A$140,'Données projet'!$B$140,CT14+CS15-DB14)))</f>
        <v>5.1170328173444979</v>
      </c>
      <c r="CU15" s="18">
        <f>CT15*VLOOKUP('Données projet'!$B$13,Paramètres!$A$1:$I$89,3,0)*VLOOKUP('Données projet'!$B$13,Paramètres!$A$1:$I$89,5,0)</f>
        <v>5.827276972391914</v>
      </c>
      <c r="CV15" s="14">
        <f t="shared" si="41"/>
        <v>2.1873461833967758</v>
      </c>
      <c r="CW15" s="22">
        <f t="shared" si="13"/>
        <v>13.958801996331969</v>
      </c>
      <c r="CX15" s="62">
        <f t="shared" si="14"/>
        <v>210.98857944906484</v>
      </c>
      <c r="CY15" s="62">
        <f ca="1">AVERAGE(OFFSET($CX$3,0,0,'Données projet'!$E$13+1,1))-AVERAGE(OFFSET($H$3,0,0,'Données projet'!$E$13+1,1))</f>
        <v>440.29993169218812</v>
      </c>
      <c r="CZ15" s="62">
        <f t="shared" si="42"/>
        <v>193.43709558200547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2.1</v>
      </c>
      <c r="DO15" s="13">
        <f>IF('Données projet'!$A$166&gt;35,DO14+DN15-DW14,IF(A15&lt;'Données projet'!$A$166,$DL$205^A15,IF(A15='Données projet'!$A$166,'Données projet'!$B$166,DO14+DN15-DW14)))</f>
        <v>9.4178024044149407</v>
      </c>
      <c r="DP15" s="18">
        <f>DO15*VLOOKUP('Données projet'!$B$14,Paramètres!$A$1:$I$89,3,0)*VLOOKUP('Données projet'!$B$14,Paramètres!$A$1:$I$89,5,0)</f>
        <v>8.521227615514638</v>
      </c>
      <c r="DQ15" s="14">
        <f t="shared" si="43"/>
        <v>3.0601574970852128</v>
      </c>
      <c r="DR15" s="22">
        <f t="shared" si="16"/>
        <v>20.170912404444739</v>
      </c>
      <c r="DS15" s="62">
        <f t="shared" si="17"/>
        <v>217.20068985717762</v>
      </c>
      <c r="DT15" s="62">
        <f ca="1">AVERAGE(OFFSET($DS$3,0,0,'Données projet'!$E$14+1,1))-AVERAGE(OFFSET($H$3,0,0,'Données projet'!$E$14+1,1))</f>
        <v>469.67944008675863</v>
      </c>
      <c r="DU15" s="62">
        <f t="shared" si="44"/>
        <v>266.11908070867173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2.1</v>
      </c>
      <c r="EJ15" s="13">
        <f>IF('Données projet'!$A$192&gt;35,EJ14+EI15-ER14,IF(A15&lt;'Données projet'!$A$192,$EG$205^A15,IF(A15='Données projet'!$A$192,'Données projet'!$B$192,EJ14+EI15-ER14)))</f>
        <v>9.4178024044149407</v>
      </c>
      <c r="EK15" s="18">
        <f>EJ15*VLOOKUP('Données projet'!$B$15,Paramètres!$A$1:$I$89,3,0)*VLOOKUP('Données projet'!$B$15,Paramètres!$A$1:$I$89,5,0)</f>
        <v>9.5496516380767513</v>
      </c>
      <c r="EL15" s="14">
        <f t="shared" si="45"/>
        <v>3.3843014943027487</v>
      </c>
      <c r="EM15" s="22">
        <f t="shared" si="19"/>
        <v>22.526635038894295</v>
      </c>
      <c r="EN15" s="62">
        <f t="shared" si="20"/>
        <v>219.55641249162716</v>
      </c>
      <c r="EO15" s="62">
        <f ca="1">AVERAGE(OFFSET($EN$3,0,0,'Données projet'!$E$15+1,1))-AVERAGE(OFFSET($H$3,0,0,'Données projet'!$E$15+1,1))</f>
        <v>516.30971934066179</v>
      </c>
      <c r="EP15" s="62">
        <f t="shared" si="46"/>
        <v>290.84286505723571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2.1</v>
      </c>
      <c r="FE15" s="13">
        <f>IF('Données projet'!$A$218&gt;35,FE14+FD15-FM14,IF(A15&lt;'Données projet'!$A$218,$FB$205^A15,IF(A15='Données projet'!$A$218,'Données projet'!$B$218,FE14+FD15-FM14)))</f>
        <v>9.4178024044149407</v>
      </c>
      <c r="FF15" s="18">
        <f>FE15*VLOOKUP('Données projet'!$B$16,Paramètres!$A$1:$I$89,3,0)*VLOOKUP('Données projet'!$B$16,Paramètres!$A$1:$I$89,5,0)</f>
        <v>10.137322508112241</v>
      </c>
      <c r="FG15" s="14">
        <f t="shared" si="47"/>
        <v>3.5676797253661268</v>
      </c>
      <c r="FH15" s="22">
        <f t="shared" si="22"/>
        <v>23.869545556641487</v>
      </c>
      <c r="FI15" s="62">
        <f t="shared" si="23"/>
        <v>220.89932300937437</v>
      </c>
      <c r="FJ15" s="62">
        <f ca="1">AVERAGE(OFFSET($FI$3,0,0,'Données projet'!$E$16+1,1))-AVERAGE(OFFSET($H$3,0,0,'Données projet'!$E$16+1,1))</f>
        <v>542.90832990875208</v>
      </c>
      <c r="FK15" s="62">
        <f t="shared" si="48"/>
        <v>304.94365539329362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2.1</v>
      </c>
      <c r="FZ15" s="13">
        <f>IF('Données projet'!$A$244&gt;35,FZ14+FY15-GH14,IF(A15&lt;'Données projet'!$A$244,$FW$205^A15,IF(A15='Données projet'!$A$244,'Données projet'!$B$244,FZ14+FY15-GH14)))</f>
        <v>9.4178024044149407</v>
      </c>
      <c r="GA15" s="18">
        <f>FZ15*VLOOKUP('Données projet'!$B$17,Paramètres!$A$1:$I$89,3,0)*VLOOKUP('Données projet'!$B$17,Paramètres!$A$1:$I$89,5,0)</f>
        <v>9.1088984855501316</v>
      </c>
      <c r="GB15" s="14">
        <f t="shared" si="49"/>
        <v>3.2459072101643005</v>
      </c>
      <c r="GC15" s="22">
        <f t="shared" si="25"/>
        <v>21.517953253369303</v>
      </c>
      <c r="GD15" s="62">
        <f t="shared" si="26"/>
        <v>218.54773070610219</v>
      </c>
      <c r="GE15" s="62">
        <f ca="1">AVERAGE(OFFSET($GD$3,0,0,'Données projet'!$E$17+1,1))-AVERAGE(OFFSET($H$3,0,0,'Données projet'!$E$17+1,1))</f>
        <v>496.33873798282525</v>
      </c>
      <c r="GF15" s="62">
        <f t="shared" si="50"/>
        <v>280.25465074992246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49.735393850745325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0.59333333333333338</v>
      </c>
      <c r="GU15" s="13">
        <f>IF('Données projet'!$A$270&gt;35,GU14+GT15-HC14,IF(A15&lt;'Données projet'!$A$270,$GR$205^A15,IF(A15='Données projet'!$A$270,'Données projet'!$B$270,GU14+GT15-HC14)))</f>
        <v>5.7479370779868049</v>
      </c>
      <c r="GV15" s="18">
        <f>GU15*VLOOKUP('Données projet'!$B$18,Paramètres!$A$1:$I$89,3,0)*VLOOKUP('Données projet'!$B$18,Paramètres!$A$1:$I$89,5,0)</f>
        <v>5.0213978313292733</v>
      </c>
      <c r="GW15" s="14">
        <f t="shared" si="51"/>
        <v>1.9177884932811105</v>
      </c>
      <c r="GX15" s="22">
        <f t="shared" si="28"/>
        <v>12.085749515363085</v>
      </c>
      <c r="GY15" s="62">
        <f t="shared" si="29"/>
        <v>209.11552696809596</v>
      </c>
      <c r="GZ15" s="62">
        <f ca="1">AVERAGE(OFFSET($GY$3,0,0,'Données projet'!$E$18+1,1))-AVERAGE(OFFSET($H$3,0,0,'Données projet'!$E$18+1,1))</f>
        <v>294.76641791576958</v>
      </c>
      <c r="HA15" s="62">
        <f t="shared" si="52"/>
        <v>314.56871740331394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7">
        <f>'Scénario référence'!$B$16*5+'Scénario référence'!$B$17*0+'Scénario référence'!$B$18*5</f>
        <v>5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18.333333333333332</v>
      </c>
      <c r="H16" s="70">
        <f t="shared" si="1"/>
        <v>183.33333333333334</v>
      </c>
      <c r="I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2.2649572649572649</v>
      </c>
      <c r="N16" s="14">
        <f>IF('Données projet'!$A$36&gt;35,N15+M16-V15,IF(A16&lt;'Données projet'!$A$36,$K$205^A16,IF(A16='Données projet'!$A$36,'Données projet'!$B$36,N15+M16-V15)))</f>
        <v>21.232335519110155</v>
      </c>
      <c r="O16" s="14">
        <f>N16*VLOOKUP('Données projet'!$B$9,Paramètres!$A$1:$I$89,3,0)*VLOOKUP('Données projet'!$B$9,Paramètres!$A$1:$I$89,5,0)</f>
        <v>20.204690479985224</v>
      </c>
      <c r="P16" s="14">
        <f t="shared" si="33"/>
        <v>6.5622025364151133</v>
      </c>
      <c r="Q16" s="22">
        <f t="shared" si="2"/>
        <v>46.619005336897253</v>
      </c>
      <c r="R16" s="62">
        <f t="shared" si="0"/>
        <v>246.16000558851607</v>
      </c>
      <c r="S16" s="62">
        <f ca="1">AVERAGE(OFFSET($R$3,0,0,'Données projet'!$E$9+1,1))-AVERAGE(OFFSET($H$3,0,0,'Données projet'!$E$9+1,1))</f>
        <v>388.53310909800695</v>
      </c>
      <c r="T16" s="62">
        <f t="shared" si="34"/>
        <v>263.82153161042811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7.1952941176470588</v>
      </c>
      <c r="AI16" s="14">
        <f>IF('Données projet'!$A$62&gt;35,AI15+AH16-AQ15,IF(A16&lt;'Données projet'!$A$62,$AF$205^A16,IF(A16='Données projet'!$A$62,'Données projet'!$B$62,AI15+AH16-AQ15)))</f>
        <v>39.474950722834407</v>
      </c>
      <c r="AJ16" s="14">
        <f>AI16*VLOOKUP('Données projet'!$B$10,Paramètres!$A$1:$I$89,3,0)*VLOOKUP('Données projet'!$B$10,Paramètres!$A$1:$I$89,5,0)</f>
        <v>23.606020532254977</v>
      </c>
      <c r="AK16" s="14">
        <f t="shared" si="35"/>
        <v>7.5293067975293804</v>
      </c>
      <c r="AL16" s="22">
        <f t="shared" si="4"/>
        <v>54.227361766041078</v>
      </c>
      <c r="AM16" s="62">
        <f t="shared" si="5"/>
        <v>253.76836201765988</v>
      </c>
      <c r="AN16" s="62">
        <f ca="1">AVERAGE(OFFSET($AM$3,0,0,'Données projet'!$E$10+1,1))-AVERAGE(OFFSET($H$3,0,0,'Données projet'!$E$10+1,1))</f>
        <v>317.30313212658359</v>
      </c>
      <c r="AO16" s="62">
        <f t="shared" si="36"/>
        <v>325.12710006837744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5.8890909090909096</v>
      </c>
      <c r="BD16" s="13">
        <f>IF('Données projet'!$A$88&gt;35,BD15+BC16-BL15,IF(A16&lt;'Données projet'!$A$88,$BA$205^A16,IF(A16='Données projet'!$A$88,'Données projet'!$B$88,BD15+BC16-BL15)))</f>
        <v>17.712435523051596</v>
      </c>
      <c r="BE16" s="14">
        <f>BD16*VLOOKUP('Données projet'!$B$11,Paramètres!$A$1:$I$89,3,0)*VLOOKUP('Données projet'!$B$11,Paramètres!$A$1:$I$89,5,0)</f>
        <v>10.592036442784856</v>
      </c>
      <c r="BF16" s="14">
        <f t="shared" si="37"/>
        <v>3.708718932562717</v>
      </c>
      <c r="BG16" s="22">
        <f t="shared" si="7"/>
        <v>24.907148945397026</v>
      </c>
      <c r="BH16" s="62">
        <f t="shared" si="8"/>
        <v>224.44814919701582</v>
      </c>
      <c r="BI16" s="62">
        <f ca="1">AVERAGE(OFFSET($BH$3,0,0,'Données projet'!$E$11+1,1))-AVERAGE(OFFSET($H$3,0,0,'Données projet'!$E$11+1,1))</f>
        <v>373.52622916025979</v>
      </c>
      <c r="BJ16" s="62">
        <f t="shared" si="38"/>
        <v>277.24895424120177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4.9084615384615384</v>
      </c>
      <c r="BY16" s="13">
        <f>IF('Données projet'!$A$114&gt;35,BY15+BX16-CG15,IF(A16&lt;'Données projet'!$A$114,$BV$205^A16,IF(A16='Données projet'!$A$114,'Données projet'!$B$114,BY15+BX16-CG15)))</f>
        <v>8.6995251313584792</v>
      </c>
      <c r="BZ16" s="14">
        <f>BY16*VLOOKUP('Données projet'!$B$12,Paramètres!$A$1:$I$89,3,0)*VLOOKUP('Données projet'!$B$12,Paramètres!$A$1:$I$89,5,0)</f>
        <v>4.0713777614757687</v>
      </c>
      <c r="CA16" s="14">
        <f t="shared" si="39"/>
        <v>1.5933807498842545</v>
      </c>
      <c r="CB16" s="22">
        <f t="shared" si="10"/>
        <v>9.8661210739520406</v>
      </c>
      <c r="CC16" s="62">
        <f t="shared" si="11"/>
        <v>209.40712132557084</v>
      </c>
      <c r="CD16" s="62">
        <f ca="1">AVERAGE(OFFSET($CC$3,0,0,'Données projet'!$E$12+1,1))-AVERAGE(OFFSET($H$3,0,0,'Données projet'!$E$12+1,1))</f>
        <v>321.05795935196863</v>
      </c>
      <c r="CE16" s="62">
        <f t="shared" si="40"/>
        <v>209.59551322748908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1.2</v>
      </c>
      <c r="CT16" s="13">
        <f>IF('Données projet'!$A$140&gt;35,CT15+CS16-DB15,IF(A16&lt;'Données projet'!$A$140,$CQ$205^A16,IF(A16='Données projet'!$A$140,'Données projet'!$B$140,CT15+CS16-DB15)))</f>
        <v>5.8627726400958746</v>
      </c>
      <c r="CU16" s="18">
        <f>CT16*VLOOKUP('Données projet'!$B$13,Paramètres!$A$1:$I$89,3,0)*VLOOKUP('Données projet'!$B$13,Paramètres!$A$1:$I$89,5,0)</f>
        <v>6.6765254825411819</v>
      </c>
      <c r="CV16" s="14">
        <f t="shared" si="41"/>
        <v>2.4667486337124225</v>
      </c>
      <c r="CW16" s="22">
        <f t="shared" si="13"/>
        <v>15.924535752475025</v>
      </c>
      <c r="CX16" s="62">
        <f t="shared" si="14"/>
        <v>215.46553600409385</v>
      </c>
      <c r="CY16" s="62">
        <f ca="1">AVERAGE(OFFSET($CX$3,0,0,'Données projet'!$E$13+1,1))-AVERAGE(OFFSET($H$3,0,0,'Données projet'!$E$13+1,1))</f>
        <v>440.29993169218812</v>
      </c>
      <c r="CZ16" s="62">
        <f t="shared" si="42"/>
        <v>193.43709558200547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2.1</v>
      </c>
      <c r="DO16" s="13">
        <f>IF('Données projet'!$A$166&gt;35,DO15+DN16-DW15,IF(A16&lt;'Données projet'!$A$166,$DL$205^A16,IF(A16='Données projet'!$A$166,'Données projet'!$B$166,DO15+DN16-DW15)))</f>
        <v>11.35303662145153</v>
      </c>
      <c r="DP16" s="18">
        <f>DO16*VLOOKUP('Données projet'!$B$14,Paramètres!$A$1:$I$89,3,0)*VLOOKUP('Données projet'!$B$14,Paramètres!$A$1:$I$89,5,0)</f>
        <v>10.272227535089344</v>
      </c>
      <c r="DQ16" s="14">
        <f t="shared" si="43"/>
        <v>3.6095987912522753</v>
      </c>
      <c r="DR16" s="22">
        <f t="shared" si="16"/>
        <v>24.177514185044988</v>
      </c>
      <c r="DS16" s="62">
        <f t="shared" si="17"/>
        <v>223.71851443666381</v>
      </c>
      <c r="DT16" s="62">
        <f ca="1">AVERAGE(OFFSET($DS$3,0,0,'Données projet'!$E$14+1,1))-AVERAGE(OFFSET($H$3,0,0,'Données projet'!$E$14+1,1))</f>
        <v>469.67944008675863</v>
      </c>
      <c r="DU16" s="62">
        <f t="shared" si="44"/>
        <v>266.11908070867173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2.1</v>
      </c>
      <c r="EJ16" s="13">
        <f>IF('Données projet'!$A$192&gt;35,EJ15+EI16-ER15,IF(A16&lt;'Données projet'!$A$192,$EG$205^A16,IF(A16='Données projet'!$A$192,'Données projet'!$B$192,EJ15+EI16-ER15)))</f>
        <v>11.35303662145153</v>
      </c>
      <c r="EK16" s="18">
        <f>EJ16*VLOOKUP('Données projet'!$B$15,Paramètres!$A$1:$I$89,3,0)*VLOOKUP('Données projet'!$B$15,Paramètres!$A$1:$I$89,5,0)</f>
        <v>11.511979134151852</v>
      </c>
      <c r="EL16" s="14">
        <f t="shared" si="45"/>
        <v>3.9919417855793822</v>
      </c>
      <c r="EM16" s="22">
        <f t="shared" si="19"/>
        <v>27.002662268531896</v>
      </c>
      <c r="EN16" s="62">
        <f t="shared" si="20"/>
        <v>226.54366252015072</v>
      </c>
      <c r="EO16" s="62">
        <f ca="1">AVERAGE(OFFSET($EN$3,0,0,'Données projet'!$E$15+1,1))-AVERAGE(OFFSET($H$3,0,0,'Données projet'!$E$15+1,1))</f>
        <v>516.30971934066179</v>
      </c>
      <c r="EP16" s="62">
        <f t="shared" si="46"/>
        <v>290.84286505723571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2.1</v>
      </c>
      <c r="FE16" s="13">
        <f>IF('Données projet'!$A$218&gt;35,FE15+FD16-FM15,IF(A16&lt;'Données projet'!$A$218,$FB$205^A16,IF(A16='Données projet'!$A$218,'Données projet'!$B$218,FE15+FD16-FM15)))</f>
        <v>11.35303662145153</v>
      </c>
      <c r="FF16" s="18">
        <f>FE16*VLOOKUP('Données projet'!$B$16,Paramètres!$A$1:$I$89,3,0)*VLOOKUP('Données projet'!$B$16,Paramètres!$A$1:$I$89,5,0)</f>
        <v>12.220408619330426</v>
      </c>
      <c r="FG16" s="14">
        <f t="shared" si="47"/>
        <v>4.2082449797185175</v>
      </c>
      <c r="FH16" s="22">
        <f t="shared" si="22"/>
        <v>28.613238351676909</v>
      </c>
      <c r="FI16" s="62">
        <f t="shared" si="23"/>
        <v>228.15423860329571</v>
      </c>
      <c r="FJ16" s="62">
        <f ca="1">AVERAGE(OFFSET($FI$3,0,0,'Données projet'!$E$16+1,1))-AVERAGE(OFFSET($H$3,0,0,'Données projet'!$E$16+1,1))</f>
        <v>542.90832990875208</v>
      </c>
      <c r="FK16" s="62">
        <f t="shared" si="48"/>
        <v>304.94365539329362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2.1</v>
      </c>
      <c r="FZ16" s="13">
        <f>IF('Données projet'!$A$244&gt;35,FZ15+FY16-GH15,IF(A16&lt;'Données projet'!$A$244,$FW$205^A16,IF(A16='Données projet'!$A$244,'Données projet'!$B$244,FZ15+FY16-GH15)))</f>
        <v>11.35303662145153</v>
      </c>
      <c r="GA16" s="18">
        <f>FZ16*VLOOKUP('Données projet'!$B$17,Paramètres!$A$1:$I$89,3,0)*VLOOKUP('Données projet'!$B$17,Paramètres!$A$1:$I$89,5,0)</f>
        <v>10.98065702026792</v>
      </c>
      <c r="GB16" s="14">
        <f t="shared" si="49"/>
        <v>3.8286992592655618</v>
      </c>
      <c r="GC16" s="22">
        <f t="shared" si="25"/>
        <v>25.792962186854144</v>
      </c>
      <c r="GD16" s="62">
        <f t="shared" si="26"/>
        <v>225.33396243847295</v>
      </c>
      <c r="GE16" s="62">
        <f ca="1">AVERAGE(OFFSET($GD$3,0,0,'Données projet'!$E$17+1,1))-AVERAGE(OFFSET($H$3,0,0,'Données projet'!$E$17+1,1))</f>
        <v>496.33873798282525</v>
      </c>
      <c r="GF16" s="62">
        <f t="shared" si="50"/>
        <v>280.25465074992246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50.086939462562704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0.59333333333333338</v>
      </c>
      <c r="GU16" s="13">
        <f>IF('Données projet'!$A$270&gt;35,GU15+GT16-HC15,IF(A16&lt;'Données projet'!$A$270,$GR$205^A16,IF(A16='Données projet'!$A$270,'Données projet'!$B$270,GU15+GT16-HC15)))</f>
        <v>6.6497401131383391</v>
      </c>
      <c r="GV16" s="18">
        <f>GU16*VLOOKUP('Données projet'!$B$18,Paramètres!$A$1:$I$89,3,0)*VLOOKUP('Données projet'!$B$18,Paramètres!$A$1:$I$89,5,0)</f>
        <v>5.8092129628376536</v>
      </c>
      <c r="GW16" s="14">
        <f t="shared" si="51"/>
        <v>2.1813537921643222</v>
      </c>
      <c r="GX16" s="22">
        <f t="shared" si="28"/>
        <v>13.916903764961774</v>
      </c>
      <c r="GY16" s="62">
        <f t="shared" si="29"/>
        <v>213.45790401658058</v>
      </c>
      <c r="GZ16" s="62">
        <f ca="1">AVERAGE(OFFSET($GY$3,0,0,'Données projet'!$E$18+1,1))-AVERAGE(OFFSET($H$3,0,0,'Données projet'!$E$18+1,1))</f>
        <v>294.76641791576958</v>
      </c>
      <c r="HA16" s="62">
        <f t="shared" si="52"/>
        <v>314.56871740331394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7">
        <f>'Scénario référence'!$B$16*5+'Scénario référence'!$B$17*0+'Scénario référence'!$B$18*5</f>
        <v>5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18.333333333333332</v>
      </c>
      <c r="H17" s="70">
        <f t="shared" si="1"/>
        <v>183.33333333333334</v>
      </c>
      <c r="I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2.2649572649572649</v>
      </c>
      <c r="N17" s="14">
        <f>IF('Données projet'!$A$36&gt;35,N16+M17-V16,IF(A17&lt;'Données projet'!$A$36,$K$205^A17,IF(A17='Données projet'!$A$36,'Données projet'!$B$36,N16+M17-V16)))</f>
        <v>26.85805258745096</v>
      </c>
      <c r="O17" s="14">
        <f>N17*VLOOKUP('Données projet'!$B$9,Paramètres!$A$1:$I$89,3,0)*VLOOKUP('Données projet'!$B$9,Paramètres!$A$1:$I$89,5,0)</f>
        <v>25.558122842218335</v>
      </c>
      <c r="P17" s="14">
        <f t="shared" si="33"/>
        <v>8.0768989211970617</v>
      </c>
      <c r="Q17" s="22">
        <f t="shared" si="2"/>
        <v>58.580996237948476</v>
      </c>
      <c r="R17" s="62">
        <f t="shared" si="0"/>
        <v>260.61085801022165</v>
      </c>
      <c r="S17" s="62">
        <f ca="1">AVERAGE(OFFSET($R$3,0,0,'Données projet'!$E$9+1,1))-AVERAGE(OFFSET($H$3,0,0,'Données projet'!$E$9+1,1))</f>
        <v>388.53310909800695</v>
      </c>
      <c r="T17" s="62">
        <f t="shared" si="34"/>
        <v>263.82153161042811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7.1952941176470588</v>
      </c>
      <c r="AI17" s="14">
        <f>IF('Données projet'!$A$62&gt;35,AI16+AH17-AQ16,IF(A17&lt;'Données projet'!$A$62,$AF$205^A17,IF(A17='Données projet'!$A$62,'Données projet'!$B$62,AI16+AH17-AQ16)))</f>
        <v>52.373978489724536</v>
      </c>
      <c r="AJ17" s="14">
        <f>AI17*VLOOKUP('Données projet'!$B$10,Paramètres!$A$1:$I$89,3,0)*VLOOKUP('Données projet'!$B$10,Paramètres!$A$1:$I$89,5,0)</f>
        <v>31.319639136855276</v>
      </c>
      <c r="AK17" s="14">
        <f t="shared" si="35"/>
        <v>9.6661992876148126</v>
      </c>
      <c r="AL17" s="22">
        <f t="shared" si="4"/>
        <v>71.383668589285392</v>
      </c>
      <c r="AM17" s="62">
        <f t="shared" si="5"/>
        <v>273.41353036155857</v>
      </c>
      <c r="AN17" s="62">
        <f ca="1">AVERAGE(OFFSET($AM$3,0,0,'Données projet'!$E$10+1,1))-AVERAGE(OFFSET($H$3,0,0,'Données projet'!$E$10+1,1))</f>
        <v>317.30313212658359</v>
      </c>
      <c r="AO17" s="62">
        <f t="shared" si="36"/>
        <v>325.12710006837744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5.8890909090909096</v>
      </c>
      <c r="BD17" s="13">
        <f>IF('Données projet'!$A$88&gt;35,BD16+BC17-BL16,IF(A17&lt;'Données projet'!$A$88,$BA$205^A17,IF(A17='Données projet'!$A$88,'Données projet'!$B$88,BD16+BC17-BL16)))</f>
        <v>22.095289116397044</v>
      </c>
      <c r="BE17" s="14">
        <f>BD17*VLOOKUP('Données projet'!$B$11,Paramètres!$A$1:$I$89,3,0)*VLOOKUP('Données projet'!$B$11,Paramètres!$A$1:$I$89,5,0)</f>
        <v>13.212982891605433</v>
      </c>
      <c r="BF17" s="14">
        <f t="shared" si="37"/>
        <v>4.508877496544403</v>
      </c>
      <c r="BG17" s="22">
        <f t="shared" si="7"/>
        <v>30.86557350936096</v>
      </c>
      <c r="BH17" s="62">
        <f t="shared" si="8"/>
        <v>232.89543528163415</v>
      </c>
      <c r="BI17" s="62">
        <f ca="1">AVERAGE(OFFSET($BH$3,0,0,'Données projet'!$E$11+1,1))-AVERAGE(OFFSET($H$3,0,0,'Données projet'!$E$11+1,1))</f>
        <v>373.52622916025979</v>
      </c>
      <c r="BJ17" s="62">
        <f t="shared" si="38"/>
        <v>277.24895424120177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4.9084615384615384</v>
      </c>
      <c r="BY17" s="13">
        <f>IF('Données projet'!$A$114&gt;35,BY16+BX17-CG16,IF(A17&lt;'Données projet'!$A$114,$BV$205^A17,IF(A17='Données projet'!$A$114,'Données projet'!$B$114,BY16+BX17-CG16)))</f>
        <v>10.27458845259182</v>
      </c>
      <c r="BZ17" s="14">
        <f>BY17*VLOOKUP('Données projet'!$B$12,Paramètres!$A$1:$I$89,3,0)*VLOOKUP('Données projet'!$B$12,Paramètres!$A$1:$I$89,5,0)</f>
        <v>4.8085073958129714</v>
      </c>
      <c r="CA17" s="14">
        <f t="shared" si="39"/>
        <v>1.8457647839586531</v>
      </c>
      <c r="CB17" s="22">
        <f t="shared" si="10"/>
        <v>11.589524046435578</v>
      </c>
      <c r="CC17" s="62">
        <f t="shared" si="11"/>
        <v>213.61938581870876</v>
      </c>
      <c r="CD17" s="62">
        <f ca="1">AVERAGE(OFFSET($CC$3,0,0,'Données projet'!$E$12+1,1))-AVERAGE(OFFSET($H$3,0,0,'Données projet'!$E$12+1,1))</f>
        <v>321.05795935196863</v>
      </c>
      <c r="CE17" s="62">
        <f t="shared" si="40"/>
        <v>209.59551322748908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1.2</v>
      </c>
      <c r="CT17" s="13">
        <f>IF('Données projet'!$A$140&gt;35,CT16+CS17-DB16,IF(A17&lt;'Données projet'!$A$140,$CQ$205^A17,IF(A17='Données projet'!$A$140,'Données projet'!$B$140,CT16+CS17-DB16)))</f>
        <v>6.7171941741218459</v>
      </c>
      <c r="CU17" s="18">
        <f>CT17*VLOOKUP('Données projet'!$B$13,Paramètres!$A$1:$I$89,3,0)*VLOOKUP('Données projet'!$B$13,Paramètres!$A$1:$I$89,5,0)</f>
        <v>7.6495407254899579</v>
      </c>
      <c r="CV17" s="14">
        <f t="shared" si="41"/>
        <v>2.7818407841015893</v>
      </c>
      <c r="CW17" s="22">
        <f t="shared" si="13"/>
        <v>18.16798946253861</v>
      </c>
      <c r="CX17" s="62">
        <f t="shared" si="14"/>
        <v>220.19785123481179</v>
      </c>
      <c r="CY17" s="62">
        <f ca="1">AVERAGE(OFFSET($CX$3,0,0,'Données projet'!$E$13+1,1))-AVERAGE(OFFSET($H$3,0,0,'Données projet'!$E$13+1,1))</f>
        <v>440.29993169218812</v>
      </c>
      <c r="CZ17" s="62">
        <f t="shared" si="42"/>
        <v>193.43709558200547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2.1</v>
      </c>
      <c r="DO17" s="13">
        <f>IF('Données projet'!$A$166&gt;35,DO16+DN17-DW16,IF(A17&lt;'Données projet'!$A$166,$DL$205^A17,IF(A17='Données projet'!$A$166,'Données projet'!$B$166,DO16+DN17-DW16)))</f>
        <v>13.685935953338433</v>
      </c>
      <c r="DP17" s="18">
        <f>DO17*VLOOKUP('Données projet'!$B$14,Paramètres!$A$1:$I$89,3,0)*VLOOKUP('Données projet'!$B$14,Paramètres!$A$1:$I$89,5,0)</f>
        <v>12.383034850580612</v>
      </c>
      <c r="DQ17" s="14">
        <f t="shared" si="43"/>
        <v>4.2576904771143838</v>
      </c>
      <c r="DR17" s="22">
        <f t="shared" si="16"/>
        <v>28.982596612402116</v>
      </c>
      <c r="DS17" s="62">
        <f t="shared" si="17"/>
        <v>231.01245838467531</v>
      </c>
      <c r="DT17" s="62">
        <f ca="1">AVERAGE(OFFSET($DS$3,0,0,'Données projet'!$E$14+1,1))-AVERAGE(OFFSET($H$3,0,0,'Données projet'!$E$14+1,1))</f>
        <v>469.67944008675863</v>
      </c>
      <c r="DU17" s="62">
        <f t="shared" si="44"/>
        <v>266.11908070867173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2.1</v>
      </c>
      <c r="EJ17" s="13">
        <f>IF('Données projet'!$A$192&gt;35,EJ16+EI17-ER16,IF(A17&lt;'Données projet'!$A$192,$EG$205^A17,IF(A17='Données projet'!$A$192,'Données projet'!$B$192,EJ16+EI17-ER16)))</f>
        <v>13.685935953338433</v>
      </c>
      <c r="EK17" s="18">
        <f>EJ17*VLOOKUP('Données projet'!$B$15,Paramètres!$A$1:$I$89,3,0)*VLOOKUP('Données projet'!$B$15,Paramètres!$A$1:$I$89,5,0)</f>
        <v>13.877539056685173</v>
      </c>
      <c r="EL17" s="14">
        <f t="shared" si="45"/>
        <v>4.7086819085950955</v>
      </c>
      <c r="EM17" s="22">
        <f t="shared" si="19"/>
        <v>32.371001514529802</v>
      </c>
      <c r="EN17" s="62">
        <f t="shared" si="20"/>
        <v>234.400863286803</v>
      </c>
      <c r="EO17" s="62">
        <f ca="1">AVERAGE(OFFSET($EN$3,0,0,'Données projet'!$E$15+1,1))-AVERAGE(OFFSET($H$3,0,0,'Données projet'!$E$15+1,1))</f>
        <v>516.30971934066179</v>
      </c>
      <c r="EP17" s="62">
        <f t="shared" si="46"/>
        <v>290.84286505723571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2.1</v>
      </c>
      <c r="FE17" s="13">
        <f>IF('Données projet'!$A$218&gt;35,FE16+FD17-FM16,IF(A17&lt;'Données projet'!$A$218,$FB$205^A17,IF(A17='Données projet'!$A$218,'Données projet'!$B$218,FE16+FD17-FM16)))</f>
        <v>13.685935953338433</v>
      </c>
      <c r="FF17" s="18">
        <f>FE17*VLOOKUP('Données projet'!$B$16,Paramètres!$A$1:$I$89,3,0)*VLOOKUP('Données projet'!$B$16,Paramètres!$A$1:$I$89,5,0)</f>
        <v>14.731541460173487</v>
      </c>
      <c r="FG17" s="14">
        <f t="shared" si="47"/>
        <v>4.9638216355053304</v>
      </c>
      <c r="FH17" s="22">
        <f t="shared" si="22"/>
        <v>34.302757391640604</v>
      </c>
      <c r="FI17" s="62">
        <f t="shared" si="23"/>
        <v>236.33261916391379</v>
      </c>
      <c r="FJ17" s="62">
        <f ca="1">AVERAGE(OFFSET($FI$3,0,0,'Données projet'!$E$16+1,1))-AVERAGE(OFFSET($H$3,0,0,'Données projet'!$E$16+1,1))</f>
        <v>542.90832990875208</v>
      </c>
      <c r="FK17" s="62">
        <f t="shared" si="48"/>
        <v>304.94365539329362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2.1</v>
      </c>
      <c r="FZ17" s="13">
        <f>IF('Données projet'!$A$244&gt;35,FZ16+FY17-GH16,IF(A17&lt;'Données projet'!$A$244,$FW$205^A17,IF(A17='Données projet'!$A$244,'Données projet'!$B$244,FZ16+FY17-GH16)))</f>
        <v>13.685935953338433</v>
      </c>
      <c r="GA17" s="18">
        <f>FZ17*VLOOKUP('Données projet'!$B$17,Paramètres!$A$1:$I$89,3,0)*VLOOKUP('Données projet'!$B$17,Paramètres!$A$1:$I$89,5,0)</f>
        <v>13.237037254068934</v>
      </c>
      <c r="GB17" s="14">
        <f t="shared" si="49"/>
        <v>4.5161297192961545</v>
      </c>
      <c r="GC17" s="22">
        <f t="shared" si="25"/>
        <v>30.920099145277529</v>
      </c>
      <c r="GD17" s="62">
        <f t="shared" si="26"/>
        <v>232.94996091755073</v>
      </c>
      <c r="GE17" s="62">
        <f ca="1">AVERAGE(OFFSET($GD$3,0,0,'Données projet'!$E$17+1,1))-AVERAGE(OFFSET($H$3,0,0,'Données projet'!$E$17+1,1))</f>
        <v>496.33873798282525</v>
      </c>
      <c r="GF17" s="62">
        <f t="shared" si="50"/>
        <v>280.25465074992246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50.432386543953299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0.59333333333333338</v>
      </c>
      <c r="GU17" s="13">
        <f>IF('Données projet'!$A$270&gt;35,GU16+GT17-HC16,IF(A17&lt;'Données projet'!$A$270,$GR$205^A17,IF(A17='Données projet'!$A$270,'Données projet'!$B$270,GU16+GT17-HC16)))</f>
        <v>7.6930284678357443</v>
      </c>
      <c r="GV17" s="18">
        <f>GU17*VLOOKUP('Données projet'!$B$18,Paramètres!$A$1:$I$89,3,0)*VLOOKUP('Données projet'!$B$18,Paramètres!$A$1:$I$89,5,0)</f>
        <v>6.7206296695013066</v>
      </c>
      <c r="GW17" s="14">
        <f t="shared" si="51"/>
        <v>2.4811413684356656</v>
      </c>
      <c r="GX17" s="22">
        <f t="shared" si="28"/>
        <v>16.02641789107356</v>
      </c>
      <c r="GY17" s="62">
        <f t="shared" si="29"/>
        <v>218.05627966334674</v>
      </c>
      <c r="GZ17" s="62">
        <f ca="1">AVERAGE(OFFSET($GY$3,0,0,'Données projet'!$E$18+1,1))-AVERAGE(OFFSET($H$3,0,0,'Données projet'!$E$18+1,1))</f>
        <v>294.76641791576958</v>
      </c>
      <c r="HA17" s="62">
        <f t="shared" si="52"/>
        <v>314.56871740331394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7">
        <f>'Scénario référence'!$B$16*5+'Scénario référence'!$B$17*0+'Scénario référence'!$B$18*5</f>
        <v>5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18.333333333333332</v>
      </c>
      <c r="H18" s="70">
        <f t="shared" si="1"/>
        <v>183.33333333333334</v>
      </c>
      <c r="I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33.974358974358971</v>
      </c>
      <c r="L18" s="13">
        <f>VLOOKUP(A18,'Données projet'!$A$35:$I$55,9,0)</f>
        <v>2.2649572649572649</v>
      </c>
      <c r="M18" s="13">
        <f t="array" ref="M18">INDEX(L:L,MIN(IF(ISNUMBER(L18:L214),ROW(L18:L214),"")))</f>
        <v>2.2649572649572649</v>
      </c>
      <c r="N18" s="14">
        <f>IF('Données projet'!$A$36&gt;35,N17+M18-V17,IF(A18&lt;'Données projet'!$A$36,$K$205^A18,IF(A18='Données projet'!$A$36,'Données projet'!$B$36,N17+M18-V17)))</f>
        <v>33.974358974358971</v>
      </c>
      <c r="O18" s="14">
        <f>N18*VLOOKUP('Données projet'!$B$9,Paramètres!$A$1:$I$89,3,0)*VLOOKUP('Données projet'!$B$9,Paramètres!$A$1:$I$89,5,0)</f>
        <v>32.33</v>
      </c>
      <c r="P18" s="14">
        <f t="shared" si="33"/>
        <v>9.9412195556634533</v>
      </c>
      <c r="Q18" s="22">
        <f t="shared" si="2"/>
        <v>73.622374059447182</v>
      </c>
      <c r="R18" s="62">
        <f t="shared" si="0"/>
        <v>278.11912399232824</v>
      </c>
      <c r="S18" s="62">
        <f ca="1">AVERAGE(OFFSET($R$3,0,0,'Données projet'!$E$9+1,1))-AVERAGE(OFFSET($H$3,0,0,'Données projet'!$E$9+1,1))</f>
        <v>388.53310909800695</v>
      </c>
      <c r="T18" s="62">
        <f t="shared" si="34"/>
        <v>263.82153161042811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7.1952941176470588</v>
      </c>
      <c r="AI18" s="14">
        <f>IF('Données projet'!$A$62&gt;35,AI17+AH18-AQ17,IF(A18&lt;'Données projet'!$A$62,$AF$205^A18,IF(A18='Données projet'!$A$62,'Données projet'!$B$62,AI17+AH18-AQ17)))</f>
        <v>69.487955592441367</v>
      </c>
      <c r="AJ18" s="14">
        <f>AI18*VLOOKUP('Données projet'!$B$10,Paramètres!$A$1:$I$89,3,0)*VLOOKUP('Données projet'!$B$10,Paramètres!$A$1:$I$89,5,0)</f>
        <v>41.553797444279937</v>
      </c>
      <c r="AK18" s="14">
        <f t="shared" si="35"/>
        <v>12.409563214842624</v>
      </c>
      <c r="AL18" s="22">
        <f t="shared" si="4"/>
        <v>93.986186481305097</v>
      </c>
      <c r="AM18" s="62">
        <f t="shared" si="5"/>
        <v>298.48293641418616</v>
      </c>
      <c r="AN18" s="62">
        <f ca="1">AVERAGE(OFFSET($AM$3,0,0,'Données projet'!$E$10+1,1))-AVERAGE(OFFSET($H$3,0,0,'Données projet'!$E$10+1,1))</f>
        <v>317.30313212658359</v>
      </c>
      <c r="AO18" s="62">
        <f t="shared" si="36"/>
        <v>325.12710006837744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5.8890909090909096</v>
      </c>
      <c r="BD18" s="13">
        <f>IF('Données projet'!$A$88&gt;35,BD17+BC18-BL17,IF(A18&lt;'Données projet'!$A$88,$BA$205^A18,IF(A18='Données projet'!$A$88,'Données projet'!$B$88,BD17+BC18-BL17)))</f>
        <v>27.562657913521289</v>
      </c>
      <c r="BE18" s="14">
        <f>BD18*VLOOKUP('Données projet'!$B$11,Paramètres!$A$1:$I$89,3,0)*VLOOKUP('Données projet'!$B$11,Paramètres!$A$1:$I$89,5,0)</f>
        <v>16.482469432285733</v>
      </c>
      <c r="BF18" s="14">
        <f t="shared" si="37"/>
        <v>5.4816708002179473</v>
      </c>
      <c r="BG18" s="22">
        <f t="shared" si="7"/>
        <v>38.254210904943911</v>
      </c>
      <c r="BH18" s="62">
        <f t="shared" si="8"/>
        <v>242.75096083782495</v>
      </c>
      <c r="BI18" s="62">
        <f ca="1">AVERAGE(OFFSET($BH$3,0,0,'Données projet'!$E$11+1,1))-AVERAGE(OFFSET($H$3,0,0,'Données projet'!$E$11+1,1))</f>
        <v>373.52622916025979</v>
      </c>
      <c r="BJ18" s="62">
        <f t="shared" si="38"/>
        <v>277.24895424120177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4.9084615384615384</v>
      </c>
      <c r="BY18" s="13">
        <f>IF('Données projet'!$A$114&gt;35,BY17+BX18-CG17,IF(A18&lt;'Données projet'!$A$114,$BV$205^A18,IF(A18='Données projet'!$A$114,'Données projet'!$B$114,BY17+BX18-CG17)))</f>
        <v>12.134819576485119</v>
      </c>
      <c r="BZ18" s="14">
        <f>BY18*VLOOKUP('Données projet'!$B$12,Paramètres!$A$1:$I$89,3,0)*VLOOKUP('Données projet'!$B$12,Paramètres!$A$1:$I$89,5,0)</f>
        <v>5.6790955617950356</v>
      </c>
      <c r="CA18" s="14">
        <f t="shared" si="39"/>
        <v>2.1381252647550886</v>
      </c>
      <c r="CB18" s="22">
        <f t="shared" si="10"/>
        <v>13.614992939574798</v>
      </c>
      <c r="CC18" s="62">
        <f t="shared" si="11"/>
        <v>218.11174287245584</v>
      </c>
      <c r="CD18" s="62">
        <f ca="1">AVERAGE(OFFSET($CC$3,0,0,'Données projet'!$E$12+1,1))-AVERAGE(OFFSET($H$3,0,0,'Données projet'!$E$12+1,1))</f>
        <v>321.05795935196863</v>
      </c>
      <c r="CE18" s="62">
        <f t="shared" si="40"/>
        <v>209.59551322748908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1.2</v>
      </c>
      <c r="CT18" s="13">
        <f>IF('Données projet'!$A$140&gt;35,CT17+CS18-DB17,IF(A18&lt;'Données projet'!$A$140,$CQ$205^A18,IF(A18='Données projet'!$A$140,'Données projet'!$B$140,CT17+CS18-DB17)))</f>
        <v>7.6961363407260848</v>
      </c>
      <c r="CU18" s="18">
        <f>CT18*VLOOKUP('Données projet'!$B$13,Paramètres!$A$1:$I$89,3,0)*VLOOKUP('Données projet'!$B$13,Paramètres!$A$1:$I$89,5,0)</f>
        <v>8.7643600648188649</v>
      </c>
      <c r="CV18" s="14">
        <f t="shared" si="41"/>
        <v>3.1371814875374633</v>
      </c>
      <c r="CW18" s="22">
        <f t="shared" si="13"/>
        <v>20.728518203687273</v>
      </c>
      <c r="CX18" s="62">
        <f t="shared" si="14"/>
        <v>225.22526813656833</v>
      </c>
      <c r="CY18" s="62">
        <f ca="1">AVERAGE(OFFSET($CX$3,0,0,'Données projet'!$E$13+1,1))-AVERAGE(OFFSET($H$3,0,0,'Données projet'!$E$13+1,1))</f>
        <v>440.29993169218812</v>
      </c>
      <c r="CZ18" s="62">
        <f t="shared" si="42"/>
        <v>193.43709558200547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2.1</v>
      </c>
      <c r="DO18" s="13">
        <f>IF('Données projet'!$A$166&gt;35,DO17+DN18-DW17,IF(A18&lt;'Données projet'!$A$166,$DL$205^A18,IF(A18='Données projet'!$A$166,'Données projet'!$B$166,DO17+DN18-DW17)))</f>
        <v>16.498215337821566</v>
      </c>
      <c r="DP18" s="18">
        <f>DO18*VLOOKUP('Données projet'!$B$14,Paramètres!$A$1:$I$89,3,0)*VLOOKUP('Données projet'!$B$14,Paramètres!$A$1:$I$89,5,0)</f>
        <v>14.927585237660953</v>
      </c>
      <c r="DQ18" s="14">
        <f t="shared" si="43"/>
        <v>5.0221449106318534</v>
      </c>
      <c r="DR18" s="22">
        <f t="shared" si="16"/>
        <v>34.745780008276633</v>
      </c>
      <c r="DS18" s="62">
        <f t="shared" si="17"/>
        <v>239.24252994115767</v>
      </c>
      <c r="DT18" s="62">
        <f ca="1">AVERAGE(OFFSET($DS$3,0,0,'Données projet'!$E$14+1,1))-AVERAGE(OFFSET($H$3,0,0,'Données projet'!$E$14+1,1))</f>
        <v>469.67944008675863</v>
      </c>
      <c r="DU18" s="62">
        <f t="shared" si="44"/>
        <v>266.11908070867173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2.1</v>
      </c>
      <c r="EJ18" s="13">
        <f>IF('Données projet'!$A$192&gt;35,EJ17+EI18-ER17,IF(A18&lt;'Données projet'!$A$192,$EG$205^A18,IF(A18='Données projet'!$A$192,'Données projet'!$B$192,EJ17+EI18-ER17)))</f>
        <v>16.498215337821566</v>
      </c>
      <c r="EK18" s="18">
        <f>EJ18*VLOOKUP('Données projet'!$B$15,Paramètres!$A$1:$I$89,3,0)*VLOOKUP('Données projet'!$B$15,Paramètres!$A$1:$I$89,5,0)</f>
        <v>16.729190352551068</v>
      </c>
      <c r="EL18" s="14">
        <f t="shared" si="45"/>
        <v>5.5541103821765283</v>
      </c>
      <c r="EM18" s="22">
        <f t="shared" si="19"/>
        <v>38.810082112983899</v>
      </c>
      <c r="EN18" s="62">
        <f t="shared" si="20"/>
        <v>243.30683204586495</v>
      </c>
      <c r="EO18" s="62">
        <f ca="1">AVERAGE(OFFSET($EN$3,0,0,'Données projet'!$E$15+1,1))-AVERAGE(OFFSET($H$3,0,0,'Données projet'!$E$15+1,1))</f>
        <v>516.30971934066179</v>
      </c>
      <c r="EP18" s="62">
        <f t="shared" si="46"/>
        <v>290.84286505723571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2.1</v>
      </c>
      <c r="FE18" s="13">
        <f>IF('Données projet'!$A$218&gt;35,FE17+FD18-FM17,IF(A18&lt;'Données projet'!$A$218,$FB$205^A18,IF(A18='Données projet'!$A$218,'Données projet'!$B$218,FE17+FD18-FM17)))</f>
        <v>16.498215337821566</v>
      </c>
      <c r="FF18" s="18">
        <f>FE18*VLOOKUP('Données projet'!$B$16,Paramètres!$A$1:$I$89,3,0)*VLOOKUP('Données projet'!$B$16,Paramètres!$A$1:$I$89,5,0)</f>
        <v>17.758678989631132</v>
      </c>
      <c r="FG18" s="14">
        <f t="shared" si="47"/>
        <v>5.8550596146042126</v>
      </c>
      <c r="FH18" s="22">
        <f t="shared" si="22"/>
        <v>41.127261402376554</v>
      </c>
      <c r="FI18" s="62">
        <f t="shared" si="23"/>
        <v>245.62401133525759</v>
      </c>
      <c r="FJ18" s="62">
        <f ca="1">AVERAGE(OFFSET($FI$3,0,0,'Données projet'!$E$16+1,1))-AVERAGE(OFFSET($H$3,0,0,'Données projet'!$E$16+1,1))</f>
        <v>542.90832990875208</v>
      </c>
      <c r="FK18" s="62">
        <f t="shared" si="48"/>
        <v>304.94365539329362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2.1</v>
      </c>
      <c r="FZ18" s="13">
        <f>IF('Données projet'!$A$244&gt;35,FZ17+FY18-GH17,IF(A18&lt;'Données projet'!$A$244,$FW$205^A18,IF(A18='Données projet'!$A$244,'Données projet'!$B$244,FZ17+FY18-GH17)))</f>
        <v>16.498215337821566</v>
      </c>
      <c r="GA18" s="18">
        <f>FZ18*VLOOKUP('Données projet'!$B$17,Paramètres!$A$1:$I$89,3,0)*VLOOKUP('Données projet'!$B$17,Paramètres!$A$1:$I$89,5,0)</f>
        <v>15.957073874741019</v>
      </c>
      <c r="GB18" s="14">
        <f t="shared" si="49"/>
        <v>5.3269860755326848</v>
      </c>
      <c r="GC18" s="22">
        <f t="shared" si="25"/>
        <v>37.069737746726702</v>
      </c>
      <c r="GD18" s="62">
        <f t="shared" si="26"/>
        <v>241.56648767960775</v>
      </c>
      <c r="GE18" s="62">
        <f ca="1">AVERAGE(OFFSET($GD$3,0,0,'Données projet'!$E$17+1,1))-AVERAGE(OFFSET($H$3,0,0,'Données projet'!$E$17+1,1))</f>
        <v>496.33873798282525</v>
      </c>
      <c r="GF18" s="62">
        <f t="shared" si="50"/>
        <v>280.25465074992246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50.771840890785739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>
        <f>VLOOKUP(A18,'Données projet'!$A$269:$I$289,2,0)</f>
        <v>8.9</v>
      </c>
      <c r="GS18" s="13">
        <f>VLOOKUP(A18,'Données projet'!$A$269:$I$289,9,0)</f>
        <v>0.59333333333333338</v>
      </c>
      <c r="GT18" s="13">
        <f t="array" ref="GT18">INDEX(GS:GS,MIN(IF(ISNUMBER(GS18:GS214),ROW(GS18:GS214),"")))</f>
        <v>0.59333333333333338</v>
      </c>
      <c r="GU18" s="13">
        <f>IF('Données projet'!$A$270&gt;35,GU17+GT18-HC17,IF(A18&lt;'Données projet'!$A$270,$GR$205^A18,IF(A18='Données projet'!$A$270,'Données projet'!$B$270,GU17+GT18-HC17)))</f>
        <v>8.9</v>
      </c>
      <c r="GV18" s="18">
        <f>GU18*VLOOKUP('Données projet'!$B$18,Paramètres!$A$1:$I$89,3,0)*VLOOKUP('Données projet'!$B$18,Paramètres!$A$1:$I$89,5,0)</f>
        <v>7.7750400000000015</v>
      </c>
      <c r="GW18" s="14">
        <f t="shared" si="51"/>
        <v>2.8221293181675109</v>
      </c>
      <c r="GX18" s="22">
        <f t="shared" si="28"/>
        <v>18.456736562475083</v>
      </c>
      <c r="GY18" s="62">
        <f t="shared" si="29"/>
        <v>222.95348649535612</v>
      </c>
      <c r="GZ18" s="62">
        <f ca="1">AVERAGE(OFFSET($GY$3,0,0,'Données projet'!$E$18+1,1))-AVERAGE(OFFSET($H$3,0,0,'Données projet'!$E$18+1,1))</f>
        <v>294.76641791576958</v>
      </c>
      <c r="HA18" s="62">
        <f t="shared" si="52"/>
        <v>314.56871740331394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7">
        <f>'Scénario référence'!$B$16*5+'Scénario référence'!$B$17*0+'Scénario référence'!$B$18*5</f>
        <v>5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18.333333333333332</v>
      </c>
      <c r="H19" s="70">
        <f t="shared" si="1"/>
        <v>183.33333333333334</v>
      </c>
      <c r="I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5.8974358974358978</v>
      </c>
      <c r="N19" s="14">
        <f>IF('Données projet'!$A$36&gt;35,N18+M19-V18,IF(A19&lt;'Données projet'!$A$36,$K$205^A19,IF(A19='Données projet'!$A$36,'Données projet'!$B$36,N18+M19-V18)))</f>
        <v>39.871794871794869</v>
      </c>
      <c r="O19" s="14">
        <f>N19*VLOOKUP('Données projet'!$B$9,Paramètres!$A$1:$I$89,3,0)*VLOOKUP('Données projet'!$B$9,Paramètres!$A$1:$I$89,5,0)</f>
        <v>37.941999999999993</v>
      </c>
      <c r="P19" s="14">
        <f t="shared" si="33"/>
        <v>11.45150826835841</v>
      </c>
      <c r="Q19" s="22">
        <f t="shared" si="2"/>
        <v>86.027026900724209</v>
      </c>
      <c r="R19" s="62">
        <f t="shared" si="0"/>
        <v>292.96907282283826</v>
      </c>
      <c r="S19" s="62">
        <f ca="1">AVERAGE(OFFSET($R$3,0,0,'Données projet'!$E$9+1,1))-AVERAGE(OFFSET($H$3,0,0,'Données projet'!$E$9+1,1))</f>
        <v>388.53310909800695</v>
      </c>
      <c r="T19" s="62">
        <f t="shared" si="34"/>
        <v>263.82153161042811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7.1952941176470588</v>
      </c>
      <c r="AI19" s="14">
        <f>IF('Données projet'!$A$62&gt;35,AI18+AH19-AQ18,IF(A19&lt;'Données projet'!$A$62,$AF$205^A19,IF(A19='Données projet'!$A$62,'Données projet'!$B$62,AI18+AH19-AQ18)))</f>
        <v>92.194179469570756</v>
      </c>
      <c r="AJ19" s="14">
        <f>AI19*VLOOKUP('Données projet'!$B$10,Paramètres!$A$1:$I$89,3,0)*VLOOKUP('Données projet'!$B$10,Paramètres!$A$1:$I$89,5,0)</f>
        <v>55.13211932280332</v>
      </c>
      <c r="AK19" s="14">
        <f t="shared" si="35"/>
        <v>15.931521231978957</v>
      </c>
      <c r="AL19" s="22">
        <f t="shared" si="4"/>
        <v>123.76917396624582</v>
      </c>
      <c r="AM19" s="62">
        <f t="shared" si="5"/>
        <v>330.71121988835989</v>
      </c>
      <c r="AN19" s="62">
        <f ca="1">AVERAGE(OFFSET($AM$3,0,0,'Données projet'!$E$10+1,1))-AVERAGE(OFFSET($H$3,0,0,'Données projet'!$E$10+1,1))</f>
        <v>317.30313212658359</v>
      </c>
      <c r="AO19" s="62">
        <f t="shared" si="36"/>
        <v>325.12710006837744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5.8890909090909096</v>
      </c>
      <c r="BD19" s="13">
        <f>IF('Données projet'!$A$88&gt;35,BD18+BC19-BL18,IF(A19&lt;'Données projet'!$A$88,$BA$205^A19,IF(A19='Données projet'!$A$88,'Données projet'!$B$88,BD18+BC19-BL18)))</f>
        <v>34.382899778126003</v>
      </c>
      <c r="BE19" s="14">
        <f>BD19*VLOOKUP('Données projet'!$B$11,Paramètres!$A$1:$I$89,3,0)*VLOOKUP('Données projet'!$B$11,Paramètres!$A$1:$I$89,5,0)</f>
        <v>20.560974067319354</v>
      </c>
      <c r="BF19" s="14">
        <f t="shared" si="37"/>
        <v>6.6643449029146105</v>
      </c>
      <c r="BG19" s="22">
        <f t="shared" si="7"/>
        <v>47.417430539824153</v>
      </c>
      <c r="BH19" s="62">
        <f t="shared" si="8"/>
        <v>254.35947646193821</v>
      </c>
      <c r="BI19" s="62">
        <f ca="1">AVERAGE(OFFSET($BH$3,0,0,'Données projet'!$E$11+1,1))-AVERAGE(OFFSET($H$3,0,0,'Données projet'!$E$11+1,1))</f>
        <v>373.52622916025979</v>
      </c>
      <c r="BJ19" s="62">
        <f t="shared" si="38"/>
        <v>277.24895424120177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4.9084615384615384</v>
      </c>
      <c r="BY19" s="13">
        <f>IF('Données projet'!$A$114&gt;35,BY18+BX19-CG18,IF(A19&lt;'Données projet'!$A$114,$BV$205^A19,IF(A19='Données projet'!$A$114,'Données projet'!$B$114,BY18+BX19-CG18)))</f>
        <v>14.331848602335111</v>
      </c>
      <c r="BZ19" s="14">
        <f>BY19*VLOOKUP('Données projet'!$B$12,Paramètres!$A$1:$I$89,3,0)*VLOOKUP('Données projet'!$B$12,Paramètres!$A$1:$I$89,5,0)</f>
        <v>6.7073051458928319</v>
      </c>
      <c r="CA19" s="14">
        <f t="shared" si="39"/>
        <v>2.4767942738506736</v>
      </c>
      <c r="CB19" s="22">
        <f t="shared" si="10"/>
        <v>15.995639822719939</v>
      </c>
      <c r="CC19" s="62">
        <f t="shared" si="11"/>
        <v>222.937685744834</v>
      </c>
      <c r="CD19" s="62">
        <f ca="1">AVERAGE(OFFSET($CC$3,0,0,'Données projet'!$E$12+1,1))-AVERAGE(OFFSET($H$3,0,0,'Données projet'!$E$12+1,1))</f>
        <v>321.05795935196863</v>
      </c>
      <c r="CE19" s="62">
        <f t="shared" si="40"/>
        <v>209.59551322748908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1.2</v>
      </c>
      <c r="CT19" s="13">
        <f>IF('Données projet'!$A$140&gt;35,CT18+CS19-DB18,IF(A19&lt;'Données projet'!$A$140,$CQ$205^A19,IF(A19='Données projet'!$A$140,'Données projet'!$B$140,CT18+CS19-DB18)))</f>
        <v>8.8177463744060987</v>
      </c>
      <c r="CU19" s="18">
        <f>CT19*VLOOKUP('Données projet'!$B$13,Paramètres!$A$1:$I$89,3,0)*VLOOKUP('Données projet'!$B$13,Paramètres!$A$1:$I$89,5,0)</f>
        <v>10.041649571173666</v>
      </c>
      <c r="CV19" s="14">
        <f t="shared" si="41"/>
        <v>3.537911925799258</v>
      </c>
      <c r="CW19" s="22">
        <f t="shared" si="13"/>
        <v>23.651069607227843</v>
      </c>
      <c r="CX19" s="62">
        <f t="shared" si="14"/>
        <v>230.5931155293419</v>
      </c>
      <c r="CY19" s="62">
        <f ca="1">AVERAGE(OFFSET($CX$3,0,0,'Données projet'!$E$13+1,1))-AVERAGE(OFFSET($H$3,0,0,'Données projet'!$E$13+1,1))</f>
        <v>440.29993169218812</v>
      </c>
      <c r="CZ19" s="62">
        <f t="shared" si="42"/>
        <v>193.43709558200547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2.1</v>
      </c>
      <c r="DO19" s="13">
        <f>IF('Données projet'!$A$166&gt;35,DO18+DN19-DW18,IF(A19&lt;'Données projet'!$A$166,$DL$205^A19,IF(A19='Données projet'!$A$166,'Données projet'!$B$166,DO18+DN19-DW18)))</f>
        <v>19.888381054913147</v>
      </c>
      <c r="DP19" s="18">
        <f>DO19*VLOOKUP('Données projet'!$B$14,Paramètres!$A$1:$I$89,3,0)*VLOOKUP('Données projet'!$B$14,Paramètres!$A$1:$I$89,5,0)</f>
        <v>17.995007178485412</v>
      </c>
      <c r="DQ19" s="14">
        <f t="shared" si="43"/>
        <v>5.9238546434872337</v>
      </c>
      <c r="DR19" s="22">
        <f t="shared" si="16"/>
        <v>41.658684339935689</v>
      </c>
      <c r="DS19" s="62">
        <f t="shared" si="17"/>
        <v>248.60073026204975</v>
      </c>
      <c r="DT19" s="62">
        <f ca="1">AVERAGE(OFFSET($DS$3,0,0,'Données projet'!$E$14+1,1))-AVERAGE(OFFSET($H$3,0,0,'Données projet'!$E$14+1,1))</f>
        <v>469.67944008675863</v>
      </c>
      <c r="DU19" s="62">
        <f t="shared" si="44"/>
        <v>266.11908070867173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2.1</v>
      </c>
      <c r="EJ19" s="13">
        <f>IF('Données projet'!$A$192&gt;35,EJ18+EI19-ER18,IF(A19&lt;'Données projet'!$A$192,$EG$205^A19,IF(A19='Données projet'!$A$192,'Données projet'!$B$192,EJ18+EI19-ER18)))</f>
        <v>19.888381054913147</v>
      </c>
      <c r="EK19" s="18">
        <f>EJ19*VLOOKUP('Données projet'!$B$15,Paramètres!$A$1:$I$89,3,0)*VLOOKUP('Données projet'!$B$15,Paramètres!$A$1:$I$89,5,0)</f>
        <v>20.166818389681932</v>
      </c>
      <c r="EL19" s="14">
        <f t="shared" si="45"/>
        <v>6.5513327797938032</v>
      </c>
      <c r="EM19" s="22">
        <f t="shared" si="19"/>
        <v>46.534113286836906</v>
      </c>
      <c r="EN19" s="62">
        <f t="shared" si="20"/>
        <v>253.47615920895097</v>
      </c>
      <c r="EO19" s="62">
        <f ca="1">AVERAGE(OFFSET($EN$3,0,0,'Données projet'!$E$15+1,1))-AVERAGE(OFFSET($H$3,0,0,'Données projet'!$E$15+1,1))</f>
        <v>516.30971934066179</v>
      </c>
      <c r="EP19" s="62">
        <f t="shared" si="46"/>
        <v>290.84286505723571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2.1</v>
      </c>
      <c r="FE19" s="13">
        <f>IF('Données projet'!$A$218&gt;35,FE18+FD19-FM18,IF(A19&lt;'Données projet'!$A$218,$FB$205^A19,IF(A19='Données projet'!$A$218,'Données projet'!$B$218,FE18+FD19-FM18)))</f>
        <v>19.888381054913147</v>
      </c>
      <c r="FF19" s="18">
        <f>FE19*VLOOKUP('Données projet'!$B$16,Paramètres!$A$1:$I$89,3,0)*VLOOKUP('Données projet'!$B$16,Paramètres!$A$1:$I$89,5,0)</f>
        <v>21.407853367508512</v>
      </c>
      <c r="FG19" s="14">
        <f t="shared" si="47"/>
        <v>6.906316464991046</v>
      </c>
      <c r="FH19" s="22">
        <f t="shared" si="22"/>
        <v>49.313845791603399</v>
      </c>
      <c r="FI19" s="62">
        <f t="shared" si="23"/>
        <v>256.25589171371746</v>
      </c>
      <c r="FJ19" s="62">
        <f ca="1">AVERAGE(OFFSET($FI$3,0,0,'Données projet'!$E$16+1,1))-AVERAGE(OFFSET($H$3,0,0,'Données projet'!$E$16+1,1))</f>
        <v>542.90832990875208</v>
      </c>
      <c r="FK19" s="62">
        <f t="shared" si="48"/>
        <v>304.94365539329362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2.1</v>
      </c>
      <c r="FZ19" s="13">
        <f>IF('Données projet'!$A$244&gt;35,FZ18+FY19-GH18,IF(A19&lt;'Données projet'!$A$244,$FW$205^A19,IF(A19='Données projet'!$A$244,'Données projet'!$B$244,FZ18+FY19-GH18)))</f>
        <v>19.888381054913147</v>
      </c>
      <c r="GA19" s="18">
        <f>FZ19*VLOOKUP('Données projet'!$B$17,Paramètres!$A$1:$I$89,3,0)*VLOOKUP('Données projet'!$B$17,Paramètres!$A$1:$I$89,5,0)</f>
        <v>19.236042156311996</v>
      </c>
      <c r="GB19" s="14">
        <f t="shared" si="49"/>
        <v>6.2834290449348904</v>
      </c>
      <c r="GC19" s="22">
        <f t="shared" si="25"/>
        <v>44.446412342171662</v>
      </c>
      <c r="GD19" s="62">
        <f t="shared" si="26"/>
        <v>251.38845826428573</v>
      </c>
      <c r="GE19" s="62">
        <f ca="1">AVERAGE(OFFSET($GD$3,0,0,'Données projet'!$E$17+1,1))-AVERAGE(OFFSET($H$3,0,0,'Données projet'!$E$17+1,1))</f>
        <v>496.33873798282525</v>
      </c>
      <c r="GF19" s="62">
        <f t="shared" si="50"/>
        <v>280.25465074992246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51.105406463606862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9.56</v>
      </c>
      <c r="GU19" s="13">
        <f>IF('Données projet'!$A$270&gt;35,GU18+GT19-HC18,IF(A19&lt;'Données projet'!$A$270,$GR$205^A19,IF(A19='Données projet'!$A$270,'Données projet'!$B$270,GU18+GT19-HC18)))</f>
        <v>18.46</v>
      </c>
      <c r="GV19" s="18">
        <f>GU19*VLOOKUP('Données projet'!$B$18,Paramètres!$A$1:$I$89,3,0)*VLOOKUP('Données projet'!$B$18,Paramètres!$A$1:$I$89,5,0)</f>
        <v>16.126656000000004</v>
      </c>
      <c r="GW19" s="14">
        <f t="shared" si="51"/>
        <v>5.3769776072289268</v>
      </c>
      <c r="GX19" s="22">
        <f t="shared" si="28"/>
        <v>37.452161865923721</v>
      </c>
      <c r="GY19" s="62">
        <f t="shared" si="29"/>
        <v>244.39420778803779</v>
      </c>
      <c r="GZ19" s="62">
        <f ca="1">AVERAGE(OFFSET($GY$3,0,0,'Données projet'!$E$18+1,1))-AVERAGE(OFFSET($H$3,0,0,'Données projet'!$E$18+1,1))</f>
        <v>294.76641791576958</v>
      </c>
      <c r="HA19" s="62">
        <f t="shared" si="52"/>
        <v>314.56871740331394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7">
        <f>'Scénario référence'!$B$16*5+'Scénario référence'!$B$17*0+'Scénario référence'!$B$18*5</f>
        <v>5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18.333333333333332</v>
      </c>
      <c r="H20" s="70">
        <f t="shared" si="1"/>
        <v>183.33333333333334</v>
      </c>
      <c r="I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5.8974358974358978</v>
      </c>
      <c r="N20" s="14">
        <f>IF('Données projet'!$A$36&gt;35,N19+M20-V19,IF(A20&lt;'Données projet'!$A$36,$K$205^A20,IF(A20='Données projet'!$A$36,'Données projet'!$B$36,N19+M20-V19)))</f>
        <v>45.769230769230766</v>
      </c>
      <c r="O20" s="14">
        <f>N20*VLOOKUP('Données projet'!$B$9,Paramètres!$A$1:$I$89,3,0)*VLOOKUP('Données projet'!$B$9,Paramètres!$A$1:$I$89,5,0)</f>
        <v>43.554000000000002</v>
      </c>
      <c r="P20" s="14">
        <f t="shared" si="33"/>
        <v>12.935917793577156</v>
      </c>
      <c r="Q20" s="22">
        <f t="shared" si="2"/>
        <v>98.386606823813551</v>
      </c>
      <c r="R20" s="62">
        <f t="shared" si="0"/>
        <v>307.75273113968626</v>
      </c>
      <c r="S20" s="62">
        <f ca="1">AVERAGE(OFFSET($R$3,0,0,'Données projet'!$E$9+1,1))-AVERAGE(OFFSET($H$3,0,0,'Données projet'!$E$9+1,1))</f>
        <v>388.53310909800695</v>
      </c>
      <c r="T20" s="62">
        <f t="shared" si="34"/>
        <v>263.82153161042811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>
        <f>VLOOKUP(A20,'Données projet'!$A$61:$I$81,2,0)</f>
        <v>122.32</v>
      </c>
      <c r="AG20" s="13">
        <f>VLOOKUP(A20,'Données projet'!$A$61:$I$81,9,0)</f>
        <v>7.1952941176470588</v>
      </c>
      <c r="AH20" s="13">
        <f t="array" ref="AH20">INDEX(AG:AG,MIN(IF(ISNUMBER(AG20:AG216),ROW(AG20:AG216),"")))</f>
        <v>7.1952941176470588</v>
      </c>
      <c r="AI20" s="14">
        <f>IF('Données projet'!$A$62&gt;35,AI19+AH20-AQ19,IF(A20&lt;'Données projet'!$A$62,$AF$205^A20,IF(A20='Données projet'!$A$62,'Données projet'!$B$62,AI19+AH20-AQ19)))</f>
        <v>122.32</v>
      </c>
      <c r="AJ20" s="14">
        <f>AI20*VLOOKUP('Données projet'!$B$10,Paramètres!$A$1:$I$89,3,0)*VLOOKUP('Données projet'!$B$10,Paramètres!$A$1:$I$89,5,0)</f>
        <v>73.147360000000006</v>
      </c>
      <c r="AK20" s="14">
        <f t="shared" si="35"/>
        <v>20.453046120222783</v>
      </c>
      <c r="AL20" s="22">
        <f t="shared" si="4"/>
        <v>163.02070732605469</v>
      </c>
      <c r="AM20" s="62">
        <f t="shared" si="5"/>
        <v>372.38683164192742</v>
      </c>
      <c r="AN20" s="62">
        <f ca="1">AVERAGE(OFFSET($AM$3,0,0,'Données projet'!$E$10+1,1))-AVERAGE(OFFSET($H$3,0,0,'Données projet'!$E$10+1,1))</f>
        <v>317.30313212658359</v>
      </c>
      <c r="AO20" s="62">
        <f t="shared" si="36"/>
        <v>325.12710006837744</v>
      </c>
      <c r="AP20" s="16">
        <f>IF(ISNA(VLOOKUP(A20,'Données projet'!$A$61:$I$81,3,0)),0,VLOOKUP(A20,'Données projet'!$A$61:$I$81,3,0))</f>
        <v>1</v>
      </c>
      <c r="AQ20" s="16">
        <f>IF(ISNA(VLOOKUP(A20,'Données projet'!$A$61:$I$81,4,0)),0,VLOOKUP(A20,'Données projet'!$A$61:$I$81,4,0))</f>
        <v>40.76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0.22500000000000001</v>
      </c>
      <c r="AT20" s="17">
        <f>IF(ISNA(VLOOKUP(A20,'Données projet'!$A$61:$I$81,7,0)),0%,VLOOKUP(A20,'Données projet'!$A$61:$I$81,7,0))</f>
        <v>0.5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7.2465764072429151</v>
      </c>
      <c r="AW20" s="23">
        <f>EXP(-LN(2)/2)*AW19+(1-EXP(-LN(2)/2))/(LN(2)/2)*AQ20*AT20*VLOOKUP('Données projet'!$B$10,Paramètres!$A$1:$I$89,3,0)*0.475*44/12</f>
        <v>13.798786745706444</v>
      </c>
      <c r="AX20" s="23">
        <f t="shared" si="6"/>
        <v>21.04536315294936</v>
      </c>
      <c r="AY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5.8890909090909096</v>
      </c>
      <c r="BD20" s="13">
        <f>IF('Données projet'!$A$88&gt;35,BD19+BC20-BL19,IF(A20&lt;'Données projet'!$A$88,$BA$205^A20,IF(A20='Données projet'!$A$88,'Données projet'!$B$88,BD19+BC20-BL19)))</f>
        <v>42.890776385274457</v>
      </c>
      <c r="BE20" s="14">
        <f>BD20*VLOOKUP('Données projet'!$B$11,Paramètres!$A$1:$I$89,3,0)*VLOOKUP('Données projet'!$B$11,Paramètres!$A$1:$I$89,5,0)</f>
        <v>25.648684278394128</v>
      </c>
      <c r="BF20" s="14">
        <f t="shared" si="37"/>
        <v>8.1021817259143134</v>
      </c>
      <c r="BG20" s="22">
        <f t="shared" si="7"/>
        <v>58.782758290837201</v>
      </c>
      <c r="BH20" s="62">
        <f t="shared" si="8"/>
        <v>268.14888260670995</v>
      </c>
      <c r="BI20" s="62">
        <f ca="1">AVERAGE(OFFSET($BH$3,0,0,'Données projet'!$E$11+1,1))-AVERAGE(OFFSET($H$3,0,0,'Données projet'!$E$11+1,1))</f>
        <v>373.52622916025979</v>
      </c>
      <c r="BJ20" s="62">
        <f t="shared" si="38"/>
        <v>277.24895424120177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4.9084615384615384</v>
      </c>
      <c r="BY20" s="13">
        <f>IF('Données projet'!$A$114&gt;35,BY19+BX20-CG19,IF(A20&lt;'Données projet'!$A$114,$BV$205^A20,IF(A20='Données projet'!$A$114,'Données projet'!$B$114,BY19+BX20-CG19)))</f>
        <v>16.926653343761537</v>
      </c>
      <c r="BZ20" s="14">
        <f>BY20*VLOOKUP('Données projet'!$B$12,Paramètres!$A$1:$I$89,3,0)*VLOOKUP('Données projet'!$B$12,Paramètres!$A$1:$I$89,5,0)</f>
        <v>7.9216737648803992</v>
      </c>
      <c r="CA20" s="14">
        <f t="shared" si="39"/>
        <v>2.8691068648319642</v>
      </c>
      <c r="CB20" s="22">
        <f t="shared" si="10"/>
        <v>18.793942930082366</v>
      </c>
      <c r="CC20" s="62">
        <f t="shared" si="11"/>
        <v>228.16006724595508</v>
      </c>
      <c r="CD20" s="62">
        <f ca="1">AVERAGE(OFFSET($CC$3,0,0,'Données projet'!$E$12+1,1))-AVERAGE(OFFSET($H$3,0,0,'Données projet'!$E$12+1,1))</f>
        <v>321.05795935196863</v>
      </c>
      <c r="CE20" s="62">
        <f t="shared" si="40"/>
        <v>209.59551322748908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1.2</v>
      </c>
      <c r="CT20" s="13">
        <f>IF('Données projet'!$A$140&gt;35,CT19+CS20-DB19,IF(A20&lt;'Données projet'!$A$140,$CQ$205^A20,IF(A20='Données projet'!$A$140,'Données projet'!$B$140,CT19+CS20-DB19)))</f>
        <v>10.102816228956828</v>
      </c>
      <c r="CU20" s="18">
        <f>CT20*VLOOKUP('Données projet'!$B$13,Paramètres!$A$1:$I$89,3,0)*VLOOKUP('Données projet'!$B$13,Paramètres!$A$1:$I$89,5,0)</f>
        <v>11.505087121536034</v>
      </c>
      <c r="CV20" s="14">
        <f t="shared" si="41"/>
        <v>3.9898299937176129</v>
      </c>
      <c r="CW20" s="22">
        <f t="shared" si="13"/>
        <v>26.986980642400102</v>
      </c>
      <c r="CX20" s="62">
        <f t="shared" si="14"/>
        <v>236.35310495827284</v>
      </c>
      <c r="CY20" s="62">
        <f ca="1">AVERAGE(OFFSET($CX$3,0,0,'Données projet'!$E$13+1,1))-AVERAGE(OFFSET($H$3,0,0,'Données projet'!$E$13+1,1))</f>
        <v>440.29993169218812</v>
      </c>
      <c r="CZ20" s="62">
        <f t="shared" si="42"/>
        <v>193.43709558200547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2.1</v>
      </c>
      <c r="DO20" s="13">
        <f>IF('Données projet'!$A$166&gt;35,DO19+DN20-DW19,IF(A20&lt;'Données projet'!$A$166,$DL$205^A20,IF(A20='Données projet'!$A$166,'Données projet'!$B$166,DO19+DN20-DW19)))</f>
        <v>23.975181126327602</v>
      </c>
      <c r="DP20" s="18">
        <f>DO20*VLOOKUP('Données projet'!$B$14,Paramètres!$A$1:$I$89,3,0)*VLOOKUP('Données projet'!$B$14,Paramètres!$A$1:$I$89,5,0)</f>
        <v>21.692743883101215</v>
      </c>
      <c r="DQ20" s="14">
        <f t="shared" si="43"/>
        <v>6.98746341685115</v>
      </c>
      <c r="DR20" s="22">
        <f t="shared" si="16"/>
        <v>49.951361047417038</v>
      </c>
      <c r="DS20" s="62">
        <f t="shared" si="17"/>
        <v>259.31748536328973</v>
      </c>
      <c r="DT20" s="62">
        <f ca="1">AVERAGE(OFFSET($DS$3,0,0,'Données projet'!$E$14+1,1))-AVERAGE(OFFSET($H$3,0,0,'Données projet'!$E$14+1,1))</f>
        <v>469.67944008675863</v>
      </c>
      <c r="DU20" s="62">
        <f t="shared" si="44"/>
        <v>266.11908070867173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2.1</v>
      </c>
      <c r="EJ20" s="13">
        <f>IF('Données projet'!$A$192&gt;35,EJ19+EI20-ER19,IF(A20&lt;'Données projet'!$A$192,$EG$205^A20,IF(A20='Données projet'!$A$192,'Données projet'!$B$192,EJ19+EI20-ER19)))</f>
        <v>23.975181126327602</v>
      </c>
      <c r="EK20" s="18">
        <f>EJ20*VLOOKUP('Données projet'!$B$15,Paramètres!$A$1:$I$89,3,0)*VLOOKUP('Données projet'!$B$15,Paramètres!$A$1:$I$89,5,0)</f>
        <v>24.31083366209619</v>
      </c>
      <c r="EL20" s="14">
        <f t="shared" si="45"/>
        <v>7.7276032052466093</v>
      </c>
      <c r="EM20" s="22">
        <f t="shared" si="19"/>
        <v>55.800277543955367</v>
      </c>
      <c r="EN20" s="62">
        <f t="shared" si="20"/>
        <v>265.16640185982811</v>
      </c>
      <c r="EO20" s="62">
        <f ca="1">AVERAGE(OFFSET($EN$3,0,0,'Données projet'!$E$15+1,1))-AVERAGE(OFFSET($H$3,0,0,'Données projet'!$E$15+1,1))</f>
        <v>516.30971934066179</v>
      </c>
      <c r="EP20" s="62">
        <f t="shared" si="46"/>
        <v>290.84286505723571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2.1</v>
      </c>
      <c r="FE20" s="13">
        <f>IF('Données projet'!$A$218&gt;35,FE19+FD20-FM19,IF(A20&lt;'Données projet'!$A$218,$FB$205^A20,IF(A20='Données projet'!$A$218,'Données projet'!$B$218,FE19+FD20-FM19)))</f>
        <v>23.975181126327602</v>
      </c>
      <c r="FF20" s="18">
        <f>FE20*VLOOKUP('Données projet'!$B$16,Paramètres!$A$1:$I$89,3,0)*VLOOKUP('Données projet'!$B$16,Paramètres!$A$1:$I$89,5,0)</f>
        <v>25.80688496437903</v>
      </c>
      <c r="FG20" s="14">
        <f t="shared" si="47"/>
        <v>8.146323052908933</v>
      </c>
      <c r="FH20" s="22">
        <f t="shared" si="22"/>
        <v>59.135170630109862</v>
      </c>
      <c r="FI20" s="62">
        <f t="shared" si="23"/>
        <v>268.50129494598258</v>
      </c>
      <c r="FJ20" s="62">
        <f ca="1">AVERAGE(OFFSET($FI$3,0,0,'Données projet'!$E$16+1,1))-AVERAGE(OFFSET($H$3,0,0,'Données projet'!$E$16+1,1))</f>
        <v>542.90832990875208</v>
      </c>
      <c r="FK20" s="62">
        <f t="shared" si="48"/>
        <v>304.94365539329362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2.1</v>
      </c>
      <c r="FZ20" s="13">
        <f>IF('Données projet'!$A$244&gt;35,FZ19+FY20-GH19,IF(A20&lt;'Données projet'!$A$244,$FW$205^A20,IF(A20='Données projet'!$A$244,'Données projet'!$B$244,FZ19+FY20-GH19)))</f>
        <v>23.975181126327602</v>
      </c>
      <c r="GA20" s="18">
        <f>FZ20*VLOOKUP('Données projet'!$B$17,Paramètres!$A$1:$I$89,3,0)*VLOOKUP('Données projet'!$B$17,Paramètres!$A$1:$I$89,5,0)</f>
        <v>23.188795185384055</v>
      </c>
      <c r="GB20" s="14">
        <f t="shared" si="49"/>
        <v>7.4115982288884323</v>
      </c>
      <c r="GC20" s="22">
        <f t="shared" si="25"/>
        <v>53.29568519652458</v>
      </c>
      <c r="GD20" s="62">
        <f t="shared" si="26"/>
        <v>262.66180951239733</v>
      </c>
      <c r="GE20" s="62">
        <f ca="1">AVERAGE(OFFSET($GD$3,0,0,'Données projet'!$E$17+1,1))-AVERAGE(OFFSET($H$3,0,0,'Données projet'!$E$17+1,1))</f>
        <v>496.33873798282525</v>
      </c>
      <c r="GF20" s="62">
        <f t="shared" si="50"/>
        <v>280.25465074992246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51.433185419480445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9.56</v>
      </c>
      <c r="GU20" s="13">
        <f>IF('Données projet'!$A$270&gt;35,GU19+GT20-HC19,IF(A20&lt;'Données projet'!$A$270,$GR$205^A20,IF(A20='Données projet'!$A$270,'Données projet'!$B$270,GU19+GT20-HC19)))</f>
        <v>28.020000000000003</v>
      </c>
      <c r="GV20" s="18">
        <f>GU20*VLOOKUP('Données projet'!$B$18,Paramètres!$A$1:$I$89,3,0)*VLOOKUP('Données projet'!$B$18,Paramètres!$A$1:$I$89,5,0)</f>
        <v>24.478272000000008</v>
      </c>
      <c r="GW20" s="14">
        <f t="shared" si="51"/>
        <v>7.7746123010725245</v>
      </c>
      <c r="GX20" s="22">
        <f t="shared" si="28"/>
        <v>56.173773491034659</v>
      </c>
      <c r="GY20" s="62">
        <f t="shared" si="29"/>
        <v>265.53989780690739</v>
      </c>
      <c r="GZ20" s="62">
        <f ca="1">AVERAGE(OFFSET($GY$3,0,0,'Données projet'!$E$18+1,1))-AVERAGE(OFFSET($H$3,0,0,'Données projet'!$E$18+1,1))</f>
        <v>294.76641791576958</v>
      </c>
      <c r="HA20" s="62">
        <f t="shared" si="52"/>
        <v>314.56871740331394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7">
        <f>'Scénario référence'!$B$16*5+'Scénario référence'!$B$17*0+'Scénario référence'!$B$18*5</f>
        <v>5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18.333333333333332</v>
      </c>
      <c r="H21" s="70">
        <f t="shared" si="1"/>
        <v>183.33333333333334</v>
      </c>
      <c r="I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5.8974358974358978</v>
      </c>
      <c r="N21" s="14">
        <f>IF('Données projet'!$A$36&gt;35,N20+M21-V20,IF(A21&lt;'Données projet'!$A$36,$K$205^A21,IF(A21='Données projet'!$A$36,'Données projet'!$B$36,N20+M21-V20)))</f>
        <v>51.666666666666664</v>
      </c>
      <c r="O21" s="14">
        <f>N21*VLOOKUP('Données projet'!$B$9,Paramètres!$A$1:$I$89,3,0)*VLOOKUP('Données projet'!$B$9,Paramètres!$A$1:$I$89,5,0)</f>
        <v>49.165999999999997</v>
      </c>
      <c r="P21" s="14">
        <f t="shared" si="33"/>
        <v>14.398165127385489</v>
      </c>
      <c r="Q21" s="22">
        <f t="shared" si="2"/>
        <v>110.70758759686305</v>
      </c>
      <c r="R21" s="62">
        <f t="shared" si="0"/>
        <v>322.47694078886616</v>
      </c>
      <c r="S21" s="62">
        <f ca="1">AVERAGE(OFFSET($R$3,0,0,'Données projet'!$E$9+1,1))-AVERAGE(OFFSET($H$3,0,0,'Données projet'!$E$9+1,1))</f>
        <v>388.53310909800695</v>
      </c>
      <c r="T21" s="62">
        <f t="shared" si="34"/>
        <v>263.82153161042811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17.686666666666667</v>
      </c>
      <c r="AI21" s="14">
        <f>IF('Données projet'!$A$62&gt;35,AI20+AH21-AQ20,IF(A21&lt;'Données projet'!$A$62,$AF$205^A21,IF(A21='Données projet'!$A$62,'Données projet'!$B$62,AI20+AH21-AQ20)))</f>
        <v>99.24666666666667</v>
      </c>
      <c r="AJ21" s="14">
        <f>AI21*VLOOKUP('Données projet'!$B$10,Paramètres!$A$1:$I$89,3,0)*VLOOKUP('Données projet'!$B$10,Paramètres!$A$1:$I$89,5,0)</f>
        <v>59.34950666666667</v>
      </c>
      <c r="AK21" s="14">
        <f t="shared" si="35"/>
        <v>17.003699693551216</v>
      </c>
      <c r="AL21" s="22">
        <f t="shared" si="4"/>
        <v>132.98183441071282</v>
      </c>
      <c r="AM21" s="62">
        <f t="shared" si="5"/>
        <v>344.75118760271596</v>
      </c>
      <c r="AN21" s="62">
        <f ca="1">AVERAGE(OFFSET($AM$3,0,0,'Données projet'!$E$10+1,1))-AVERAGE(OFFSET($H$3,0,0,'Données projet'!$E$10+1,1))</f>
        <v>317.30313212658359</v>
      </c>
      <c r="AO21" s="62">
        <f t="shared" si="36"/>
        <v>325.12710006837744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7.0484183943059664</v>
      </c>
      <c r="AW21" s="23">
        <f>EXP(-LN(2)/2)*AW20+(1-EXP(-LN(2)/2))/(LN(2)/2)*AQ21*AT21*VLOOKUP('Données projet'!$B$10,Paramètres!$A$1:$I$89,3,0)*0.475*44/12</f>
        <v>9.7572156800360794</v>
      </c>
      <c r="AX21" s="23">
        <f t="shared" si="6"/>
        <v>16.805634074342045</v>
      </c>
      <c r="AY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5.8890909090909096</v>
      </c>
      <c r="BD21" s="13">
        <f>IF('Données projet'!$A$88&gt;35,BD20+BC21-BL20,IF(A21&lt;'Données projet'!$A$88,$BA$205^A21,IF(A21='Données projet'!$A$88,'Données projet'!$B$88,BD20+BC21-BL20)))</f>
        <v>53.503884512438958</v>
      </c>
      <c r="BE21" s="14">
        <f>BD21*VLOOKUP('Données projet'!$B$11,Paramètres!$A$1:$I$89,3,0)*VLOOKUP('Données projet'!$B$11,Paramètres!$A$1:$I$89,5,0)</f>
        <v>31.995322938438498</v>
      </c>
      <c r="BF21" s="14">
        <f t="shared" si="37"/>
        <v>9.8502327949788757</v>
      </c>
      <c r="BG21" s="22">
        <f t="shared" si="7"/>
        <v>72.881009569035243</v>
      </c>
      <c r="BH21" s="62">
        <f t="shared" si="8"/>
        <v>284.65036276103837</v>
      </c>
      <c r="BI21" s="62">
        <f ca="1">AVERAGE(OFFSET($BH$3,0,0,'Données projet'!$E$11+1,1))-AVERAGE(OFFSET($H$3,0,0,'Données projet'!$E$11+1,1))</f>
        <v>373.52622916025979</v>
      </c>
      <c r="BJ21" s="62">
        <f t="shared" si="38"/>
        <v>277.24895424120177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4.9084615384615384</v>
      </c>
      <c r="BY21" s="13">
        <f>IF('Données projet'!$A$114&gt;35,BY20+BX21-CG20,IF(A21&lt;'Données projet'!$A$114,$BV$205^A21,IF(A21='Données projet'!$A$114,'Données projet'!$B$114,BY20+BX21-CG20)))</f>
        <v>19.991251747746755</v>
      </c>
      <c r="BZ21" s="14">
        <f>BY21*VLOOKUP('Données projet'!$B$12,Paramètres!$A$1:$I$89,3,0)*VLOOKUP('Données projet'!$B$12,Paramètres!$A$1:$I$89,5,0)</f>
        <v>9.3559058179454802</v>
      </c>
      <c r="CA21" s="14">
        <f t="shared" si="39"/>
        <v>3.3235599293549551</v>
      </c>
      <c r="CB21" s="22">
        <f t="shared" si="10"/>
        <v>22.083402843214927</v>
      </c>
      <c r="CC21" s="62">
        <f t="shared" si="11"/>
        <v>233.85275603521802</v>
      </c>
      <c r="CD21" s="62">
        <f ca="1">AVERAGE(OFFSET($CC$3,0,0,'Données projet'!$E$12+1,1))-AVERAGE(OFFSET($H$3,0,0,'Données projet'!$E$12+1,1))</f>
        <v>321.05795935196863</v>
      </c>
      <c r="CE21" s="62">
        <f t="shared" si="40"/>
        <v>209.59551322748908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1.2</v>
      </c>
      <c r="CT21" s="13">
        <f>IF('Données projet'!$A$140&gt;35,CT20+CS21-DB20,IF(A21&lt;'Données projet'!$A$140,$CQ$205^A21,IF(A21='Données projet'!$A$140,'Données projet'!$B$140,CT20+CS21-DB20)))</f>
        <v>11.575168010312384</v>
      </c>
      <c r="CU21" s="18">
        <f>CT21*VLOOKUP('Données projet'!$B$13,Paramètres!$A$1:$I$89,3,0)*VLOOKUP('Données projet'!$B$13,Paramètres!$A$1:$I$89,5,0)</f>
        <v>13.181801330143742</v>
      </c>
      <c r="CV21" s="14">
        <f t="shared" si="41"/>
        <v>4.4994741849523159</v>
      </c>
      <c r="CW21" s="22">
        <f t="shared" si="13"/>
        <v>30.794888188792299</v>
      </c>
      <c r="CX21" s="62">
        <f t="shared" si="14"/>
        <v>242.56424138079541</v>
      </c>
      <c r="CY21" s="62">
        <f ca="1">AVERAGE(OFFSET($CX$3,0,0,'Données projet'!$E$13+1,1))-AVERAGE(OFFSET($H$3,0,0,'Données projet'!$E$13+1,1))</f>
        <v>440.29993169218812</v>
      </c>
      <c r="CZ21" s="62">
        <f t="shared" si="42"/>
        <v>193.43709558200547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2.1</v>
      </c>
      <c r="DO21" s="13">
        <f>IF('Données projet'!$A$166&gt;35,DO20+DN21-DW20,IF(A21&lt;'Données projet'!$A$166,$DL$205^A21,IF(A21='Données projet'!$A$166,'Données projet'!$B$166,DO20+DN21-DW20)))</f>
        <v>28.901764726506816</v>
      </c>
      <c r="DP21" s="18">
        <f>DO21*VLOOKUP('Données projet'!$B$14,Paramètres!$A$1:$I$89,3,0)*VLOOKUP('Données projet'!$B$14,Paramètres!$A$1:$I$89,5,0)</f>
        <v>26.150316724543362</v>
      </c>
      <c r="DQ21" s="14">
        <f t="shared" si="43"/>
        <v>8.2420396752158016</v>
      </c>
      <c r="DR21" s="22">
        <f t="shared" si="16"/>
        <v>59.900020729580547</v>
      </c>
      <c r="DS21" s="62">
        <f t="shared" si="17"/>
        <v>271.66937392158366</v>
      </c>
      <c r="DT21" s="62">
        <f ca="1">AVERAGE(OFFSET($DS$3,0,0,'Données projet'!$E$14+1,1))-AVERAGE(OFFSET($H$3,0,0,'Données projet'!$E$14+1,1))</f>
        <v>469.67944008675863</v>
      </c>
      <c r="DU21" s="62">
        <f t="shared" si="44"/>
        <v>266.11908070867173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2.1</v>
      </c>
      <c r="EJ21" s="13">
        <f>IF('Données projet'!$A$192&gt;35,EJ20+EI21-ER20,IF(A21&lt;'Données projet'!$A$192,$EG$205^A21,IF(A21='Données projet'!$A$192,'Données projet'!$B$192,EJ20+EI21-ER20)))</f>
        <v>28.901764726506816</v>
      </c>
      <c r="EK21" s="18">
        <f>EJ21*VLOOKUP('Données projet'!$B$15,Paramètres!$A$1:$I$89,3,0)*VLOOKUP('Données projet'!$B$15,Paramètres!$A$1:$I$89,5,0)</f>
        <v>29.306389432677911</v>
      </c>
      <c r="EL21" s="14">
        <f t="shared" si="45"/>
        <v>9.1150691477493808</v>
      </c>
      <c r="EM21" s="22">
        <f t="shared" si="19"/>
        <v>66.917373694244205</v>
      </c>
      <c r="EN21" s="62">
        <f t="shared" si="20"/>
        <v>278.6867268862473</v>
      </c>
      <c r="EO21" s="62">
        <f ca="1">AVERAGE(OFFSET($EN$3,0,0,'Données projet'!$E$15+1,1))-AVERAGE(OFFSET($H$3,0,0,'Données projet'!$E$15+1,1))</f>
        <v>516.30971934066179</v>
      </c>
      <c r="EP21" s="62">
        <f t="shared" si="46"/>
        <v>290.84286505723571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2.1</v>
      </c>
      <c r="FE21" s="13">
        <f>IF('Données projet'!$A$218&gt;35,FE20+FD21-FM20,IF(A21&lt;'Données projet'!$A$218,$FB$205^A21,IF(A21='Données projet'!$A$218,'Données projet'!$B$218,FE20+FD21-FM20)))</f>
        <v>28.901764726506816</v>
      </c>
      <c r="FF21" s="18">
        <f>FE21*VLOOKUP('Données projet'!$B$16,Paramètres!$A$1:$I$89,3,0)*VLOOKUP('Données projet'!$B$16,Paramètres!$A$1:$I$89,5,0)</f>
        <v>31.109859551611933</v>
      </c>
      <c r="FG21" s="14">
        <f t="shared" si="47"/>
        <v>9.6089687778941872</v>
      </c>
      <c r="FH21" s="22">
        <f t="shared" si="22"/>
        <v>70.918626007223153</v>
      </c>
      <c r="FI21" s="62">
        <f t="shared" si="23"/>
        <v>282.68797919922628</v>
      </c>
      <c r="FJ21" s="62">
        <f ca="1">AVERAGE(OFFSET($FI$3,0,0,'Données projet'!$E$16+1,1))-AVERAGE(OFFSET($H$3,0,0,'Données projet'!$E$16+1,1))</f>
        <v>542.90832990875208</v>
      </c>
      <c r="FK21" s="62">
        <f t="shared" si="48"/>
        <v>304.94365539329362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2.1</v>
      </c>
      <c r="FZ21" s="13">
        <f>IF('Données projet'!$A$244&gt;35,FZ20+FY21-GH20,IF(A21&lt;'Données projet'!$A$244,$FW$205^A21,IF(A21='Données projet'!$A$244,'Données projet'!$B$244,FZ20+FY21-GH20)))</f>
        <v>28.901764726506816</v>
      </c>
      <c r="GA21" s="18">
        <f>FZ21*VLOOKUP('Données projet'!$B$17,Paramètres!$A$1:$I$89,3,0)*VLOOKUP('Données projet'!$B$17,Paramètres!$A$1:$I$89,5,0)</f>
        <v>27.953786843477392</v>
      </c>
      <c r="GB21" s="14">
        <f t="shared" si="49"/>
        <v>8.7423265089215931</v>
      </c>
      <c r="GC21" s="22">
        <f t="shared" si="25"/>
        <v>63.912397422094891</v>
      </c>
      <c r="GD21" s="62">
        <f t="shared" si="26"/>
        <v>275.68175061409801</v>
      </c>
      <c r="GE21" s="62">
        <f ca="1">AVERAGE(OFFSET($GD$3,0,0,'Données projet'!$E$17+1,1))-AVERAGE(OFFSET($H$3,0,0,'Données projet'!$E$17+1,1))</f>
        <v>496.33873798282525</v>
      </c>
      <c r="GF21" s="62">
        <f t="shared" si="50"/>
        <v>280.25465074992246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51.755278143273578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9.56</v>
      </c>
      <c r="GU21" s="13">
        <f>IF('Données projet'!$A$270&gt;35,GU20+GT21-HC20,IF(A21&lt;'Données projet'!$A$270,$GR$205^A21,IF(A21='Données projet'!$A$270,'Données projet'!$B$270,GU20+GT21-HC20)))</f>
        <v>37.580000000000005</v>
      </c>
      <c r="GV21" s="18">
        <f>GU21*VLOOKUP('Données projet'!$B$18,Paramètres!$A$1:$I$89,3,0)*VLOOKUP('Données projet'!$B$18,Paramètres!$A$1:$I$89,5,0)</f>
        <v>32.829888000000011</v>
      </c>
      <c r="GW21" s="14">
        <f t="shared" si="51"/>
        <v>10.076917609255906</v>
      </c>
      <c r="GX21" s="22">
        <f t="shared" si="28"/>
        <v>74.729353102787385</v>
      </c>
      <c r="GY21" s="62">
        <f t="shared" si="29"/>
        <v>286.49870629479051</v>
      </c>
      <c r="GZ21" s="62">
        <f ca="1">AVERAGE(OFFSET($GY$3,0,0,'Données projet'!$E$18+1,1))-AVERAGE(OFFSET($H$3,0,0,'Données projet'!$E$18+1,1))</f>
        <v>294.76641791576958</v>
      </c>
      <c r="HA21" s="62">
        <f t="shared" si="52"/>
        <v>314.56871740331394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7">
        <f>'Scénario référence'!$B$16*5+'Scénario référence'!$B$17*0+'Scénario référence'!$B$18*5</f>
        <v>5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18.333333333333332</v>
      </c>
      <c r="H22" s="70">
        <f t="shared" si="1"/>
        <v>183.33333333333334</v>
      </c>
      <c r="I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5.8974358974358978</v>
      </c>
      <c r="N22" s="14">
        <f>IF('Données projet'!$A$36&gt;35,N21+M22-V21,IF(A22&lt;'Données projet'!$A$36,$K$205^A22,IF(A22='Données projet'!$A$36,'Données projet'!$B$36,N21+M22-V21)))</f>
        <v>57.564102564102562</v>
      </c>
      <c r="O22" s="14">
        <f>N22*VLOOKUP('Données projet'!$B$9,Paramètres!$A$1:$I$89,3,0)*VLOOKUP('Données projet'!$B$9,Paramètres!$A$1:$I$89,5,0)</f>
        <v>54.777999999999992</v>
      </c>
      <c r="P22" s="14">
        <f t="shared" si="33"/>
        <v>15.841068726644904</v>
      </c>
      <c r="Q22" s="22">
        <f t="shared" si="2"/>
        <v>122.99487803223985</v>
      </c>
      <c r="R22" s="62">
        <f t="shared" si="0"/>
        <v>337.14697227526335</v>
      </c>
      <c r="S22" s="62">
        <f ca="1">AVERAGE(OFFSET($R$3,0,0,'Données projet'!$E$9+1,1))-AVERAGE(OFFSET($H$3,0,0,'Données projet'!$E$9+1,1))</f>
        <v>388.53310909800695</v>
      </c>
      <c r="T22" s="62">
        <f t="shared" si="34"/>
        <v>263.82153161042811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17.686666666666667</v>
      </c>
      <c r="AI22" s="14">
        <f>IF('Données projet'!$A$62&gt;35,AI21+AH22-AQ21,IF(A22&lt;'Données projet'!$A$62,$AF$205^A22,IF(A22='Données projet'!$A$62,'Données projet'!$B$62,AI21+AH22-AQ21)))</f>
        <v>116.93333333333334</v>
      </c>
      <c r="AJ22" s="14">
        <f>AI22*VLOOKUP('Données projet'!$B$10,Paramètres!$A$1:$I$89,3,0)*VLOOKUP('Données projet'!$B$10,Paramètres!$A$1:$I$89,5,0)</f>
        <v>69.92613333333334</v>
      </c>
      <c r="AK22" s="14">
        <f t="shared" si="35"/>
        <v>19.655112747639016</v>
      </c>
      <c r="AL22" s="22">
        <f t="shared" si="4"/>
        <v>156.02067025769352</v>
      </c>
      <c r="AM22" s="62">
        <f t="shared" si="5"/>
        <v>370.17276450071705</v>
      </c>
      <c r="AN22" s="62">
        <f ca="1">AVERAGE(OFFSET($AM$3,0,0,'Données projet'!$E$10+1,1))-AVERAGE(OFFSET($H$3,0,0,'Données projet'!$E$10+1,1))</f>
        <v>317.30313212658359</v>
      </c>
      <c r="AO22" s="62">
        <f t="shared" si="36"/>
        <v>325.12710006837744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6.8556790226534554</v>
      </c>
      <c r="AW22" s="23">
        <f>EXP(-LN(2)/2)*AW21+(1-EXP(-LN(2)/2))/(LN(2)/2)*AQ22*AT22*VLOOKUP('Données projet'!$B$10,Paramètres!$A$1:$I$89,3,0)*0.475*44/12</f>
        <v>6.8993933728532228</v>
      </c>
      <c r="AX22" s="23">
        <f t="shared" si="6"/>
        <v>13.755072395506678</v>
      </c>
      <c r="AY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5.8890909090909096</v>
      </c>
      <c r="BD22" s="13">
        <f>IF('Données projet'!$A$88&gt;35,BD21+BC22-BL21,IF(A22&lt;'Données projet'!$A$88,$BA$205^A22,IF(A22='Données projet'!$A$88,'Données projet'!$B$88,BD21+BC22-BL21)))</f>
        <v>66.743153171347927</v>
      </c>
      <c r="BE22" s="14">
        <f>BD22*VLOOKUP('Données projet'!$B$11,Paramètres!$A$1:$I$89,3,0)*VLOOKUP('Données projet'!$B$11,Paramètres!$A$1:$I$89,5,0)</f>
        <v>39.912405596466066</v>
      </c>
      <c r="BF22" s="14">
        <f t="shared" si="37"/>
        <v>11.975427038984135</v>
      </c>
      <c r="BG22" s="22">
        <f t="shared" si="7"/>
        <v>90.371308506742437</v>
      </c>
      <c r="BH22" s="62">
        <f t="shared" si="8"/>
        <v>304.52340274976598</v>
      </c>
      <c r="BI22" s="62">
        <f ca="1">AVERAGE(OFFSET($BH$3,0,0,'Données projet'!$E$11+1,1))-AVERAGE(OFFSET($H$3,0,0,'Données projet'!$E$11+1,1))</f>
        <v>373.52622916025979</v>
      </c>
      <c r="BJ22" s="62">
        <f t="shared" si="38"/>
        <v>277.24895424120177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4.9084615384615384</v>
      </c>
      <c r="BY22" s="13">
        <f>IF('Données projet'!$A$114&gt;35,BY21+BX22-CG21,IF(A22&lt;'Données projet'!$A$114,$BV$205^A22,IF(A22='Données projet'!$A$114,'Données projet'!$B$114,BY21+BX22-CG21)))</f>
        <v>23.610700728923604</v>
      </c>
      <c r="BZ22" s="14">
        <f>BY22*VLOOKUP('Données projet'!$B$12,Paramètres!$A$1:$I$89,3,0)*VLOOKUP('Données projet'!$B$12,Paramètres!$A$1:$I$89,5,0)</f>
        <v>11.049807941136248</v>
      </c>
      <c r="CA22" s="14">
        <f t="shared" si="39"/>
        <v>3.8499962268435248</v>
      </c>
      <c r="CB22" s="22">
        <f t="shared" si="10"/>
        <v>25.950492259231435</v>
      </c>
      <c r="CC22" s="62">
        <f t="shared" si="11"/>
        <v>240.10258650225495</v>
      </c>
      <c r="CD22" s="62">
        <f ca="1">AVERAGE(OFFSET($CC$3,0,0,'Données projet'!$E$12+1,1))-AVERAGE(OFFSET($H$3,0,0,'Données projet'!$E$12+1,1))</f>
        <v>321.05795935196863</v>
      </c>
      <c r="CE22" s="62">
        <f t="shared" si="40"/>
        <v>209.59551322748908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1.2</v>
      </c>
      <c r="CT22" s="13">
        <f>IF('Données projet'!$A$140&gt;35,CT21+CS22-DB21,IF(A22&lt;'Données projet'!$A$140,$CQ$205^A22,IF(A22='Données projet'!$A$140,'Données projet'!$B$140,CT21+CS22-DB21)))</f>
        <v>13.262095581124292</v>
      </c>
      <c r="CU22" s="18">
        <f>CT22*VLOOKUP('Données projet'!$B$13,Paramètres!$A$1:$I$89,3,0)*VLOOKUP('Données projet'!$B$13,Paramètres!$A$1:$I$89,5,0)</f>
        <v>15.102874447784345</v>
      </c>
      <c r="CV22" s="14">
        <f t="shared" si="41"/>
        <v>5.074218192988301</v>
      </c>
      <c r="CW22" s="22">
        <f t="shared" si="13"/>
        <v>35.141769682679019</v>
      </c>
      <c r="CX22" s="62">
        <f t="shared" si="14"/>
        <v>249.29386392570254</v>
      </c>
      <c r="CY22" s="62">
        <f ca="1">AVERAGE(OFFSET($CX$3,0,0,'Données projet'!$E$13+1,1))-AVERAGE(OFFSET($H$3,0,0,'Données projet'!$E$13+1,1))</f>
        <v>440.29993169218812</v>
      </c>
      <c r="CZ22" s="62">
        <f t="shared" si="42"/>
        <v>193.43709558200547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2.1</v>
      </c>
      <c r="DO22" s="13">
        <f>IF('Données projet'!$A$166&gt;35,DO21+DN22-DW21,IF(A22&lt;'Données projet'!$A$166,$DL$205^A22,IF(A22='Données projet'!$A$166,'Données projet'!$B$166,DO21+DN22-DW21)))</f>
        <v>34.840696297767764</v>
      </c>
      <c r="DP22" s="18">
        <f>DO22*VLOOKUP('Données projet'!$B$14,Paramètres!$A$1:$I$89,3,0)*VLOOKUP('Données projet'!$B$14,Paramètres!$A$1:$I$89,5,0)</f>
        <v>31.52386201022027</v>
      </c>
      <c r="DQ22" s="14">
        <f t="shared" si="43"/>
        <v>9.7218710074397983</v>
      </c>
      <c r="DR22" s="22">
        <f t="shared" si="16"/>
        <v>71.836318339091292</v>
      </c>
      <c r="DS22" s="62">
        <f t="shared" si="17"/>
        <v>285.98841258211485</v>
      </c>
      <c r="DT22" s="62">
        <f ca="1">AVERAGE(OFFSET($DS$3,0,0,'Données projet'!$E$14+1,1))-AVERAGE(OFFSET($H$3,0,0,'Données projet'!$E$14+1,1))</f>
        <v>469.67944008675863</v>
      </c>
      <c r="DU22" s="62">
        <f t="shared" si="44"/>
        <v>266.11908070867173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2.1</v>
      </c>
      <c r="EJ22" s="13">
        <f>IF('Données projet'!$A$192&gt;35,EJ21+EI22-ER21,IF(A22&lt;'Données projet'!$A$192,$EG$205^A22,IF(A22='Données projet'!$A$192,'Données projet'!$B$192,EJ21+EI22-ER21)))</f>
        <v>34.840696297767764</v>
      </c>
      <c r="EK22" s="18">
        <f>EJ22*VLOOKUP('Données projet'!$B$15,Paramètres!$A$1:$I$89,3,0)*VLOOKUP('Données projet'!$B$15,Paramètres!$A$1:$I$89,5,0)</f>
        <v>35.328466045936516</v>
      </c>
      <c r="EL22" s="14">
        <f t="shared" si="45"/>
        <v>10.751650073316766</v>
      </c>
      <c r="EM22" s="22">
        <f t="shared" si="19"/>
        <v>80.256202241032796</v>
      </c>
      <c r="EN22" s="62">
        <f t="shared" si="20"/>
        <v>294.40829648405634</v>
      </c>
      <c r="EO22" s="62">
        <f ca="1">AVERAGE(OFFSET($EN$3,0,0,'Données projet'!$E$15+1,1))-AVERAGE(OFFSET($H$3,0,0,'Données projet'!$E$15+1,1))</f>
        <v>516.30971934066179</v>
      </c>
      <c r="EP22" s="62">
        <f t="shared" si="46"/>
        <v>290.84286505723571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2.1</v>
      </c>
      <c r="FE22" s="13">
        <f>IF('Données projet'!$A$218&gt;35,FE21+FD22-FM21,IF(A22&lt;'Données projet'!$A$218,$FB$205^A22,IF(A22='Données projet'!$A$218,'Données projet'!$B$218,FE21+FD22-FM21)))</f>
        <v>34.840696297767764</v>
      </c>
      <c r="FF22" s="18">
        <f>FE22*VLOOKUP('Données projet'!$B$16,Paramètres!$A$1:$I$89,3,0)*VLOOKUP('Données projet'!$B$16,Paramètres!$A$1:$I$89,5,0)</f>
        <v>37.502525494917215</v>
      </c>
      <c r="FG22" s="14">
        <f t="shared" si="47"/>
        <v>11.334227770598273</v>
      </c>
      <c r="FH22" s="22">
        <f t="shared" si="22"/>
        <v>85.057345270772814</v>
      </c>
      <c r="FI22" s="62">
        <f t="shared" si="23"/>
        <v>299.20943951379633</v>
      </c>
      <c r="FJ22" s="62">
        <f ca="1">AVERAGE(OFFSET($FI$3,0,0,'Données projet'!$E$16+1,1))-AVERAGE(OFFSET($H$3,0,0,'Données projet'!$E$16+1,1))</f>
        <v>542.90832990875208</v>
      </c>
      <c r="FK22" s="62">
        <f t="shared" si="48"/>
        <v>304.94365539329362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2.1</v>
      </c>
      <c r="FZ22" s="13">
        <f>IF('Données projet'!$A$244&gt;35,FZ21+FY22-GH21,IF(A22&lt;'Données projet'!$A$244,$FW$205^A22,IF(A22='Données projet'!$A$244,'Données projet'!$B$244,FZ21+FY22-GH21)))</f>
        <v>34.840696297767764</v>
      </c>
      <c r="GA22" s="18">
        <f>FZ22*VLOOKUP('Données projet'!$B$17,Paramètres!$A$1:$I$89,3,0)*VLOOKUP('Données projet'!$B$17,Paramètres!$A$1:$I$89,5,0)</f>
        <v>33.697921459200977</v>
      </c>
      <c r="GB22" s="14">
        <f t="shared" si="49"/>
        <v>10.31198270984201</v>
      </c>
      <c r="GC22" s="22">
        <f t="shared" si="25"/>
        <v>76.650583094416518</v>
      </c>
      <c r="GD22" s="62">
        <f t="shared" si="26"/>
        <v>290.80267733744006</v>
      </c>
      <c r="GE22" s="62">
        <f ca="1">AVERAGE(OFFSET($GD$3,0,0,'Données projet'!$E$17+1,1))-AVERAGE(OFFSET($H$3,0,0,'Données projet'!$E$17+1,1))</f>
        <v>496.33873798282525</v>
      </c>
      <c r="GF22" s="62">
        <f t="shared" si="50"/>
        <v>280.25465074992246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52.07178327840036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9.56</v>
      </c>
      <c r="GU22" s="13">
        <f>IF('Données projet'!$A$270&gt;35,GU21+GT22-HC21,IF(A22&lt;'Données projet'!$A$270,$GR$205^A22,IF(A22='Données projet'!$A$270,'Données projet'!$B$270,GU21+GT22-HC21)))</f>
        <v>47.140000000000008</v>
      </c>
      <c r="GV22" s="18">
        <f>GU22*VLOOKUP('Données projet'!$B$18,Paramètres!$A$1:$I$89,3,0)*VLOOKUP('Données projet'!$B$18,Paramètres!$A$1:$I$89,5,0)</f>
        <v>41.181504000000011</v>
      </c>
      <c r="GW22" s="14">
        <f t="shared" si="51"/>
        <v>12.311272152851107</v>
      </c>
      <c r="GX22" s="22">
        <f t="shared" si="28"/>
        <v>93.166585132882361</v>
      </c>
      <c r="GY22" s="62">
        <f t="shared" si="29"/>
        <v>307.3186793759059</v>
      </c>
      <c r="GZ22" s="62">
        <f ca="1">AVERAGE(OFFSET($GY$3,0,0,'Données projet'!$E$18+1,1))-AVERAGE(OFFSET($H$3,0,0,'Données projet'!$E$18+1,1))</f>
        <v>294.76641791576958</v>
      </c>
      <c r="HA22" s="62">
        <f t="shared" si="52"/>
        <v>314.56871740331394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7">
        <f>'Scénario référence'!$B$16*5+'Scénario référence'!$B$17*0+'Scénario référence'!$B$18*5</f>
        <v>5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18.333333333333332</v>
      </c>
      <c r="H23" s="70">
        <f t="shared" si="1"/>
        <v>183.33333333333334</v>
      </c>
      <c r="I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63.46153846153846</v>
      </c>
      <c r="L23" s="13">
        <f>VLOOKUP(A23,'Données projet'!$A$35:$I$55,9,0)</f>
        <v>5.8974358974358978</v>
      </c>
      <c r="M23" s="13">
        <f t="array" ref="M23">INDEX(L:L,MIN(IF(ISNUMBER(L23:L219),ROW(L23:L219),"")))</f>
        <v>5.8974358974358978</v>
      </c>
      <c r="N23" s="14">
        <f>IF('Données projet'!$A$36&gt;35,N22+M23-V22,IF(A23&lt;'Données projet'!$A$36,$K$205^A23,IF(A23='Données projet'!$A$36,'Données projet'!$B$36,N22+M23-V22)))</f>
        <v>63.46153846153846</v>
      </c>
      <c r="O23" s="14">
        <f>N23*VLOOKUP('Données projet'!$B$9,Paramètres!$A$1:$I$89,3,0)*VLOOKUP('Données projet'!$B$9,Paramètres!$A$1:$I$89,5,0)</f>
        <v>60.39</v>
      </c>
      <c r="P23" s="14">
        <f t="shared" si="33"/>
        <v>17.266836036680591</v>
      </c>
      <c r="Q23" s="22">
        <f t="shared" si="2"/>
        <v>135.25232276388536</v>
      </c>
      <c r="R23" s="62">
        <f t="shared" si="0"/>
        <v>351.76702565078108</v>
      </c>
      <c r="S23" s="62">
        <f ca="1">AVERAGE(OFFSET($R$3,0,0,'Données projet'!$E$9+1,1))-AVERAGE(OFFSET($H$3,0,0,'Données projet'!$E$9+1,1))</f>
        <v>388.53310909800695</v>
      </c>
      <c r="T23" s="62">
        <f t="shared" si="34"/>
        <v>263.82153161042811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8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 t="e">
        <f>VLOOKUP(A23,'Données projet'!$A$61:$I$81,2,0)</f>
        <v>#N/A</v>
      </c>
      <c r="AG23" s="13" t="e">
        <f>VLOOKUP(A23,'Données projet'!$A$61:$I$81,9,0)</f>
        <v>#N/A</v>
      </c>
      <c r="AH23" s="13">
        <f t="array" ref="AH23">INDEX(AG:AG,MIN(IF(ISNUMBER(AG23:AG219),ROW(AG23:AG219),"")))</f>
        <v>17.686666666666667</v>
      </c>
      <c r="AI23" s="14">
        <f>IF('Données projet'!$A$62&gt;35,AI22+AH23-AQ22,IF(A23&lt;'Données projet'!$A$62,$AF$205^A23,IF(A23='Données projet'!$A$62,'Données projet'!$B$62,AI22+AH23-AQ22)))</f>
        <v>134.62</v>
      </c>
      <c r="AJ23" s="14">
        <f>AI23*VLOOKUP('Données projet'!$B$10,Paramètres!$A$1:$I$89,3,0)*VLOOKUP('Données projet'!$B$10,Paramètres!$A$1:$I$89,5,0)</f>
        <v>80.502760000000009</v>
      </c>
      <c r="AK23" s="14">
        <f t="shared" si="35"/>
        <v>22.260066705482632</v>
      </c>
      <c r="AL23" s="22">
        <f t="shared" si="4"/>
        <v>178.97858984538223</v>
      </c>
      <c r="AM23" s="62">
        <f t="shared" si="5"/>
        <v>395.49329273227795</v>
      </c>
      <c r="AN23" s="62">
        <f ca="1">AVERAGE(OFFSET($AM$3,0,0,'Données projet'!$E$10+1,1))-AVERAGE(OFFSET($H$3,0,0,'Données projet'!$E$10+1,1))</f>
        <v>317.30313212658359</v>
      </c>
      <c r="AO23" s="62">
        <f t="shared" si="36"/>
        <v>325.12710006837744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6.668210119254506</v>
      </c>
      <c r="AW23" s="23">
        <f>EXP(-LN(2)/2)*AW22+(1-EXP(-LN(2)/2))/(LN(2)/2)*AQ23*AT23*VLOOKUP('Données projet'!$B$10,Paramètres!$A$1:$I$89,3,0)*0.475*44/12</f>
        <v>4.8786078400180406</v>
      </c>
      <c r="AX23" s="23">
        <f t="shared" si="6"/>
        <v>11.546817959272547</v>
      </c>
      <c r="AY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5.8890909090909096</v>
      </c>
      <c r="BD23" s="13">
        <f>IF('Données projet'!$A$88&gt;35,BD22+BC23-BL22,IF(A23&lt;'Données projet'!$A$88,$BA$205^A23,IF(A23='Données projet'!$A$88,'Données projet'!$B$88,BD22+BC23-BL22)))</f>
        <v>83.25841265260587</v>
      </c>
      <c r="BE23" s="14">
        <f>BD23*VLOOKUP('Données projet'!$B$11,Paramètres!$A$1:$I$89,3,0)*VLOOKUP('Données projet'!$B$11,Paramètres!$A$1:$I$89,5,0)</f>
        <v>49.788530766258319</v>
      </c>
      <c r="BF23" s="14">
        <f t="shared" si="37"/>
        <v>14.559133347501747</v>
      </c>
      <c r="BG23" s="22">
        <f t="shared" si="7"/>
        <v>112.07218166479875</v>
      </c>
      <c r="BH23" s="62">
        <f t="shared" si="8"/>
        <v>328.58688455169448</v>
      </c>
      <c r="BI23" s="62">
        <f ca="1">AVERAGE(OFFSET($BH$3,0,0,'Données projet'!$E$11+1,1))-AVERAGE(OFFSET($H$3,0,0,'Données projet'!$E$11+1,1))</f>
        <v>373.52622916025979</v>
      </c>
      <c r="BJ23" s="62">
        <f t="shared" si="38"/>
        <v>277.24895424120177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4.9084615384615384</v>
      </c>
      <c r="BY23" s="13">
        <f>IF('Données projet'!$A$114&gt;35,BY22+BX23-CG22,IF(A23&lt;'Données projet'!$A$114,$BV$205^A23,IF(A23='Données projet'!$A$114,'Données projet'!$B$114,BY22+BX23-CG22)))</f>
        <v>27.885456896095882</v>
      </c>
      <c r="BZ23" s="14">
        <f>BY23*VLOOKUP('Données projet'!$B$12,Paramètres!$A$1:$I$89,3,0)*VLOOKUP('Données projet'!$B$12,Paramètres!$A$1:$I$89,5,0)</f>
        <v>13.050393827372874</v>
      </c>
      <c r="CA23" s="14">
        <f t="shared" si="39"/>
        <v>4.459817563628576</v>
      </c>
      <c r="CB23" s="22">
        <f t="shared" si="10"/>
        <v>30.49695150599419</v>
      </c>
      <c r="CC23" s="62">
        <f t="shared" si="11"/>
        <v>247.01165439288991</v>
      </c>
      <c r="CD23" s="62">
        <f ca="1">AVERAGE(OFFSET($CC$3,0,0,'Données projet'!$E$12+1,1))-AVERAGE(OFFSET($H$3,0,0,'Données projet'!$E$12+1,1))</f>
        <v>321.05795935196863</v>
      </c>
      <c r="CE23" s="62">
        <f t="shared" si="40"/>
        <v>209.59551322748908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1.2</v>
      </c>
      <c r="CT23" s="13">
        <f>IF('Données projet'!$A$140&gt;35,CT22+CS23-DB22,IF(A23&lt;'Données projet'!$A$140,$CQ$205^A23,IF(A23='Données projet'!$A$140,'Données projet'!$B$140,CT22+CS23-DB22)))</f>
        <v>15.194870523363559</v>
      </c>
      <c r="CU23" s="18">
        <f>CT23*VLOOKUP('Données projet'!$B$13,Paramètres!$A$1:$I$89,3,0)*VLOOKUP('Données projet'!$B$13,Paramètres!$A$1:$I$89,5,0)</f>
        <v>17.303918552006422</v>
      </c>
      <c r="CV23" s="14">
        <f t="shared" si="41"/>
        <v>5.7223775960671075</v>
      </c>
      <c r="CW23" s="22">
        <f t="shared" si="13"/>
        <v>40.104132457894728</v>
      </c>
      <c r="CX23" s="62">
        <f t="shared" si="14"/>
        <v>256.61883534479045</v>
      </c>
      <c r="CY23" s="62">
        <f ca="1">AVERAGE(OFFSET($CX$3,0,0,'Données projet'!$E$13+1,1))-AVERAGE(OFFSET($H$3,0,0,'Données projet'!$E$13+1,1))</f>
        <v>440.29993169218812</v>
      </c>
      <c r="CZ23" s="62">
        <f t="shared" si="42"/>
        <v>193.43709558200547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42</v>
      </c>
      <c r="DM23" s="13">
        <f>VLOOKUP(A23,'Données projet'!$A$165:$I$185,9,0)</f>
        <v>2.1</v>
      </c>
      <c r="DN23" s="13">
        <f t="array" ref="DN23">INDEX(DM:DM,MIN(IF(ISNUMBER(DM23:DM219),ROW(DM23:DM219),"")))</f>
        <v>2.1</v>
      </c>
      <c r="DO23" s="13">
        <f>IF('Données projet'!$A$166&gt;35,DO22+DN23-DW22,IF(A23&lt;'Données projet'!$A$166,$DL$205^A23,IF(A23='Données projet'!$A$166,'Données projet'!$B$166,DO22+DN23-DW22)))</f>
        <v>42</v>
      </c>
      <c r="DP23" s="18">
        <f>DO23*VLOOKUP('Données projet'!$B$14,Paramètres!$A$1:$I$89,3,0)*VLOOKUP('Données projet'!$B$14,Paramètres!$A$1:$I$89,5,0)</f>
        <v>38.001600000000003</v>
      </c>
      <c r="DQ23" s="14">
        <f t="shared" si="43"/>
        <v>11.467401227090512</v>
      </c>
      <c r="DR23" s="22">
        <f t="shared" si="16"/>
        <v>86.158510470515978</v>
      </c>
      <c r="DS23" s="62">
        <f t="shared" si="17"/>
        <v>302.67321335741167</v>
      </c>
      <c r="DT23" s="62">
        <f ca="1">AVERAGE(OFFSET($DS$3,0,0,'Données projet'!$E$14+1,1))-AVERAGE(OFFSET($H$3,0,0,'Données projet'!$E$14+1,1))</f>
        <v>469.67944008675863</v>
      </c>
      <c r="DU23" s="62">
        <f t="shared" si="44"/>
        <v>266.11908070867173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>
        <f>VLOOKUP(A23,'Données projet'!$A$191:$I$211,2,0)</f>
        <v>42</v>
      </c>
      <c r="EH23" s="13">
        <f>VLOOKUP(A23,'Données projet'!$A$191:$I$211,9,0)</f>
        <v>2.1</v>
      </c>
      <c r="EI23" s="13">
        <f t="array" ref="EI23">INDEX(EH:EH,MIN(IF(ISNUMBER(EH23:EH219),ROW(EH23:EH219),"")))</f>
        <v>2.1</v>
      </c>
      <c r="EJ23" s="13">
        <f>IF('Données projet'!$A$192&gt;35,EJ22+EI23-ER22,IF(A23&lt;'Données projet'!$A$192,$EG$205^A23,IF(A23='Données projet'!$A$192,'Données projet'!$B$192,EJ22+EI23-ER22)))</f>
        <v>42</v>
      </c>
      <c r="EK23" s="18">
        <f>EJ23*VLOOKUP('Données projet'!$B$15,Paramètres!$A$1:$I$89,3,0)*VLOOKUP('Données projet'!$B$15,Paramètres!$A$1:$I$89,5,0)</f>
        <v>42.588000000000001</v>
      </c>
      <c r="EL23" s="14">
        <f t="shared" si="45"/>
        <v>12.682073764365764</v>
      </c>
      <c r="EM23" s="22">
        <f t="shared" si="19"/>
        <v>96.262045139603686</v>
      </c>
      <c r="EN23" s="62">
        <f t="shared" si="20"/>
        <v>312.77674802649938</v>
      </c>
      <c r="EO23" s="62">
        <f ca="1">AVERAGE(OFFSET($EN$3,0,0,'Données projet'!$E$15+1,1))-AVERAGE(OFFSET($H$3,0,0,'Données projet'!$E$15+1,1))</f>
        <v>516.30971934066179</v>
      </c>
      <c r="EP23" s="62">
        <f t="shared" si="46"/>
        <v>290.84286505723571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42</v>
      </c>
      <c r="FC23" s="13">
        <f>VLOOKUP(A23,'Données projet'!$A$217:$I$237,9,0)</f>
        <v>2.1</v>
      </c>
      <c r="FD23" s="13">
        <f t="array" ref="FD23">INDEX(FC:FC,MIN(IF(ISNUMBER(FC23:FC219),ROW(FC23:FC219),"")))</f>
        <v>2.1</v>
      </c>
      <c r="FE23" s="13">
        <f>IF('Données projet'!$A$218&gt;35,FE22+FD23-FM22,IF(A23&lt;'Données projet'!$A$218,$FB$205^A23,IF(A23='Données projet'!$A$218,'Données projet'!$B$218,FE22+FD23-FM22)))</f>
        <v>42</v>
      </c>
      <c r="FF23" s="18">
        <f>FE23*VLOOKUP('Données projet'!$B$16,Paramètres!$A$1:$I$89,3,0)*VLOOKUP('Données projet'!$B$16,Paramètres!$A$1:$I$89,5,0)</f>
        <v>45.208799999999997</v>
      </c>
      <c r="FG23" s="14">
        <f t="shared" si="47"/>
        <v>13.369251386406743</v>
      </c>
      <c r="FH23" s="22">
        <f t="shared" si="22"/>
        <v>102.02343949799173</v>
      </c>
      <c r="FI23" s="62">
        <f t="shared" si="23"/>
        <v>318.53814238488746</v>
      </c>
      <c r="FJ23" s="62">
        <f ca="1">AVERAGE(OFFSET($FI$3,0,0,'Données projet'!$E$16+1,1))-AVERAGE(OFFSET($H$3,0,0,'Données projet'!$E$16+1,1))</f>
        <v>542.90832990875208</v>
      </c>
      <c r="FK23" s="62">
        <f t="shared" si="48"/>
        <v>304.94365539329362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42</v>
      </c>
      <c r="FX23" s="13">
        <f>VLOOKUP(A23,'Données projet'!$A$243:$I$263,9,0)</f>
        <v>2.1</v>
      </c>
      <c r="FY23" s="13">
        <f t="array" ref="FY23">INDEX(FX:FX,MIN(IF(ISNUMBER(FX23:FX219),ROW(FX23:FX219),"")))</f>
        <v>2.1</v>
      </c>
      <c r="FZ23" s="13">
        <f>IF('Données projet'!$A$244&gt;35,FZ22+FY23-GH22,IF(A23&lt;'Données projet'!$A$244,$FW$205^A23,IF(A23='Données projet'!$A$244,'Données projet'!$B$244,FZ22+FY23-GH22)))</f>
        <v>42</v>
      </c>
      <c r="GA23" s="18">
        <f>FZ23*VLOOKUP('Données projet'!$B$17,Paramètres!$A$1:$I$89,3,0)*VLOOKUP('Données projet'!$B$17,Paramètres!$A$1:$I$89,5,0)</f>
        <v>40.622399999999999</v>
      </c>
      <c r="GB23" s="14">
        <f t="shared" si="49"/>
        <v>12.163465560290264</v>
      </c>
      <c r="GC23" s="22">
        <f t="shared" si="25"/>
        <v>91.935382517505545</v>
      </c>
      <c r="GD23" s="62">
        <f t="shared" si="26"/>
        <v>308.45008540440125</v>
      </c>
      <c r="GE23" s="62">
        <f ca="1">AVERAGE(OFFSET($GD$3,0,0,'Données projet'!$E$17+1,1))-AVERAGE(OFFSET($H$3,0,0,'Données projet'!$E$17+1,1))</f>
        <v>496.33873798282525</v>
      </c>
      <c r="GF23" s="62">
        <f t="shared" si="50"/>
        <v>280.25465074992246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52.382797757032165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>
        <f>VLOOKUP(A23,'Données projet'!$A$269:$I$289,2,0)</f>
        <v>56.7</v>
      </c>
      <c r="GS23" s="13">
        <f>VLOOKUP(A23,'Données projet'!$A$269:$I$289,9,0)</f>
        <v>9.56</v>
      </c>
      <c r="GT23" s="13">
        <f t="array" ref="GT23">INDEX(GS:GS,MIN(IF(ISNUMBER(GS23:GS219),ROW(GS23:GS219),"")))</f>
        <v>9.56</v>
      </c>
      <c r="GU23" s="13">
        <f>IF('Données projet'!$A$270&gt;35,GU22+GT23-HC22,IF(A23&lt;'Données projet'!$A$270,$GR$205^A23,IF(A23='Données projet'!$A$270,'Données projet'!$B$270,GU22+GT23-HC22)))</f>
        <v>56.70000000000001</v>
      </c>
      <c r="GV23" s="18">
        <f>GU23*VLOOKUP('Données projet'!$B$18,Paramètres!$A$1:$I$89,3,0)*VLOOKUP('Données projet'!$B$18,Paramètres!$A$1:$I$89,5,0)</f>
        <v>49.533120000000018</v>
      </c>
      <c r="GW23" s="14">
        <f t="shared" si="51"/>
        <v>14.493120113047395</v>
      </c>
      <c r="GX23" s="22">
        <f t="shared" si="28"/>
        <v>111.5123681968909</v>
      </c>
      <c r="GY23" s="62">
        <f t="shared" si="29"/>
        <v>328.02707108378661</v>
      </c>
      <c r="GZ23" s="62">
        <f ca="1">AVERAGE(OFFSET($GY$3,0,0,'Données projet'!$E$18+1,1))-AVERAGE(OFFSET($H$3,0,0,'Données projet'!$E$18+1,1))</f>
        <v>294.76641791576958</v>
      </c>
      <c r="HA23" s="62">
        <f t="shared" si="52"/>
        <v>314.56871740331394</v>
      </c>
      <c r="HB23" s="16">
        <f>IF(ISNA(VLOOKUP(A23,'Données projet'!$A$269:$I$289,3,0)),0,VLOOKUP(A23,'Données projet'!$A$269:$I$289,3,0))</f>
        <v>1</v>
      </c>
      <c r="HC23" s="16">
        <f>IF(ISNA(VLOOKUP(A23,'Données projet'!$A$269:$I$289,4,0)),0,VLOOKUP(A23,'Données projet'!$A$269:$I$289,4,0))</f>
        <v>21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7">
        <f>'Scénario référence'!$B$16*5+'Scénario référence'!$B$17*0+'Scénario référence'!$B$18*5</f>
        <v>5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18.333333333333332</v>
      </c>
      <c r="H24" s="70">
        <f t="shared" si="1"/>
        <v>183.33333333333334</v>
      </c>
      <c r="I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6.1538461538461533</v>
      </c>
      <c r="N24" s="14">
        <f>IF('Données projet'!$A$36&gt;35,N23+M24-V23,IF(A24&lt;'Données projet'!$A$36,$K$205^A24,IF(A24='Données projet'!$A$36,'Données projet'!$B$36,N23+M24-V23)))</f>
        <v>69.615384615384613</v>
      </c>
      <c r="O24" s="14">
        <f>N24*VLOOKUP('Données projet'!$B$9,Paramètres!$A$1:$I$89,3,0)*VLOOKUP('Données projet'!$B$9,Paramètres!$A$1:$I$89,5,0)</f>
        <v>66.245999999999995</v>
      </c>
      <c r="P24" s="14">
        <f t="shared" si="33"/>
        <v>18.738237565286223</v>
      </c>
      <c r="Q24" s="22">
        <f t="shared" si="2"/>
        <v>148.01421375954016</v>
      </c>
      <c r="R24" s="62">
        <f t="shared" si="0"/>
        <v>366.87174213541454</v>
      </c>
      <c r="S24" s="62">
        <f ca="1">AVERAGE(OFFSET($R$3,0,0,'Données projet'!$E$9+1,1))-AVERAGE(OFFSET($H$3,0,0,'Données projet'!$E$9+1,1))</f>
        <v>388.53310909800695</v>
      </c>
      <c r="T24" s="62">
        <f t="shared" si="34"/>
        <v>263.82153161042811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17.686666666666667</v>
      </c>
      <c r="AI24" s="14">
        <f>IF('Données projet'!$A$62&gt;35,AI23+AH24-AQ23,IF(A24&lt;'Données projet'!$A$62,$AF$205^A24,IF(A24='Données projet'!$A$62,'Données projet'!$B$62,AI23+AH24-AQ23)))</f>
        <v>152.30666666666667</v>
      </c>
      <c r="AJ24" s="14">
        <f>AI24*VLOOKUP('Données projet'!$B$10,Paramètres!$A$1:$I$89,3,0)*VLOOKUP('Données projet'!$B$10,Paramètres!$A$1:$I$89,5,0)</f>
        <v>91.079386666666679</v>
      </c>
      <c r="AK24" s="14">
        <f t="shared" si="35"/>
        <v>24.825366166504242</v>
      </c>
      <c r="AL24" s="22">
        <f t="shared" si="4"/>
        <v>201.8674445177727</v>
      </c>
      <c r="AM24" s="62">
        <f t="shared" si="5"/>
        <v>420.72497289364708</v>
      </c>
      <c r="AN24" s="62">
        <f ca="1">AVERAGE(OFFSET($AM$3,0,0,'Données projet'!$E$10+1,1))-AVERAGE(OFFSET($H$3,0,0,'Données projet'!$E$10+1,1))</f>
        <v>317.30313212658359</v>
      </c>
      <c r="AO24" s="62">
        <f t="shared" si="36"/>
        <v>325.12710006837744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6.4858675628775622</v>
      </c>
      <c r="AW24" s="23">
        <f>EXP(-LN(2)/2)*AW23+(1-EXP(-LN(2)/2))/(LN(2)/2)*AQ24*AT24*VLOOKUP('Données projet'!$B$10,Paramètres!$A$1:$I$89,3,0)*0.475*44/12</f>
        <v>3.4496966864266123</v>
      </c>
      <c r="AX24" s="23">
        <f t="shared" si="6"/>
        <v>9.9355642493041749</v>
      </c>
      <c r="AY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5.8890909090909096</v>
      </c>
      <c r="BD24" s="13">
        <f>IF('Données projet'!$A$88&gt;35,BD23+BC24-BL23,IF(A24&lt;'Données projet'!$A$88,$BA$205^A24,IF(A24='Données projet'!$A$88,'Données projet'!$B$88,BD23+BC24-BL23)))</f>
        <v>103.86029050253822</v>
      </c>
      <c r="BE24" s="14">
        <f>BD24*VLOOKUP('Données projet'!$B$11,Paramètres!$A$1:$I$89,3,0)*VLOOKUP('Données projet'!$B$11,Paramètres!$A$1:$I$89,5,0)</f>
        <v>62.108453720517858</v>
      </c>
      <c r="BF24" s="14">
        <f t="shared" si="37"/>
        <v>17.700276001875135</v>
      </c>
      <c r="BG24" s="22">
        <f t="shared" si="7"/>
        <v>139.00020426650113</v>
      </c>
      <c r="BH24" s="62">
        <f t="shared" si="8"/>
        <v>357.85773264237548</v>
      </c>
      <c r="BI24" s="62">
        <f ca="1">AVERAGE(OFFSET($BH$3,0,0,'Données projet'!$E$11+1,1))-AVERAGE(OFFSET($H$3,0,0,'Données projet'!$E$11+1,1))</f>
        <v>373.52622916025979</v>
      </c>
      <c r="BJ24" s="62">
        <f t="shared" si="38"/>
        <v>277.24895424120177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4.9084615384615384</v>
      </c>
      <c r="BY24" s="13">
        <f>IF('Données projet'!$A$114&gt;35,BY23+BX24-CG23,IF(A24&lt;'Données projet'!$A$114,$BV$205^A24,IF(A24='Données projet'!$A$114,'Données projet'!$B$114,BY23+BX24-CG23)))</f>
        <v>32.934164692174789</v>
      </c>
      <c r="BZ24" s="14">
        <f>BY24*VLOOKUP('Données projet'!$B$12,Paramètres!$A$1:$I$89,3,0)*VLOOKUP('Données projet'!$B$12,Paramètres!$A$1:$I$89,5,0)</f>
        <v>15.413189075937803</v>
      </c>
      <c r="CA24" s="14">
        <f t="shared" si="39"/>
        <v>5.166231738662507</v>
      </c>
      <c r="CB24" s="22">
        <f t="shared" si="10"/>
        <v>35.842491252095542</v>
      </c>
      <c r="CC24" s="62">
        <f t="shared" si="11"/>
        <v>254.70001962796994</v>
      </c>
      <c r="CD24" s="62">
        <f ca="1">AVERAGE(OFFSET($CC$3,0,0,'Données projet'!$E$12+1,1))-AVERAGE(OFFSET($H$3,0,0,'Données projet'!$E$12+1,1))</f>
        <v>321.05795935196863</v>
      </c>
      <c r="CE24" s="62">
        <f t="shared" si="40"/>
        <v>209.59551322748908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1.2</v>
      </c>
      <c r="CT24" s="13">
        <f>IF('Données projet'!$A$140&gt;35,CT23+CS24-DB23,IF(A24&lt;'Données projet'!$A$140,$CQ$205^A24,IF(A24='Données projet'!$A$140,'Données projet'!$B$140,CT23+CS24-DB23)))</f>
        <v>17.409321838276906</v>
      </c>
      <c r="CU24" s="18">
        <f>CT24*VLOOKUP('Données projet'!$B$13,Paramètres!$A$1:$I$89,3,0)*VLOOKUP('Données projet'!$B$13,Paramètres!$A$1:$I$89,5,0)</f>
        <v>19.82573570942974</v>
      </c>
      <c r="CV24" s="14">
        <f t="shared" si="41"/>
        <v>6.4533301696051613</v>
      </c>
      <c r="CW24" s="22">
        <f t="shared" si="13"/>
        <v>45.769373072652449</v>
      </c>
      <c r="CX24" s="62">
        <f t="shared" si="14"/>
        <v>264.62690144852684</v>
      </c>
      <c r="CY24" s="62">
        <f ca="1">AVERAGE(OFFSET($CX$3,0,0,'Données projet'!$E$13+1,1))-AVERAGE(OFFSET($H$3,0,0,'Données projet'!$E$13+1,1))</f>
        <v>440.29993169218812</v>
      </c>
      <c r="CZ24" s="62">
        <f t="shared" si="42"/>
        <v>193.43709558200547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5.6</v>
      </c>
      <c r="DO24" s="13">
        <f>IF('Données projet'!$A$166&gt;35,DO23+DN24-DW23,IF(A24&lt;'Données projet'!$A$166,$DL$205^A24,IF(A24='Données projet'!$A$166,'Données projet'!$B$166,DO23+DN24-DW23)))</f>
        <v>47.6</v>
      </c>
      <c r="DP24" s="18">
        <f>DO24*VLOOKUP('Données projet'!$B$14,Paramètres!$A$1:$I$89,3,0)*VLOOKUP('Données projet'!$B$14,Paramètres!$A$1:$I$89,5,0)</f>
        <v>43.068480000000001</v>
      </c>
      <c r="DQ24" s="14">
        <f t="shared" si="43"/>
        <v>12.808416415102187</v>
      </c>
      <c r="DR24" s="22">
        <f t="shared" si="16"/>
        <v>97.318927922969635</v>
      </c>
      <c r="DS24" s="62">
        <f t="shared" si="17"/>
        <v>316.17645629884402</v>
      </c>
      <c r="DT24" s="62">
        <f ca="1">AVERAGE(OFFSET($DS$3,0,0,'Données projet'!$E$14+1,1))-AVERAGE(OFFSET($H$3,0,0,'Données projet'!$E$14+1,1))</f>
        <v>469.67944008675863</v>
      </c>
      <c r="DU24" s="62">
        <f t="shared" si="44"/>
        <v>266.11908070867173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5.6</v>
      </c>
      <c r="EJ24" s="13">
        <f>IF('Données projet'!$A$192&gt;35,EJ23+EI24-ER23,IF(A24&lt;'Données projet'!$A$192,$EG$205^A24,IF(A24='Données projet'!$A$192,'Données projet'!$B$192,EJ23+EI24-ER23)))</f>
        <v>47.6</v>
      </c>
      <c r="EK24" s="18">
        <f>EJ24*VLOOKUP('Données projet'!$B$15,Paramètres!$A$1:$I$89,3,0)*VLOOKUP('Données projet'!$B$15,Paramètres!$A$1:$I$89,5,0)</f>
        <v>48.266400000000004</v>
      </c>
      <c r="EL24" s="14">
        <f t="shared" si="45"/>
        <v>14.165134590154434</v>
      </c>
      <c r="EM24" s="22">
        <f t="shared" si="19"/>
        <v>108.73492274451898</v>
      </c>
      <c r="EN24" s="62">
        <f t="shared" si="20"/>
        <v>327.59245112039338</v>
      </c>
      <c r="EO24" s="62">
        <f ca="1">AVERAGE(OFFSET($EN$3,0,0,'Données projet'!$E$15+1,1))-AVERAGE(OFFSET($H$3,0,0,'Données projet'!$E$15+1,1))</f>
        <v>516.30971934066179</v>
      </c>
      <c r="EP24" s="62">
        <f t="shared" si="46"/>
        <v>290.84286505723571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5.6</v>
      </c>
      <c r="FE24" s="13">
        <f>IF('Données projet'!$A$218&gt;35,FE23+FD24-FM23,IF(A24&lt;'Données projet'!$A$218,$FB$205^A24,IF(A24='Données projet'!$A$218,'Données projet'!$B$218,FE23+FD24-FM23)))</f>
        <v>47.6</v>
      </c>
      <c r="FF24" s="18">
        <f>FE24*VLOOKUP('Données projet'!$B$16,Paramètres!$A$1:$I$89,3,0)*VLOOKUP('Données projet'!$B$16,Paramètres!$A$1:$I$89,5,0)</f>
        <v>51.236640000000001</v>
      </c>
      <c r="FG24" s="14">
        <f t="shared" si="47"/>
        <v>14.932671799321549</v>
      </c>
      <c r="FH24" s="22">
        <f t="shared" si="22"/>
        <v>115.24488471715169</v>
      </c>
      <c r="FI24" s="62">
        <f t="shared" si="23"/>
        <v>334.10241309302609</v>
      </c>
      <c r="FJ24" s="62">
        <f ca="1">AVERAGE(OFFSET($FI$3,0,0,'Données projet'!$E$16+1,1))-AVERAGE(OFFSET($H$3,0,0,'Données projet'!$E$16+1,1))</f>
        <v>542.90832990875208</v>
      </c>
      <c r="FK24" s="62">
        <f t="shared" si="48"/>
        <v>304.94365539329362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5.6</v>
      </c>
      <c r="FZ24" s="13">
        <f>IF('Données projet'!$A$244&gt;35,FZ23+FY24-GH23,IF(A24&lt;'Données projet'!$A$244,$FW$205^A24,IF(A24='Données projet'!$A$244,'Données projet'!$B$244,FZ23+FY24-GH23)))</f>
        <v>47.6</v>
      </c>
      <c r="GA24" s="18">
        <f>FZ24*VLOOKUP('Données projet'!$B$17,Paramètres!$A$1:$I$89,3,0)*VLOOKUP('Données projet'!$B$17,Paramètres!$A$1:$I$89,5,0)</f>
        <v>46.038720000000005</v>
      </c>
      <c r="GB24" s="14">
        <f t="shared" si="49"/>
        <v>13.585879560828786</v>
      </c>
      <c r="GC24" s="22">
        <f t="shared" si="25"/>
        <v>103.84617756844348</v>
      </c>
      <c r="GD24" s="62">
        <f t="shared" si="26"/>
        <v>322.70370594431785</v>
      </c>
      <c r="GE24" s="62">
        <f ca="1">AVERAGE(OFFSET($GD$3,0,0,'Données projet'!$E$17+1,1))-AVERAGE(OFFSET($H$3,0,0,'Données projet'!$E$17+1,1))</f>
        <v>496.33873798282525</v>
      </c>
      <c r="GF24" s="62">
        <f t="shared" si="50"/>
        <v>280.25465074992246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52.688416829783918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10.119999999999999</v>
      </c>
      <c r="GU24" s="13">
        <f>IF('Données projet'!$A$270&gt;35,GU23+GT24-HC23,IF(A24&lt;'Données projet'!$A$270,$GR$205^A24,IF(A24='Données projet'!$A$270,'Données projet'!$B$270,GU23+GT24-HC23)))</f>
        <v>45.820000000000007</v>
      </c>
      <c r="GV24" s="18">
        <f>GU24*VLOOKUP('Données projet'!$B$18,Paramètres!$A$1:$I$89,3,0)*VLOOKUP('Données projet'!$B$18,Paramètres!$A$1:$I$89,5,0)</f>
        <v>40.028352000000012</v>
      </c>
      <c r="GW24" s="14">
        <f t="shared" si="51"/>
        <v>12.00616129750413</v>
      </c>
      <c r="GX24" s="22">
        <f t="shared" si="28"/>
        <v>90.626777326486376</v>
      </c>
      <c r="GY24" s="62">
        <f t="shared" si="29"/>
        <v>309.48430570236076</v>
      </c>
      <c r="GZ24" s="62">
        <f ca="1">AVERAGE(OFFSET($GY$3,0,0,'Données projet'!$E$18+1,1))-AVERAGE(OFFSET($H$3,0,0,'Données projet'!$E$18+1,1))</f>
        <v>294.76641791576958</v>
      </c>
      <c r="HA24" s="62">
        <f t="shared" si="52"/>
        <v>314.56871740331394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7">
        <f>'Scénario référence'!$B$16*5+'Scénario référence'!$B$17*0+'Scénario référence'!$B$18*5</f>
        <v>5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18.333333333333332</v>
      </c>
      <c r="H25" s="70">
        <f t="shared" si="1"/>
        <v>183.33333333333334</v>
      </c>
      <c r="I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6.1538461538461533</v>
      </c>
      <c r="N25" s="14">
        <f>IF('Données projet'!$A$36&gt;35,N24+M25-V24,IF(A25&lt;'Données projet'!$A$36,$K$205^A25,IF(A25='Données projet'!$A$36,'Données projet'!$B$36,N24+M25-V24)))</f>
        <v>75.769230769230774</v>
      </c>
      <c r="O25" s="14">
        <f>N25*VLOOKUP('Données projet'!$B$9,Paramètres!$A$1:$I$89,3,0)*VLOOKUP('Données projet'!$B$9,Paramètres!$A$1:$I$89,5,0)</f>
        <v>72.102000000000004</v>
      </c>
      <c r="P25" s="14">
        <f t="shared" si="33"/>
        <v>20.194556009371063</v>
      </c>
      <c r="Q25" s="22">
        <f t="shared" si="2"/>
        <v>160.74983504965459</v>
      </c>
      <c r="R25" s="62">
        <f t="shared" si="0"/>
        <v>381.93074895312299</v>
      </c>
      <c r="S25" s="62">
        <f ca="1">AVERAGE(OFFSET($R$3,0,0,'Données projet'!$E$9+1,1))-AVERAGE(OFFSET($H$3,0,0,'Données projet'!$E$9+1,1))</f>
        <v>388.53310909800695</v>
      </c>
      <c r="T25" s="62">
        <f t="shared" si="34"/>
        <v>263.82153161042811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17.686666666666667</v>
      </c>
      <c r="AI25" s="14">
        <f>IF('Données projet'!$A$62&gt;35,AI24+AH25-AQ24,IF(A25&lt;'Données projet'!$A$62,$AF$205^A25,IF(A25='Données projet'!$A$62,'Données projet'!$B$62,AI24+AH25-AQ24)))</f>
        <v>169.99333333333334</v>
      </c>
      <c r="AJ25" s="14">
        <f>AI25*VLOOKUP('Données projet'!$B$10,Paramètres!$A$1:$I$89,3,0)*VLOOKUP('Données projet'!$B$10,Paramètres!$A$1:$I$89,5,0)</f>
        <v>101.65601333333333</v>
      </c>
      <c r="AK25" s="14">
        <f t="shared" si="35"/>
        <v>27.356141971554642</v>
      </c>
      <c r="AL25" s="22">
        <f t="shared" si="4"/>
        <v>224.6961704893466</v>
      </c>
      <c r="AM25" s="62">
        <f t="shared" si="5"/>
        <v>445.87708439281499</v>
      </c>
      <c r="AN25" s="62">
        <f ca="1">AVERAGE(OFFSET($AM$3,0,0,'Données projet'!$E$10+1,1))-AVERAGE(OFFSET($H$3,0,0,'Données projet'!$E$10+1,1))</f>
        <v>317.30313212658359</v>
      </c>
      <c r="AO25" s="62">
        <f t="shared" si="36"/>
        <v>325.12710006837744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6.3085111732937236</v>
      </c>
      <c r="AW25" s="23">
        <f>EXP(-LN(2)/2)*AW24+(1-EXP(-LN(2)/2))/(LN(2)/2)*AQ25*AT25*VLOOKUP('Données projet'!$B$10,Paramètres!$A$1:$I$89,3,0)*0.475*44/12</f>
        <v>2.4393039200090207</v>
      </c>
      <c r="AX25" s="23">
        <f t="shared" si="6"/>
        <v>8.7478150933027443</v>
      </c>
      <c r="AY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>
        <f>VLOOKUP(A25,'Données projet'!$A$87:$I$107,2,0)</f>
        <v>129.56</v>
      </c>
      <c r="BB25" s="13">
        <f>VLOOKUP(A25,'Données projet'!$A$87:$I$107,9,0)</f>
        <v>5.8890909090909096</v>
      </c>
      <c r="BC25" s="13">
        <f t="array" ref="BC25">INDEX(BB:BB,MIN(IF(ISNUMBER(BB25:BB221),ROW(BB25:BB221),"")))</f>
        <v>5.8890909090909096</v>
      </c>
      <c r="BD25" s="13">
        <f>IF('Données projet'!$A$88&gt;35,BD24+BC25-BL24,IF(A25&lt;'Données projet'!$A$88,$BA$205^A25,IF(A25='Données projet'!$A$88,'Données projet'!$B$88,BD24+BC25-BL24)))</f>
        <v>129.56</v>
      </c>
      <c r="BE25" s="14">
        <f>BD25*VLOOKUP('Données projet'!$B$11,Paramètres!$A$1:$I$89,3,0)*VLOOKUP('Données projet'!$B$11,Paramètres!$A$1:$I$89,5,0)</f>
        <v>77.476880000000008</v>
      </c>
      <c r="BF25" s="14">
        <f t="shared" si="37"/>
        <v>21.519122262611628</v>
      </c>
      <c r="BG25" s="22">
        <f t="shared" si="7"/>
        <v>172.4180372740486</v>
      </c>
      <c r="BH25" s="62">
        <f t="shared" si="8"/>
        <v>393.59895117751699</v>
      </c>
      <c r="BI25" s="62">
        <f ca="1">AVERAGE(OFFSET($BH$3,0,0,'Données projet'!$E$11+1,1))-AVERAGE(OFFSET($H$3,0,0,'Données projet'!$E$11+1,1))</f>
        <v>373.52622916025979</v>
      </c>
      <c r="BJ25" s="62">
        <f t="shared" si="38"/>
        <v>277.24895424120177</v>
      </c>
      <c r="BK25" s="16">
        <f>IF(ISNA(VLOOKUP(A25,'Données projet'!$A$87:$I$107,3,0)),0,VLOOKUP(A25,'Données projet'!$A$87:$I$107,3,0))</f>
        <v>1</v>
      </c>
      <c r="BL25" s="16">
        <f>IF(ISNA(VLOOKUP(A25,'Données projet'!$A$87:$I$107,4,0)),0,VLOOKUP(A25,'Données projet'!$A$87:$I$107,4,0))</f>
        <v>52.41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0.22500000000000001</v>
      </c>
      <c r="BO25" s="17">
        <f>IF(ISNA(VLOOKUP(A25,'Données projet'!$A$87:$I$107,7,0)),0%,VLOOKUP(A25,'Données projet'!$A$87:$I$107,7,0))</f>
        <v>0.5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9.3177887513150424</v>
      </c>
      <c r="BR25" s="23">
        <f>EXP(-LN(2)/2)*BR24+(1-EXP(-LN(2)/2))/(LN(2)/2)*BL25*BO25*VLOOKUP('Données projet'!$B$11,Paramètres!$A$1:$I$89,3,0)*0.475*44/12</f>
        <v>17.742748119295261</v>
      </c>
      <c r="BS25" s="24">
        <f t="shared" si="9"/>
        <v>27.060536870610303</v>
      </c>
      <c r="BT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4.9084615384615384</v>
      </c>
      <c r="BY25" s="13">
        <f>IF('Données projet'!$A$114&gt;35,BY24+BX25-CG24,IF(A25&lt;'Données projet'!$A$114,$BV$205^A25,IF(A25='Données projet'!$A$114,'Données projet'!$B$114,BY24+BX25-CG24)))</f>
        <v>38.896949331432715</v>
      </c>
      <c r="BZ25" s="14">
        <f>BY25*VLOOKUP('Données projet'!$B$12,Paramètres!$A$1:$I$89,3,0)*VLOOKUP('Données projet'!$B$12,Paramètres!$A$1:$I$89,5,0)</f>
        <v>18.20377228711051</v>
      </c>
      <c r="CA25" s="14">
        <f t="shared" si="39"/>
        <v>5.9845386042761088</v>
      </c>
      <c r="CB25" s="22">
        <f t="shared" si="10"/>
        <v>42.127974802498365</v>
      </c>
      <c r="CC25" s="62">
        <f t="shared" si="11"/>
        <v>263.30888870596675</v>
      </c>
      <c r="CD25" s="62">
        <f ca="1">AVERAGE(OFFSET($CC$3,0,0,'Données projet'!$E$12+1,1))-AVERAGE(OFFSET($H$3,0,0,'Données projet'!$E$12+1,1))</f>
        <v>321.05795935196863</v>
      </c>
      <c r="CE25" s="62">
        <f t="shared" si="40"/>
        <v>209.59551322748908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1.2</v>
      </c>
      <c r="CT25" s="13">
        <f>IF('Données projet'!$A$140&gt;35,CT24+CS25-DB24,IF(A25&lt;'Données projet'!$A$140,$CQ$205^A25,IF(A25='Données projet'!$A$140,'Données projet'!$B$140,CT24+CS25-DB24)))</f>
        <v>19.946500129940819</v>
      </c>
      <c r="CU25" s="18">
        <f>CT25*VLOOKUP('Données projet'!$B$13,Paramètres!$A$1:$I$89,3,0)*VLOOKUP('Données projet'!$B$13,Paramètres!$A$1:$I$89,5,0)</f>
        <v>22.715074347976607</v>
      </c>
      <c r="CV25" s="14">
        <f t="shared" si="41"/>
        <v>7.2776515668169814</v>
      </c>
      <c r="CW25" s="22">
        <f t="shared" si="13"/>
        <v>52.237330968265496</v>
      </c>
      <c r="CX25" s="62">
        <f t="shared" si="14"/>
        <v>273.41824487173392</v>
      </c>
      <c r="CY25" s="62">
        <f ca="1">AVERAGE(OFFSET($CX$3,0,0,'Données projet'!$E$13+1,1))-AVERAGE(OFFSET($H$3,0,0,'Données projet'!$E$13+1,1))</f>
        <v>440.29993169218812</v>
      </c>
      <c r="CZ25" s="62">
        <f t="shared" si="42"/>
        <v>193.43709558200547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5.6</v>
      </c>
      <c r="DO25" s="13">
        <f>IF('Données projet'!$A$166&gt;35,DO24+DN25-DW24,IF(A25&lt;'Données projet'!$A$166,$DL$205^A25,IF(A25='Données projet'!$A$166,'Données projet'!$B$166,DO24+DN25-DW24)))</f>
        <v>53.2</v>
      </c>
      <c r="DP25" s="18">
        <f>DO25*VLOOKUP('Données projet'!$B$14,Paramètres!$A$1:$I$89,3,0)*VLOOKUP('Données projet'!$B$14,Paramètres!$A$1:$I$89,5,0)</f>
        <v>48.135359999999999</v>
      </c>
      <c r="DQ25" s="14">
        <f t="shared" si="43"/>
        <v>14.131148275361113</v>
      </c>
      <c r="DR25" s="22">
        <f t="shared" si="16"/>
        <v>108.4475019129206</v>
      </c>
      <c r="DS25" s="62">
        <f t="shared" si="17"/>
        <v>329.62841581638901</v>
      </c>
      <c r="DT25" s="62">
        <f ca="1">AVERAGE(OFFSET($DS$3,0,0,'Données projet'!$E$14+1,1))-AVERAGE(OFFSET($H$3,0,0,'Données projet'!$E$14+1,1))</f>
        <v>469.67944008675863</v>
      </c>
      <c r="DU25" s="62">
        <f t="shared" si="44"/>
        <v>266.11908070867173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5.6</v>
      </c>
      <c r="EJ25" s="13">
        <f>IF('Données projet'!$A$192&gt;35,EJ24+EI25-ER24,IF(A25&lt;'Données projet'!$A$192,$EG$205^A25,IF(A25='Données projet'!$A$192,'Données projet'!$B$192,EJ24+EI25-ER24)))</f>
        <v>53.2</v>
      </c>
      <c r="EK25" s="18">
        <f>EJ25*VLOOKUP('Données projet'!$B$15,Paramètres!$A$1:$I$89,3,0)*VLOOKUP('Données projet'!$B$15,Paramètres!$A$1:$I$89,5,0)</f>
        <v>53.944800000000008</v>
      </c>
      <c r="EL25" s="14">
        <f t="shared" si="45"/>
        <v>15.627975445731321</v>
      </c>
      <c r="EM25" s="22">
        <f t="shared" si="19"/>
        <v>121.17258390131538</v>
      </c>
      <c r="EN25" s="62">
        <f t="shared" si="20"/>
        <v>342.35349780478379</v>
      </c>
      <c r="EO25" s="62">
        <f ca="1">AVERAGE(OFFSET($EN$3,0,0,'Données projet'!$E$15+1,1))-AVERAGE(OFFSET($H$3,0,0,'Données projet'!$E$15+1,1))</f>
        <v>516.30971934066179</v>
      </c>
      <c r="EP25" s="62">
        <f t="shared" si="46"/>
        <v>290.84286505723571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5.6</v>
      </c>
      <c r="FE25" s="13">
        <f>IF('Données projet'!$A$218&gt;35,FE24+FD25-FM24,IF(A25&lt;'Données projet'!$A$218,$FB$205^A25,IF(A25='Données projet'!$A$218,'Données projet'!$B$218,FE24+FD25-FM24)))</f>
        <v>53.2</v>
      </c>
      <c r="FF25" s="18">
        <f>FE25*VLOOKUP('Données projet'!$B$16,Paramètres!$A$1:$I$89,3,0)*VLOOKUP('Données projet'!$B$16,Paramètres!$A$1:$I$89,5,0)</f>
        <v>57.264479999999999</v>
      </c>
      <c r="FG25" s="14">
        <f t="shared" si="47"/>
        <v>16.474776623807379</v>
      </c>
      <c r="FH25" s="22">
        <f t="shared" si="22"/>
        <v>128.42920528646451</v>
      </c>
      <c r="FI25" s="62">
        <f t="shared" si="23"/>
        <v>349.6101191899329</v>
      </c>
      <c r="FJ25" s="62">
        <f ca="1">AVERAGE(OFFSET($FI$3,0,0,'Données projet'!$E$16+1,1))-AVERAGE(OFFSET($H$3,0,0,'Données projet'!$E$16+1,1))</f>
        <v>542.90832990875208</v>
      </c>
      <c r="FK25" s="62">
        <f t="shared" si="48"/>
        <v>304.94365539329362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5.6</v>
      </c>
      <c r="FZ25" s="13">
        <f>IF('Données projet'!$A$244&gt;35,FZ24+FY25-GH24,IF(A25&lt;'Données projet'!$A$244,$FW$205^A25,IF(A25='Données projet'!$A$244,'Données projet'!$B$244,FZ24+FY25-GH24)))</f>
        <v>53.2</v>
      </c>
      <c r="GA25" s="18">
        <f>FZ25*VLOOKUP('Données projet'!$B$17,Paramètres!$A$1:$I$89,3,0)*VLOOKUP('Données projet'!$B$17,Paramètres!$A$1:$I$89,5,0)</f>
        <v>51.455040000000004</v>
      </c>
      <c r="GB25" s="14">
        <f t="shared" si="49"/>
        <v>14.988900446655085</v>
      </c>
      <c r="GC25" s="22">
        <f t="shared" si="25"/>
        <v>115.72319627792427</v>
      </c>
      <c r="GD25" s="62">
        <f t="shared" si="26"/>
        <v>336.90411018139264</v>
      </c>
      <c r="GE25" s="62">
        <f ca="1">AVERAGE(OFFSET($GD$3,0,0,'Données projet'!$E$17+1,1))-AVERAGE(OFFSET($H$3,0,0,'Données projet'!$E$17+1,1))</f>
        <v>496.33873798282525</v>
      </c>
      <c r="GF25" s="62">
        <f t="shared" si="50"/>
        <v>280.25465074992246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52.988734094885309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10.119999999999999</v>
      </c>
      <c r="GU25" s="13">
        <f>IF('Données projet'!$A$270&gt;35,GU24+GT25-HC24,IF(A25&lt;'Données projet'!$A$270,$GR$205^A25,IF(A25='Données projet'!$A$270,'Données projet'!$B$270,GU24+GT25-HC24)))</f>
        <v>55.940000000000005</v>
      </c>
      <c r="GV25" s="18">
        <f>GU25*VLOOKUP('Données projet'!$B$18,Paramètres!$A$1:$I$89,3,0)*VLOOKUP('Données projet'!$B$18,Paramètres!$A$1:$I$89,5,0)</f>
        <v>48.869184000000011</v>
      </c>
      <c r="GW25" s="14">
        <f t="shared" si="51"/>
        <v>14.321333824703515</v>
      </c>
      <c r="GX25" s="22">
        <f t="shared" si="28"/>
        <v>110.05681854469198</v>
      </c>
      <c r="GY25" s="62">
        <f t="shared" si="29"/>
        <v>331.23773244816039</v>
      </c>
      <c r="GZ25" s="62">
        <f ca="1">AVERAGE(OFFSET($GY$3,0,0,'Données projet'!$E$18+1,1))-AVERAGE(OFFSET($H$3,0,0,'Données projet'!$E$18+1,1))</f>
        <v>294.76641791576958</v>
      </c>
      <c r="HA25" s="62">
        <f t="shared" si="52"/>
        <v>314.56871740331394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7">
        <f>'Scénario référence'!$B$16*5+'Scénario référence'!$B$17*0+'Scénario référence'!$B$18*5</f>
        <v>5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18.333333333333332</v>
      </c>
      <c r="H26" s="70">
        <f t="shared" si="1"/>
        <v>183.33333333333334</v>
      </c>
      <c r="I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6.1538461538461533</v>
      </c>
      <c r="N26" s="14">
        <f>IF('Données projet'!$A$36&gt;35,N25+M26-V25,IF(A26&lt;'Données projet'!$A$36,$K$205^A26,IF(A26='Données projet'!$A$36,'Données projet'!$B$36,N25+M26-V25)))</f>
        <v>81.923076923076934</v>
      </c>
      <c r="O26" s="14">
        <f>N26*VLOOKUP('Données projet'!$B$9,Paramètres!$A$1:$I$89,3,0)*VLOOKUP('Données projet'!$B$9,Paramètres!$A$1:$I$89,5,0)</f>
        <v>77.958000000000013</v>
      </c>
      <c r="P26" s="14">
        <f t="shared" si="33"/>
        <v>21.637155663637412</v>
      </c>
      <c r="Q26" s="22">
        <f t="shared" si="2"/>
        <v>173.46156278083515</v>
      </c>
      <c r="R26" s="62">
        <f t="shared" si="0"/>
        <v>396.94675949038162</v>
      </c>
      <c r="S26" s="62">
        <f ca="1">AVERAGE(OFFSET($R$3,0,0,'Données projet'!$E$9+1,1))-AVERAGE(OFFSET($H$3,0,0,'Données projet'!$E$9+1,1))</f>
        <v>388.53310909800695</v>
      </c>
      <c r="T26" s="62">
        <f t="shared" si="34"/>
        <v>263.82153161042811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>
        <f>VLOOKUP(A26,'Données projet'!$A$61:$I$81,2,0)</f>
        <v>187.68</v>
      </c>
      <c r="AG26" s="13">
        <f>VLOOKUP(A26,'Données projet'!$A$61:$I$81,9,0)</f>
        <v>17.686666666666667</v>
      </c>
      <c r="AH26" s="13">
        <f t="array" ref="AH26">INDEX(AG:AG,MIN(IF(ISNUMBER(AG26:AG222),ROW(AG26:AG222),"")))</f>
        <v>17.686666666666667</v>
      </c>
      <c r="AI26" s="14">
        <f>IF('Données projet'!$A$62&gt;35,AI25+AH26-AQ25,IF(A26&lt;'Données projet'!$A$62,$AF$205^A26,IF(A26='Données projet'!$A$62,'Données projet'!$B$62,AI25+AH26-AQ25)))</f>
        <v>187.68</v>
      </c>
      <c r="AJ26" s="14">
        <f>AI26*VLOOKUP('Données projet'!$B$10,Paramètres!$A$1:$I$89,3,0)*VLOOKUP('Données projet'!$B$10,Paramètres!$A$1:$I$89,5,0)</f>
        <v>112.23264000000002</v>
      </c>
      <c r="AK26" s="14">
        <f t="shared" si="35"/>
        <v>29.85639523393861</v>
      </c>
      <c r="AL26" s="22">
        <f t="shared" si="4"/>
        <v>247.47173636577645</v>
      </c>
      <c r="AM26" s="62">
        <f t="shared" si="5"/>
        <v>470.95693307532292</v>
      </c>
      <c r="AN26" s="62">
        <f ca="1">AVERAGE(OFFSET($AM$3,0,0,'Données projet'!$E$10+1,1))-AVERAGE(OFFSET($H$3,0,0,'Données projet'!$E$10+1,1))</f>
        <v>317.30313212658359</v>
      </c>
      <c r="AO26" s="62">
        <f t="shared" si="36"/>
        <v>325.12710006837744</v>
      </c>
      <c r="AP26" s="16">
        <f>IF(ISNA(VLOOKUP(A26,'Données projet'!$A$61:$I$81,3,0)),0,VLOOKUP(A26,'Données projet'!$A$61:$I$81,3,0))</f>
        <v>2</v>
      </c>
      <c r="AQ26" s="16">
        <f>IF(ISNA(VLOOKUP(A26,'Données projet'!$A$61:$I$81,4,0)),0,VLOOKUP(A26,'Données projet'!$A$61:$I$81,4,0))</f>
        <v>57.75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0.22500000000000001</v>
      </c>
      <c r="AT26" s="17">
        <f>IF(ISNA(VLOOKUP(A26,'Données projet'!$A$61:$I$81,7,0)),0%,VLOOKUP(A26,'Données projet'!$A$61:$I$81,7,0))</f>
        <v>0.5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16.403173090219301</v>
      </c>
      <c r="AW26" s="23">
        <f>EXP(-LN(2)/2)*AW25+(1-EXP(-LN(2)/2))/(LN(2)/2)*AQ26*AT26*VLOOKUP('Données projet'!$B$10,Paramètres!$A$1:$I$89,3,0)*0.475*44/12</f>
        <v>21.275386482677177</v>
      </c>
      <c r="AX26" s="23">
        <f t="shared" si="6"/>
        <v>37.678559572896475</v>
      </c>
      <c r="AY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15.668000000000001</v>
      </c>
      <c r="BD26" s="13">
        <f>IF('Données projet'!$A$88&gt;35,BD25+BC26-BL25,IF(A26&lt;'Données projet'!$A$88,$BA$205^A26,IF(A26='Données projet'!$A$88,'Données projet'!$B$88,BD25+BC26-BL25)))</f>
        <v>92.818000000000012</v>
      </c>
      <c r="BE26" s="14">
        <f>BD26*VLOOKUP('Données projet'!$B$11,Paramètres!$A$1:$I$89,3,0)*VLOOKUP('Données projet'!$B$11,Paramètres!$A$1:$I$89,5,0)</f>
        <v>55.505164000000015</v>
      </c>
      <c r="BF26" s="14">
        <f t="shared" si="37"/>
        <v>16.026734721730126</v>
      </c>
      <c r="BG26" s="22">
        <f t="shared" si="7"/>
        <v>124.58472360701334</v>
      </c>
      <c r="BH26" s="62">
        <f t="shared" si="8"/>
        <v>348.06992031655983</v>
      </c>
      <c r="BI26" s="62">
        <f ca="1">AVERAGE(OFFSET($BH$3,0,0,'Données projet'!$E$11+1,1))-AVERAGE(OFFSET($H$3,0,0,'Données projet'!$E$11+1,1))</f>
        <v>373.52622916025979</v>
      </c>
      <c r="BJ26" s="62">
        <f t="shared" si="38"/>
        <v>277.24895424120177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9.062993327909119</v>
      </c>
      <c r="BR26" s="23">
        <f>EXP(-LN(2)/2)*BR25+(1-EXP(-LN(2)/2))/(LN(2)/2)*BL26*BO26*VLOOKUP('Données projet'!$B$11,Paramètres!$A$1:$I$89,3,0)*0.475*44/12</f>
        <v>12.546017512038542</v>
      </c>
      <c r="BS26" s="24">
        <f t="shared" si="9"/>
        <v>21.609010839947661</v>
      </c>
      <c r="BT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4.9084615384615384</v>
      </c>
      <c r="BY26" s="13">
        <f>IF('Données projet'!$A$114&gt;35,BY25+BX26-CG25,IF(A26&lt;'Données projet'!$A$114,$BV$205^A26,IF(A26='Données projet'!$A$114,'Données projet'!$B$114,BY25+BX26-CG25)))</f>
        <v>45.939305928458197</v>
      </c>
      <c r="BZ26" s="14">
        <f>BY26*VLOOKUP('Données projet'!$B$12,Paramètres!$A$1:$I$89,3,0)*VLOOKUP('Données projet'!$B$12,Paramètres!$A$1:$I$89,5,0)</f>
        <v>21.499595174518436</v>
      </c>
      <c r="CA26" s="14">
        <f t="shared" si="39"/>
        <v>6.9324614376170377</v>
      </c>
      <c r="CB26" s="22">
        <f t="shared" si="10"/>
        <v>49.51916526613595</v>
      </c>
      <c r="CC26" s="62">
        <f t="shared" si="11"/>
        <v>273.00436197568246</v>
      </c>
      <c r="CD26" s="62">
        <f ca="1">AVERAGE(OFFSET($CC$3,0,0,'Données projet'!$E$12+1,1))-AVERAGE(OFFSET($H$3,0,0,'Données projet'!$E$12+1,1))</f>
        <v>321.05795935196863</v>
      </c>
      <c r="CE26" s="62">
        <f t="shared" si="40"/>
        <v>209.59551322748908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1.2</v>
      </c>
      <c r="CT26" s="13">
        <f>IF('Données projet'!$A$140&gt;35,CT25+CS26-DB25,IF(A26&lt;'Données projet'!$A$140,$CQ$205^A26,IF(A26='Données projet'!$A$140,'Données projet'!$B$140,CT25+CS26-DB25)))</f>
        <v>22.853438584779923</v>
      </c>
      <c r="CU26" s="18">
        <f>CT26*VLOOKUP('Données projet'!$B$13,Paramètres!$A$1:$I$89,3,0)*VLOOKUP('Données projet'!$B$13,Paramètres!$A$1:$I$89,5,0)</f>
        <v>26.025495860347377</v>
      </c>
      <c r="CV26" s="14">
        <f t="shared" si="41"/>
        <v>8.2072683306135854</v>
      </c>
      <c r="CW26" s="22">
        <f t="shared" si="13"/>
        <v>59.622064299257012</v>
      </c>
      <c r="CX26" s="62">
        <f t="shared" si="14"/>
        <v>283.1072610088035</v>
      </c>
      <c r="CY26" s="62">
        <f ca="1">AVERAGE(OFFSET($CX$3,0,0,'Données projet'!$E$13+1,1))-AVERAGE(OFFSET($H$3,0,0,'Données projet'!$E$13+1,1))</f>
        <v>440.29993169218812</v>
      </c>
      <c r="CZ26" s="62">
        <f t="shared" si="42"/>
        <v>193.43709558200547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5.6</v>
      </c>
      <c r="DO26" s="13">
        <f>IF('Données projet'!$A$166&gt;35,DO25+DN26-DW25,IF(A26&lt;'Données projet'!$A$166,$DL$205^A26,IF(A26='Données projet'!$A$166,'Données projet'!$B$166,DO25+DN26-DW25)))</f>
        <v>58.800000000000004</v>
      </c>
      <c r="DP26" s="18">
        <f>DO26*VLOOKUP('Données projet'!$B$14,Paramètres!$A$1:$I$89,3,0)*VLOOKUP('Données projet'!$B$14,Paramètres!$A$1:$I$89,5,0)</f>
        <v>53.202240000000003</v>
      </c>
      <c r="DQ26" s="14">
        <f t="shared" si="43"/>
        <v>15.437740642425908</v>
      </c>
      <c r="DR26" s="22">
        <f t="shared" si="16"/>
        <v>119.54796628555846</v>
      </c>
      <c r="DS26" s="62">
        <f t="shared" si="17"/>
        <v>343.03316299510493</v>
      </c>
      <c r="DT26" s="62">
        <f ca="1">AVERAGE(OFFSET($DS$3,0,0,'Données projet'!$E$14+1,1))-AVERAGE(OFFSET($H$3,0,0,'Données projet'!$E$14+1,1))</f>
        <v>469.67944008675863</v>
      </c>
      <c r="DU26" s="62">
        <f t="shared" si="44"/>
        <v>266.11908070867173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5.6</v>
      </c>
      <c r="EJ26" s="13">
        <f>IF('Données projet'!$A$192&gt;35,EJ25+EI26-ER25,IF(A26&lt;'Données projet'!$A$192,$EG$205^A26,IF(A26='Données projet'!$A$192,'Données projet'!$B$192,EJ25+EI26-ER25)))</f>
        <v>58.800000000000004</v>
      </c>
      <c r="EK26" s="18">
        <f>EJ26*VLOOKUP('Données projet'!$B$15,Paramètres!$A$1:$I$89,3,0)*VLOOKUP('Données projet'!$B$15,Paramètres!$A$1:$I$89,5,0)</f>
        <v>59.623200000000011</v>
      </c>
      <c r="EL26" s="14">
        <f t="shared" si="45"/>
        <v>17.072967249098898</v>
      </c>
      <c r="EM26" s="22">
        <f t="shared" si="19"/>
        <v>133.57915795884725</v>
      </c>
      <c r="EN26" s="62">
        <f t="shared" si="20"/>
        <v>357.06435466839378</v>
      </c>
      <c r="EO26" s="62">
        <f ca="1">AVERAGE(OFFSET($EN$3,0,0,'Données projet'!$E$15+1,1))-AVERAGE(OFFSET($H$3,0,0,'Données projet'!$E$15+1,1))</f>
        <v>516.30971934066179</v>
      </c>
      <c r="EP26" s="62">
        <f t="shared" si="46"/>
        <v>290.84286505723571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5.6</v>
      </c>
      <c r="FE26" s="13">
        <f>IF('Données projet'!$A$218&gt;35,FE25+FD26-FM25,IF(A26&lt;'Données projet'!$A$218,$FB$205^A26,IF(A26='Données projet'!$A$218,'Données projet'!$B$218,FE25+FD26-FM25)))</f>
        <v>58.800000000000004</v>
      </c>
      <c r="FF26" s="18">
        <f>FE26*VLOOKUP('Données projet'!$B$16,Paramètres!$A$1:$I$89,3,0)*VLOOKUP('Données projet'!$B$16,Paramètres!$A$1:$I$89,5,0)</f>
        <v>63.292320000000004</v>
      </c>
      <c r="FG26" s="14">
        <f t="shared" si="47"/>
        <v>17.998065245956816</v>
      </c>
      <c r="FH26" s="22">
        <f t="shared" si="22"/>
        <v>141.58075430337479</v>
      </c>
      <c r="FI26" s="62">
        <f t="shared" si="23"/>
        <v>365.06595101292129</v>
      </c>
      <c r="FJ26" s="62">
        <f ca="1">AVERAGE(OFFSET($FI$3,0,0,'Données projet'!$E$16+1,1))-AVERAGE(OFFSET($H$3,0,0,'Données projet'!$E$16+1,1))</f>
        <v>542.90832990875208</v>
      </c>
      <c r="FK26" s="62">
        <f t="shared" si="48"/>
        <v>304.94365539329362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5.6</v>
      </c>
      <c r="FZ26" s="13">
        <f>IF('Données projet'!$A$244&gt;35,FZ25+FY26-GH25,IF(A26&lt;'Données projet'!$A$244,$FW$205^A26,IF(A26='Données projet'!$A$244,'Données projet'!$B$244,FZ25+FY26-GH25)))</f>
        <v>58.800000000000004</v>
      </c>
      <c r="GA26" s="18">
        <f>FZ26*VLOOKUP('Données projet'!$B$17,Paramètres!$A$1:$I$89,3,0)*VLOOKUP('Données projet'!$B$17,Paramètres!$A$1:$I$89,5,0)</f>
        <v>56.87136000000001</v>
      </c>
      <c r="GB26" s="14">
        <f t="shared" si="49"/>
        <v>16.374802181791551</v>
      </c>
      <c r="GC26" s="22">
        <f t="shared" si="25"/>
        <v>127.57039913328697</v>
      </c>
      <c r="GD26" s="62">
        <f t="shared" si="26"/>
        <v>351.05559584283344</v>
      </c>
      <c r="GE26" s="62">
        <f ca="1">AVERAGE(OFFSET($GD$3,0,0,'Données projet'!$E$17+1,1))-AVERAGE(OFFSET($H$3,0,0,'Données projet'!$E$17+1,1))</f>
        <v>496.33873798282525</v>
      </c>
      <c r="GF26" s="62">
        <f t="shared" si="50"/>
        <v>280.25465074992246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53.283841526846018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10.119999999999999</v>
      </c>
      <c r="GU26" s="13">
        <f>IF('Données projet'!$A$270&gt;35,GU25+GT26-HC25,IF(A26&lt;'Données projet'!$A$270,$GR$205^A26,IF(A26='Données projet'!$A$270,'Données projet'!$B$270,GU25+GT26-HC25)))</f>
        <v>66.06</v>
      </c>
      <c r="GV26" s="18">
        <f>GU26*VLOOKUP('Données projet'!$B$18,Paramètres!$A$1:$I$89,3,0)*VLOOKUP('Données projet'!$B$18,Paramètres!$A$1:$I$89,5,0)</f>
        <v>57.710016000000017</v>
      </c>
      <c r="GW26" s="14">
        <f t="shared" si="51"/>
        <v>16.587984486179298</v>
      </c>
      <c r="GX26" s="22">
        <f t="shared" si="28"/>
        <v>129.40235084676229</v>
      </c>
      <c r="GY26" s="62">
        <f t="shared" si="29"/>
        <v>352.88754755630879</v>
      </c>
      <c r="GZ26" s="62">
        <f ca="1">AVERAGE(OFFSET($GY$3,0,0,'Données projet'!$E$18+1,1))-AVERAGE(OFFSET($H$3,0,0,'Données projet'!$E$18+1,1))</f>
        <v>294.76641791576958</v>
      </c>
      <c r="HA26" s="62">
        <f t="shared" si="52"/>
        <v>314.56871740331394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7">
        <f>'Scénario référence'!$B$16*5+'Scénario référence'!$B$17*0+'Scénario référence'!$B$18*5</f>
        <v>5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18.333333333333332</v>
      </c>
      <c r="H27" s="70">
        <f t="shared" si="1"/>
        <v>183.33333333333334</v>
      </c>
      <c r="I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6.1538461538461533</v>
      </c>
      <c r="N27" s="14">
        <f>IF('Données projet'!$A$36&gt;35,N26+M27-V26,IF(A27&lt;'Données projet'!$A$36,$K$205^A27,IF(A27='Données projet'!$A$36,'Données projet'!$B$36,N26+M27-V26)))</f>
        <v>88.076923076923094</v>
      </c>
      <c r="O27" s="14">
        <f>N27*VLOOKUP('Données projet'!$B$9,Paramètres!$A$1:$I$89,3,0)*VLOOKUP('Données projet'!$B$9,Paramètres!$A$1:$I$89,5,0)</f>
        <v>83.814000000000021</v>
      </c>
      <c r="P27" s="14">
        <f t="shared" si="33"/>
        <v>23.067184225497325</v>
      </c>
      <c r="Q27" s="22">
        <f t="shared" si="2"/>
        <v>186.1513958594079</v>
      </c>
      <c r="R27" s="62">
        <f t="shared" si="0"/>
        <v>411.92210404302773</v>
      </c>
      <c r="S27" s="62">
        <f ca="1">AVERAGE(OFFSET($R$3,0,0,'Données projet'!$E$9+1,1))-AVERAGE(OFFSET($H$3,0,0,'Données projet'!$E$9+1,1))</f>
        <v>388.53310909800695</v>
      </c>
      <c r="T27" s="62">
        <f t="shared" si="34"/>
        <v>263.82153161042811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18.613333333333333</v>
      </c>
      <c r="AI27" s="14">
        <f>IF('Données projet'!$A$62&gt;35,AI26+AH27-AQ26,IF(A27&lt;'Données projet'!$A$62,$AF$205^A27,IF(A27='Données projet'!$A$62,'Données projet'!$B$62,AI26+AH27-AQ26)))</f>
        <v>148.54333333333335</v>
      </c>
      <c r="AJ27" s="14">
        <f>AI27*VLOOKUP('Données projet'!$B$10,Paramètres!$A$1:$I$89,3,0)*VLOOKUP('Données projet'!$B$10,Paramètres!$A$1:$I$89,5,0)</f>
        <v>88.828913333333347</v>
      </c>
      <c r="AK27" s="14">
        <f t="shared" si="35"/>
        <v>24.282572155728136</v>
      </c>
      <c r="AL27" s="22">
        <f t="shared" si="4"/>
        <v>197.00250389344876</v>
      </c>
      <c r="AM27" s="62">
        <f t="shared" si="5"/>
        <v>422.77321207706859</v>
      </c>
      <c r="AN27" s="62">
        <f ca="1">AVERAGE(OFFSET($AM$3,0,0,'Données projet'!$E$10+1,1))-AVERAGE(OFFSET($H$3,0,0,'Données projet'!$E$10+1,1))</f>
        <v>317.30313212658359</v>
      </c>
      <c r="AO27" s="62">
        <f t="shared" si="36"/>
        <v>325.12710006837744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15.954627459461872</v>
      </c>
      <c r="AW27" s="23">
        <f>EXP(-LN(2)/2)*AW26+(1-EXP(-LN(2)/2))/(LN(2)/2)*AQ27*AT27*VLOOKUP('Données projet'!$B$10,Paramètres!$A$1:$I$89,3,0)*0.475*44/12</f>
        <v>15.043970054265642</v>
      </c>
      <c r="AX27" s="23">
        <f t="shared" si="6"/>
        <v>30.998597513727514</v>
      </c>
      <c r="AY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15.668000000000001</v>
      </c>
      <c r="BD27" s="13">
        <f>IF('Données projet'!$A$88&gt;35,BD26+BC27-BL26,IF(A27&lt;'Données projet'!$A$88,$BA$205^A27,IF(A27='Données projet'!$A$88,'Données projet'!$B$88,BD26+BC27-BL26)))</f>
        <v>108.48600000000002</v>
      </c>
      <c r="BE27" s="14">
        <f>BD27*VLOOKUP('Données projet'!$B$11,Paramètres!$A$1:$I$89,3,0)*VLOOKUP('Données projet'!$B$11,Paramètres!$A$1:$I$89,5,0)</f>
        <v>64.874628000000016</v>
      </c>
      <c r="BF27" s="14">
        <f t="shared" si="37"/>
        <v>18.395069343973319</v>
      </c>
      <c r="BG27" s="22">
        <f t="shared" si="7"/>
        <v>145.02805620742021</v>
      </c>
      <c r="BH27" s="62">
        <f t="shared" si="8"/>
        <v>370.79876439103998</v>
      </c>
      <c r="BI27" s="62">
        <f ca="1">AVERAGE(OFFSET($BH$3,0,0,'Données projet'!$E$11+1,1))-AVERAGE(OFFSET($H$3,0,0,'Données projet'!$E$11+1,1))</f>
        <v>373.52622916025979</v>
      </c>
      <c r="BJ27" s="62">
        <f t="shared" si="38"/>
        <v>277.24895424120177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8.8151652987553391</v>
      </c>
      <c r="BR27" s="23">
        <f>EXP(-LN(2)/2)*BR26+(1-EXP(-LN(2)/2))/(LN(2)/2)*BL27*BO27*VLOOKUP('Données projet'!$B$11,Paramètres!$A$1:$I$89,3,0)*0.475*44/12</f>
        <v>8.871374059647632</v>
      </c>
      <c r="BS27" s="24">
        <f t="shared" si="9"/>
        <v>17.686539358402971</v>
      </c>
      <c r="BT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4.9084615384615384</v>
      </c>
      <c r="BY27" s="13">
        <f>IF('Données projet'!$A$114&gt;35,BY26+BX27-CG26,IF(A27&lt;'Données projet'!$A$114,$BV$205^A27,IF(A27='Données projet'!$A$114,'Données projet'!$B$114,BY26+BX27-CG26)))</f>
        <v>54.256692760299323</v>
      </c>
      <c r="BZ27" s="14">
        <f>BY27*VLOOKUP('Données projet'!$B$12,Paramètres!$A$1:$I$89,3,0)*VLOOKUP('Données projet'!$B$12,Paramètres!$A$1:$I$89,5,0)</f>
        <v>25.392132211820083</v>
      </c>
      <c r="CA27" s="14">
        <f t="shared" si="39"/>
        <v>8.0305307997692346</v>
      </c>
      <c r="CB27" s="22">
        <f t="shared" si="10"/>
        <v>58.211138078518069</v>
      </c>
      <c r="CC27" s="62">
        <f t="shared" si="11"/>
        <v>283.98184626213788</v>
      </c>
      <c r="CD27" s="62">
        <f ca="1">AVERAGE(OFFSET($CC$3,0,0,'Données projet'!$E$12+1,1))-AVERAGE(OFFSET($H$3,0,0,'Données projet'!$E$12+1,1))</f>
        <v>321.05795935196863</v>
      </c>
      <c r="CE27" s="62">
        <f t="shared" si="40"/>
        <v>209.59551322748908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1.2</v>
      </c>
      <c r="CT27" s="13">
        <f>IF('Données projet'!$A$140&gt;35,CT26+CS27-DB26,IF(A27&lt;'Données projet'!$A$140,$CQ$205^A27,IF(A27='Données projet'!$A$140,'Données projet'!$B$140,CT26+CS27-DB26)))</f>
        <v>26.184024853780567</v>
      </c>
      <c r="CU27" s="18">
        <f>CT27*VLOOKUP('Données projet'!$B$13,Paramètres!$A$1:$I$89,3,0)*VLOOKUP('Données projet'!$B$13,Paramètres!$A$1:$I$89,5,0)</f>
        <v>29.818367503485312</v>
      </c>
      <c r="CV27" s="14">
        <f t="shared" si="41"/>
        <v>9.255630450600643</v>
      </c>
      <c r="CW27" s="22">
        <f t="shared" si="13"/>
        <v>68.053879770033035</v>
      </c>
      <c r="CX27" s="62">
        <f t="shared" si="14"/>
        <v>293.82458795365284</v>
      </c>
      <c r="CY27" s="62">
        <f ca="1">AVERAGE(OFFSET($CX$3,0,0,'Données projet'!$E$13+1,1))-AVERAGE(OFFSET($H$3,0,0,'Données projet'!$E$13+1,1))</f>
        <v>440.29993169218812</v>
      </c>
      <c r="CZ27" s="62">
        <f t="shared" si="42"/>
        <v>193.43709558200547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5.6</v>
      </c>
      <c r="DO27" s="13">
        <f>IF('Données projet'!$A$166&gt;35,DO26+DN27-DW26,IF(A27&lt;'Données projet'!$A$166,$DL$205^A27,IF(A27='Données projet'!$A$166,'Données projet'!$B$166,DO26+DN27-DW26)))</f>
        <v>64.400000000000006</v>
      </c>
      <c r="DP27" s="18">
        <f>DO27*VLOOKUP('Données projet'!$B$14,Paramètres!$A$1:$I$89,3,0)*VLOOKUP('Données projet'!$B$14,Paramètres!$A$1:$I$89,5,0)</f>
        <v>58.269120000000008</v>
      </c>
      <c r="DQ27" s="14">
        <f t="shared" si="43"/>
        <v>16.729905486873804</v>
      </c>
      <c r="DR27" s="22">
        <f t="shared" si="16"/>
        <v>130.62330272297189</v>
      </c>
      <c r="DS27" s="62">
        <f t="shared" si="17"/>
        <v>356.39401090659169</v>
      </c>
      <c r="DT27" s="62">
        <f ca="1">AVERAGE(OFFSET($DS$3,0,0,'Données projet'!$E$14+1,1))-AVERAGE(OFFSET($H$3,0,0,'Données projet'!$E$14+1,1))</f>
        <v>469.67944008675863</v>
      </c>
      <c r="DU27" s="62">
        <f t="shared" si="44"/>
        <v>266.11908070867173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5.6</v>
      </c>
      <c r="EJ27" s="13">
        <f>IF('Données projet'!$A$192&gt;35,EJ26+EI27-ER26,IF(A27&lt;'Données projet'!$A$192,$EG$205^A27,IF(A27='Données projet'!$A$192,'Données projet'!$B$192,EJ26+EI27-ER26)))</f>
        <v>64.400000000000006</v>
      </c>
      <c r="EK27" s="18">
        <f>EJ27*VLOOKUP('Données projet'!$B$15,Paramètres!$A$1:$I$89,3,0)*VLOOKUP('Données projet'!$B$15,Paramètres!$A$1:$I$89,5,0)</f>
        <v>65.301600000000008</v>
      </c>
      <c r="EL27" s="14">
        <f t="shared" si="45"/>
        <v>18.502003309535596</v>
      </c>
      <c r="EM27" s="22">
        <f t="shared" si="19"/>
        <v>145.95794243077449</v>
      </c>
      <c r="EN27" s="62">
        <f t="shared" si="20"/>
        <v>371.72865061439427</v>
      </c>
      <c r="EO27" s="62">
        <f ca="1">AVERAGE(OFFSET($EN$3,0,0,'Données projet'!$E$15+1,1))-AVERAGE(OFFSET($H$3,0,0,'Données projet'!$E$15+1,1))</f>
        <v>516.30971934066179</v>
      </c>
      <c r="EP27" s="62">
        <f t="shared" si="46"/>
        <v>290.84286505723571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5.6</v>
      </c>
      <c r="FE27" s="13">
        <f>IF('Données projet'!$A$218&gt;35,FE26+FD27-FM26,IF(A27&lt;'Données projet'!$A$218,$FB$205^A27,IF(A27='Données projet'!$A$218,'Données projet'!$B$218,FE26+FD27-FM26)))</f>
        <v>64.400000000000006</v>
      </c>
      <c r="FF27" s="18">
        <f>FE27*VLOOKUP('Données projet'!$B$16,Paramètres!$A$1:$I$89,3,0)*VLOOKUP('Données projet'!$B$16,Paramètres!$A$1:$I$89,5,0)</f>
        <v>69.320160000000001</v>
      </c>
      <c r="FG27" s="14">
        <f t="shared" si="47"/>
        <v>19.50453356393022</v>
      </c>
      <c r="FH27" s="22">
        <f t="shared" si="22"/>
        <v>154.70300795717847</v>
      </c>
      <c r="FI27" s="62">
        <f t="shared" si="23"/>
        <v>380.47371614079827</v>
      </c>
      <c r="FJ27" s="62">
        <f ca="1">AVERAGE(OFFSET($FI$3,0,0,'Données projet'!$E$16+1,1))-AVERAGE(OFFSET($H$3,0,0,'Données projet'!$E$16+1,1))</f>
        <v>542.90832990875208</v>
      </c>
      <c r="FK27" s="62">
        <f t="shared" si="48"/>
        <v>304.94365539329362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5.6</v>
      </c>
      <c r="FZ27" s="13">
        <f>IF('Données projet'!$A$244&gt;35,FZ26+FY27-GH26,IF(A27&lt;'Données projet'!$A$244,$FW$205^A27,IF(A27='Données projet'!$A$244,'Données projet'!$B$244,FZ26+FY27-GH26)))</f>
        <v>64.400000000000006</v>
      </c>
      <c r="GA27" s="18">
        <f>FZ27*VLOOKUP('Données projet'!$B$17,Paramètres!$A$1:$I$89,3,0)*VLOOKUP('Données projet'!$B$17,Paramètres!$A$1:$I$89,5,0)</f>
        <v>62.287680000000009</v>
      </c>
      <c r="GB27" s="14">
        <f t="shared" si="49"/>
        <v>17.745400652396182</v>
      </c>
      <c r="GC27" s="22">
        <f t="shared" si="25"/>
        <v>139.39094880292336</v>
      </c>
      <c r="GD27" s="62">
        <f t="shared" si="26"/>
        <v>365.16165698654316</v>
      </c>
      <c r="GE27" s="62">
        <f ca="1">AVERAGE(OFFSET($GD$3,0,0,'Données projet'!$E$17+1,1))-AVERAGE(OFFSET($H$3,0,0,'Données projet'!$E$17+1,1))</f>
        <v>496.33873798282525</v>
      </c>
      <c r="GF27" s="62">
        <f t="shared" si="50"/>
        <v>280.25465074992246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53.573829504623582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10.119999999999999</v>
      </c>
      <c r="GU27" s="13">
        <f>IF('Données projet'!$A$270&gt;35,GU26+GT27-HC26,IF(A27&lt;'Données projet'!$A$270,$GR$205^A27,IF(A27='Données projet'!$A$270,'Données projet'!$B$270,GU26+GT27-HC26)))</f>
        <v>76.180000000000007</v>
      </c>
      <c r="GV27" s="18">
        <f>GU27*VLOOKUP('Données projet'!$B$18,Paramètres!$A$1:$I$89,3,0)*VLOOKUP('Données projet'!$B$18,Paramètres!$A$1:$I$89,5,0)</f>
        <v>66.550848000000016</v>
      </c>
      <c r="GW27" s="14">
        <f t="shared" si="51"/>
        <v>18.814408977448966</v>
      </c>
      <c r="GX27" s="22">
        <f t="shared" si="28"/>
        <v>148.67782256905696</v>
      </c>
      <c r="GY27" s="62">
        <f t="shared" si="29"/>
        <v>374.44853075267679</v>
      </c>
      <c r="GZ27" s="62">
        <f ca="1">AVERAGE(OFFSET($GY$3,0,0,'Données projet'!$E$18+1,1))-AVERAGE(OFFSET($H$3,0,0,'Données projet'!$E$18+1,1))</f>
        <v>294.76641791576958</v>
      </c>
      <c r="HA27" s="62">
        <f t="shared" si="52"/>
        <v>314.56871740331394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7">
        <f>'Scénario référence'!$B$16*5+'Scénario référence'!$B$17*0+'Scénario référence'!$B$18*5</f>
        <v>5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18.333333333333332</v>
      </c>
      <c r="H28" s="70">
        <f t="shared" si="1"/>
        <v>183.33333333333334</v>
      </c>
      <c r="I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94.230769230769226</v>
      </c>
      <c r="L28" s="13">
        <f>VLOOKUP(A28,'Données projet'!$A$35:$I$55,9,0)</f>
        <v>6.1538461538461533</v>
      </c>
      <c r="M28" s="13">
        <f t="array" ref="M28">INDEX(L:L,MIN(IF(ISNUMBER(L28:L224),ROW(L28:L224),"")))</f>
        <v>6.1538461538461533</v>
      </c>
      <c r="N28" s="14">
        <f>IF('Données projet'!$A$36&gt;35,N27+M28-V27,IF(A28&lt;'Données projet'!$A$36,$K$205^A28,IF(A28='Données projet'!$A$36,'Données projet'!$B$36,N27+M28-V27)))</f>
        <v>94.230769230769255</v>
      </c>
      <c r="O28" s="14">
        <f>N28*VLOOKUP('Données projet'!$B$9,Paramètres!$A$1:$I$89,3,0)*VLOOKUP('Données projet'!$B$9,Paramètres!$A$1:$I$89,5,0)</f>
        <v>89.67000000000003</v>
      </c>
      <c r="P28" s="14">
        <f t="shared" si="33"/>
        <v>24.4856199329822</v>
      </c>
      <c r="Q28" s="22">
        <f t="shared" si="2"/>
        <v>198.82103804994404</v>
      </c>
      <c r="R28" s="62">
        <f t="shared" si="0"/>
        <v>426.85881201627615</v>
      </c>
      <c r="S28" s="62">
        <f ca="1">AVERAGE(OFFSET($R$3,0,0,'Données projet'!$E$9+1,1))-AVERAGE(OFFSET($H$3,0,0,'Données projet'!$E$9+1,1))</f>
        <v>388.53310909800695</v>
      </c>
      <c r="T28" s="62">
        <f t="shared" si="34"/>
        <v>263.82153161042811</v>
      </c>
      <c r="U28" s="16">
        <f>IF(ISNA(VLOOKUP(A28,'Données projet'!$A$35:$I$55,3,0)),0,VLOOKUP(A28,'Données projet'!$A$35:$I$55,3,0))</f>
        <v>1</v>
      </c>
      <c r="V28" s="16">
        <f>IF(ISNA(VLOOKUP(A28,'Données projet'!$A$35:$I$55,4,0)),0,VLOOKUP(A28,'Données projet'!$A$35:$I$55,4,0))</f>
        <v>26.923076923076923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 t="e">
        <f>VLOOKUP(A28,'Données projet'!$A$61:$I$81,2,0)</f>
        <v>#N/A</v>
      </c>
      <c r="AG28" s="13" t="e">
        <f>VLOOKUP(A28,'Données projet'!$A$61:$I$81,9,0)</f>
        <v>#N/A</v>
      </c>
      <c r="AH28" s="13">
        <f t="array" ref="AH28">INDEX(AG:AG,MIN(IF(ISNUMBER(AG28:AG224),ROW(AG28:AG224),"")))</f>
        <v>18.613333333333333</v>
      </c>
      <c r="AI28" s="14">
        <f>IF('Données projet'!$A$62&gt;35,AI27+AH28-AQ27,IF(A28&lt;'Données projet'!$A$62,$AF$205^A28,IF(A28='Données projet'!$A$62,'Données projet'!$B$62,AI27+AH28-AQ27)))</f>
        <v>167.15666666666669</v>
      </c>
      <c r="AJ28" s="14">
        <f>AI28*VLOOKUP('Données projet'!$B$10,Paramètres!$A$1:$I$89,3,0)*VLOOKUP('Données projet'!$B$10,Paramètres!$A$1:$I$89,5,0)</f>
        <v>99.959686666666684</v>
      </c>
      <c r="AK28" s="14">
        <f t="shared" si="35"/>
        <v>26.952393227223038</v>
      </c>
      <c r="AL28" s="22">
        <f t="shared" si="4"/>
        <v>221.03853914852459</v>
      </c>
      <c r="AM28" s="62">
        <f t="shared" si="5"/>
        <v>449.0763131148567</v>
      </c>
      <c r="AN28" s="62">
        <f ca="1">AVERAGE(OFFSET($AM$3,0,0,'Données projet'!$E$10+1,1))-AVERAGE(OFFSET($H$3,0,0,'Données projet'!$E$10+1,1))</f>
        <v>317.30313212658359</v>
      </c>
      <c r="AO28" s="62">
        <f t="shared" si="36"/>
        <v>325.12710006837744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15.518347332565494</v>
      </c>
      <c r="AW28" s="23">
        <f>EXP(-LN(2)/2)*AW27+(1-EXP(-LN(2)/2))/(LN(2)/2)*AQ28*AT28*VLOOKUP('Données projet'!$B$10,Paramètres!$A$1:$I$89,3,0)*0.475*44/12</f>
        <v>10.637693241338591</v>
      </c>
      <c r="AX28" s="23">
        <f t="shared" si="6"/>
        <v>26.156040573904086</v>
      </c>
      <c r="AY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15.668000000000001</v>
      </c>
      <c r="BD28" s="13">
        <f>IF('Données projet'!$A$88&gt;35,BD27+BC28-BL27,IF(A28&lt;'Données projet'!$A$88,$BA$205^A28,IF(A28='Données projet'!$A$88,'Données projet'!$B$88,BD27+BC28-BL27)))</f>
        <v>124.15400000000002</v>
      </c>
      <c r="BE28" s="14">
        <f>BD28*VLOOKUP('Données projet'!$B$11,Paramètres!$A$1:$I$89,3,0)*VLOOKUP('Données projet'!$B$11,Paramètres!$A$1:$I$89,5,0)</f>
        <v>74.244092000000023</v>
      </c>
      <c r="BF28" s="14">
        <f t="shared" si="37"/>
        <v>20.723777454893604</v>
      </c>
      <c r="BG28" s="22">
        <f t="shared" si="7"/>
        <v>165.40237263393973</v>
      </c>
      <c r="BH28" s="62">
        <f t="shared" si="8"/>
        <v>393.44014660027187</v>
      </c>
      <c r="BI28" s="62">
        <f ca="1">AVERAGE(OFFSET($BH$3,0,0,'Données projet'!$E$11+1,1))-AVERAGE(OFFSET($H$3,0,0,'Données projet'!$E$11+1,1))</f>
        <v>373.52622916025979</v>
      </c>
      <c r="BJ28" s="62">
        <f t="shared" si="38"/>
        <v>277.24895424120177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8.5741141400914778</v>
      </c>
      <c r="BR28" s="23">
        <f>EXP(-LN(2)/2)*BR27+(1-EXP(-LN(2)/2))/(LN(2)/2)*BL28*BO28*VLOOKUP('Données projet'!$B$11,Paramètres!$A$1:$I$89,3,0)*0.475*44/12</f>
        <v>6.273008756019272</v>
      </c>
      <c r="BS28" s="24">
        <f t="shared" si="9"/>
        <v>14.847122896110751</v>
      </c>
      <c r="BT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4.9084615384615384</v>
      </c>
      <c r="BY28" s="13">
        <f>IF('Données projet'!$A$114&gt;35,BY27+BX28-CG27,IF(A28&lt;'Données projet'!$A$114,$BV$205^A28,IF(A28='Données projet'!$A$114,'Données projet'!$B$114,BY27+BX28-CG27)))</f>
        <v>64.079956146266369</v>
      </c>
      <c r="BZ28" s="14">
        <f>BY28*VLOOKUP('Données projet'!$B$12,Paramètres!$A$1:$I$89,3,0)*VLOOKUP('Données projet'!$B$12,Paramètres!$A$1:$I$89,5,0)</f>
        <v>29.98941947645266</v>
      </c>
      <c r="CA28" s="14">
        <f t="shared" si="39"/>
        <v>9.3025291963556676</v>
      </c>
      <c r="CB28" s="22">
        <f t="shared" si="10"/>
        <v>68.433477271807831</v>
      </c>
      <c r="CC28" s="62">
        <f t="shared" si="11"/>
        <v>296.47125123813993</v>
      </c>
      <c r="CD28" s="62">
        <f ca="1">AVERAGE(OFFSET($CC$3,0,0,'Données projet'!$E$12+1,1))-AVERAGE(OFFSET($H$3,0,0,'Données projet'!$E$12+1,1))</f>
        <v>321.05795935196863</v>
      </c>
      <c r="CE28" s="62">
        <f t="shared" si="40"/>
        <v>209.59551322748908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30</v>
      </c>
      <c r="CR28" s="13">
        <f>VLOOKUP(A28,'Données projet'!$A$139:$I$159,9,0)</f>
        <v>1.2</v>
      </c>
      <c r="CS28" s="13">
        <f t="array" ref="CS28">INDEX(CR:CR,MIN(IF(ISNUMBER(CR28:CR224),ROW(CR28:CR224),"")))</f>
        <v>1.2</v>
      </c>
      <c r="CT28" s="13">
        <f>IF('Données projet'!$A$140&gt;35,CT27+CS28-DB27,IF(A28&lt;'Données projet'!$A$140,$CQ$205^A28,IF(A28='Données projet'!$A$140,'Données projet'!$B$140,CT27+CS28-DB27)))</f>
        <v>30</v>
      </c>
      <c r="CU28" s="18">
        <f>CT28*VLOOKUP('Données projet'!$B$13,Paramètres!$A$1:$I$89,3,0)*VLOOKUP('Données projet'!$B$13,Paramètres!$A$1:$I$89,5,0)</f>
        <v>34.164000000000001</v>
      </c>
      <c r="CV28" s="14">
        <f t="shared" si="41"/>
        <v>10.43790596178561</v>
      </c>
      <c r="CW28" s="22">
        <f t="shared" si="13"/>
        <v>77.681652883443277</v>
      </c>
      <c r="CX28" s="62">
        <f t="shared" si="14"/>
        <v>305.7194268497754</v>
      </c>
      <c r="CY28" s="62">
        <f ca="1">AVERAGE(OFFSET($CX$3,0,0,'Données projet'!$E$13+1,1))-AVERAGE(OFFSET($H$3,0,0,'Données projet'!$E$13+1,1))</f>
        <v>440.29993169218812</v>
      </c>
      <c r="CZ28" s="62">
        <f t="shared" si="42"/>
        <v>193.43709558200547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70</v>
      </c>
      <c r="DM28" s="13">
        <f>VLOOKUP(A28,'Données projet'!$A$165:$I$185,9,0)</f>
        <v>5.6</v>
      </c>
      <c r="DN28" s="13">
        <f t="array" ref="DN28">INDEX(DM:DM,MIN(IF(ISNUMBER(DM28:DM224),ROW(DM28:DM224),"")))</f>
        <v>5.6</v>
      </c>
      <c r="DO28" s="13">
        <f>IF('Données projet'!$A$166&gt;35,DO27+DN28-DW27,IF(A28&lt;'Données projet'!$A$166,$DL$205^A28,IF(A28='Données projet'!$A$166,'Données projet'!$B$166,DO27+DN28-DW27)))</f>
        <v>70</v>
      </c>
      <c r="DP28" s="18">
        <f>DO28*VLOOKUP('Données projet'!$B$14,Paramètres!$A$1:$I$89,3,0)*VLOOKUP('Données projet'!$B$14,Paramètres!$A$1:$I$89,5,0)</f>
        <v>63.335999999999991</v>
      </c>
      <c r="DQ28" s="14">
        <f t="shared" si="43"/>
        <v>18.009040022946227</v>
      </c>
      <c r="DR28" s="22">
        <f t="shared" si="16"/>
        <v>141.67594470663133</v>
      </c>
      <c r="DS28" s="62">
        <f t="shared" si="17"/>
        <v>369.71371867296341</v>
      </c>
      <c r="DT28" s="62">
        <f ca="1">AVERAGE(OFFSET($DS$3,0,0,'Données projet'!$E$14+1,1))-AVERAGE(OFFSET($H$3,0,0,'Données projet'!$E$14+1,1))</f>
        <v>469.67944008675863</v>
      </c>
      <c r="DU28" s="62">
        <f t="shared" si="44"/>
        <v>266.11908070867173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70</v>
      </c>
      <c r="EH28" s="13">
        <f>VLOOKUP(A28,'Données projet'!$A$191:$I$211,9,0)</f>
        <v>5.6</v>
      </c>
      <c r="EI28" s="13">
        <f t="array" ref="EI28">INDEX(EH:EH,MIN(IF(ISNUMBER(EH28:EH224),ROW(EH28:EH224),"")))</f>
        <v>5.6</v>
      </c>
      <c r="EJ28" s="13">
        <f>IF('Données projet'!$A$192&gt;35,EJ27+EI28-ER27,IF(A28&lt;'Données projet'!$A$192,$EG$205^A28,IF(A28='Données projet'!$A$192,'Données projet'!$B$192,EJ27+EI28-ER27)))</f>
        <v>70</v>
      </c>
      <c r="EK28" s="18">
        <f>EJ28*VLOOKUP('Données projet'!$B$15,Paramètres!$A$1:$I$89,3,0)*VLOOKUP('Données projet'!$B$15,Paramètres!$A$1:$I$89,5,0)</f>
        <v>70.98</v>
      </c>
      <c r="EL28" s="14">
        <f t="shared" si="45"/>
        <v>19.916628839746853</v>
      </c>
      <c r="EM28" s="22">
        <f t="shared" si="19"/>
        <v>158.31162856255909</v>
      </c>
      <c r="EN28" s="62">
        <f t="shared" si="20"/>
        <v>386.34940252889123</v>
      </c>
      <c r="EO28" s="62">
        <f ca="1">AVERAGE(OFFSET($EN$3,0,0,'Données projet'!$E$15+1,1))-AVERAGE(OFFSET($H$3,0,0,'Données projet'!$E$15+1,1))</f>
        <v>516.30971934066179</v>
      </c>
      <c r="EP28" s="62">
        <f t="shared" si="46"/>
        <v>290.84286505723571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70</v>
      </c>
      <c r="FC28" s="13">
        <f>VLOOKUP(A28,'Données projet'!$A$217:$I$237,9,0)</f>
        <v>5.6</v>
      </c>
      <c r="FD28" s="13">
        <f t="array" ref="FD28">INDEX(FC:FC,MIN(IF(ISNUMBER(FC28:FC224),ROW(FC28:FC224),"")))</f>
        <v>5.6</v>
      </c>
      <c r="FE28" s="13">
        <f>IF('Données projet'!$A$218&gt;35,FE27+FD28-FM27,IF(A28&lt;'Données projet'!$A$218,$FB$205^A28,IF(A28='Données projet'!$A$218,'Données projet'!$B$218,FE27+FD28-FM27)))</f>
        <v>70</v>
      </c>
      <c r="FF28" s="18">
        <f>FE28*VLOOKUP('Données projet'!$B$16,Paramètres!$A$1:$I$89,3,0)*VLOOKUP('Données projet'!$B$16,Paramètres!$A$1:$I$89,5,0)</f>
        <v>75.347999999999999</v>
      </c>
      <c r="FG28" s="14">
        <f t="shared" si="47"/>
        <v>20.99581051771704</v>
      </c>
      <c r="FH28" s="22">
        <f t="shared" si="22"/>
        <v>167.79880331835713</v>
      </c>
      <c r="FI28" s="62">
        <f t="shared" si="23"/>
        <v>395.83657728468927</v>
      </c>
      <c r="FJ28" s="62">
        <f ca="1">AVERAGE(OFFSET($FI$3,0,0,'Données projet'!$E$16+1,1))-AVERAGE(OFFSET($H$3,0,0,'Données projet'!$E$16+1,1))</f>
        <v>542.90832990875208</v>
      </c>
      <c r="FK28" s="62">
        <f t="shared" si="48"/>
        <v>304.94365539329362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70</v>
      </c>
      <c r="FX28" s="13">
        <f>VLOOKUP(A28,'Données projet'!$A$243:$I$263,9,0)</f>
        <v>5.6</v>
      </c>
      <c r="FY28" s="13">
        <f t="array" ref="FY28">INDEX(FX:FX,MIN(IF(ISNUMBER(FX28:FX224),ROW(FX28:FX224),"")))</f>
        <v>5.6</v>
      </c>
      <c r="FZ28" s="13">
        <f>IF('Données projet'!$A$244&gt;35,FZ27+FY28-GH27,IF(A28&lt;'Données projet'!$A$244,$FW$205^A28,IF(A28='Données projet'!$A$244,'Données projet'!$B$244,FZ27+FY28-GH27)))</f>
        <v>70</v>
      </c>
      <c r="GA28" s="18">
        <f>FZ28*VLOOKUP('Données projet'!$B$17,Paramètres!$A$1:$I$89,3,0)*VLOOKUP('Données projet'!$B$17,Paramètres!$A$1:$I$89,5,0)</f>
        <v>67.703999999999994</v>
      </c>
      <c r="GB28" s="14">
        <f t="shared" si="49"/>
        <v>19.102177882771514</v>
      </c>
      <c r="GC28" s="22">
        <f t="shared" si="25"/>
        <v>151.18742647916039</v>
      </c>
      <c r="GD28" s="62">
        <f t="shared" si="26"/>
        <v>379.22520044549253</v>
      </c>
      <c r="GE28" s="62">
        <f ca="1">AVERAGE(OFFSET($GD$3,0,0,'Données projet'!$E$17+1,1))-AVERAGE(OFFSET($H$3,0,0,'Données projet'!$E$17+1,1))</f>
        <v>496.33873798282525</v>
      </c>
      <c r="GF28" s="62">
        <f t="shared" si="50"/>
        <v>280.25465074992246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53.858786839302695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86.3</v>
      </c>
      <c r="GS28" s="13">
        <f>VLOOKUP(A28,'Données projet'!$A$269:$I$289,9,0)</f>
        <v>10.119999999999999</v>
      </c>
      <c r="GT28" s="13">
        <f t="array" ref="GT28">INDEX(GS:GS,MIN(IF(ISNUMBER(GS28:GS224),ROW(GS28:GS224),"")))</f>
        <v>10.119999999999999</v>
      </c>
      <c r="GU28" s="13">
        <f>IF('Données projet'!$A$270&gt;35,GU27+GT28-HC27,IF(A28&lt;'Données projet'!$A$270,$GR$205^A28,IF(A28='Données projet'!$A$270,'Données projet'!$B$270,GU27+GT28-HC27)))</f>
        <v>86.300000000000011</v>
      </c>
      <c r="GV28" s="18">
        <f>GU28*VLOOKUP('Données projet'!$B$18,Paramètres!$A$1:$I$89,3,0)*VLOOKUP('Données projet'!$B$18,Paramètres!$A$1:$I$89,5,0)</f>
        <v>75.391680000000022</v>
      </c>
      <c r="GW28" s="14">
        <f t="shared" si="51"/>
        <v>21.006564878519093</v>
      </c>
      <c r="GX28" s="22">
        <f t="shared" si="28"/>
        <v>167.89360983008746</v>
      </c>
      <c r="GY28" s="62">
        <f t="shared" si="29"/>
        <v>395.9313837964196</v>
      </c>
      <c r="GZ28" s="62">
        <f ca="1">AVERAGE(OFFSET($GY$3,0,0,'Données projet'!$E$18+1,1))-AVERAGE(OFFSET($H$3,0,0,'Données projet'!$E$18+1,1))</f>
        <v>294.76641791576958</v>
      </c>
      <c r="HA28" s="62">
        <f t="shared" si="52"/>
        <v>314.56871740331394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7">
        <f>'Scénario référence'!$B$16*5+'Scénario référence'!$B$17*0+'Scénario référence'!$B$18*5</f>
        <v>5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18.333333333333332</v>
      </c>
      <c r="H29" s="70">
        <f t="shared" si="1"/>
        <v>183.33333333333334</v>
      </c>
      <c r="I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6.2820512820512819</v>
      </c>
      <c r="N29" s="14">
        <f>IF('Données projet'!$A$36&gt;35,N28+M29-V28,IF(A29&lt;'Données projet'!$A$36,$K$205^A29,IF(A29='Données projet'!$A$36,'Données projet'!$B$36,N28+M29-V28)))</f>
        <v>73.58974358974362</v>
      </c>
      <c r="O29" s="14">
        <f>N29*VLOOKUP('Données projet'!$B$9,Paramètres!$A$1:$I$89,3,0)*VLOOKUP('Données projet'!$B$9,Paramètres!$A$1:$I$89,5,0)</f>
        <v>70.028000000000034</v>
      </c>
      <c r="P29" s="14">
        <f t="shared" si="33"/>
        <v>19.680410796372318</v>
      </c>
      <c r="Q29" s="22">
        <f t="shared" si="2"/>
        <v>156.24214880368183</v>
      </c>
      <c r="R29" s="62">
        <f t="shared" si="0"/>
        <v>386.52886285287201</v>
      </c>
      <c r="S29" s="62">
        <f ca="1">AVERAGE(OFFSET($R$3,0,0,'Données projet'!$E$9+1,1))-AVERAGE(OFFSET($H$3,0,0,'Données projet'!$E$9+1,1))</f>
        <v>388.53310909800695</v>
      </c>
      <c r="T29" s="62">
        <f t="shared" si="34"/>
        <v>263.82153161042811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18.613333333333333</v>
      </c>
      <c r="AI29" s="14">
        <f>IF('Données projet'!$A$62&gt;35,AI28+AH29-AQ28,IF(A29&lt;'Données projet'!$A$62,$AF$205^A29,IF(A29='Données projet'!$A$62,'Données projet'!$B$62,AI28+AH29-AQ28)))</f>
        <v>185.77000000000004</v>
      </c>
      <c r="AJ29" s="14">
        <f>AI29*VLOOKUP('Données projet'!$B$10,Paramètres!$A$1:$I$89,3,0)*VLOOKUP('Données projet'!$B$10,Paramètres!$A$1:$I$89,5,0)</f>
        <v>111.09046000000004</v>
      </c>
      <c r="AK29" s="14">
        <f t="shared" si="35"/>
        <v>29.587757766677999</v>
      </c>
      <c r="AL29" s="22">
        <f t="shared" si="4"/>
        <v>245.01456261029759</v>
      </c>
      <c r="AM29" s="62">
        <f t="shared" si="5"/>
        <v>475.30127665948777</v>
      </c>
      <c r="AN29" s="62">
        <f ca="1">AVERAGE(OFFSET($AM$3,0,0,'Données projet'!$E$10+1,1))-AVERAGE(OFFSET($H$3,0,0,'Données projet'!$E$10+1,1))</f>
        <v>317.30313212658359</v>
      </c>
      <c r="AO29" s="62">
        <f t="shared" si="36"/>
        <v>325.12710006837744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15.093997308682072</v>
      </c>
      <c r="AW29" s="23">
        <f>EXP(-LN(2)/2)*AW28+(1-EXP(-LN(2)/2))/(LN(2)/2)*AQ29*AT29*VLOOKUP('Données projet'!$B$10,Paramètres!$A$1:$I$89,3,0)*0.475*44/12</f>
        <v>7.521985027132823</v>
      </c>
      <c r="AX29" s="23">
        <f t="shared" si="6"/>
        <v>22.615982335814895</v>
      </c>
      <c r="AY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15.668000000000001</v>
      </c>
      <c r="BD29" s="13">
        <f>IF('Données projet'!$A$88&gt;35,BD28+BC29-BL28,IF(A29&lt;'Données projet'!$A$88,$BA$205^A29,IF(A29='Données projet'!$A$88,'Données projet'!$B$88,BD28+BC29-BL28)))</f>
        <v>139.82200000000003</v>
      </c>
      <c r="BE29" s="14">
        <f>BD29*VLOOKUP('Données projet'!$B$11,Paramètres!$A$1:$I$89,3,0)*VLOOKUP('Données projet'!$B$11,Paramètres!$A$1:$I$89,5,0)</f>
        <v>83.613556000000031</v>
      </c>
      <c r="BF29" s="14">
        <f t="shared" si="37"/>
        <v>23.018432804124302</v>
      </c>
      <c r="BG29" s="22">
        <f t="shared" si="7"/>
        <v>185.71738050051655</v>
      </c>
      <c r="BH29" s="62">
        <f t="shared" si="8"/>
        <v>416.00409454970674</v>
      </c>
      <c r="BI29" s="62">
        <f ca="1">AVERAGE(OFFSET($BH$3,0,0,'Données projet'!$E$11+1,1))-AVERAGE(OFFSET($H$3,0,0,'Données projet'!$E$11+1,1))</f>
        <v>373.52622916025979</v>
      </c>
      <c r="BJ29" s="62">
        <f t="shared" si="38"/>
        <v>277.24895424120177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8.3396545380376104</v>
      </c>
      <c r="BR29" s="23">
        <f>EXP(-LN(2)/2)*BR28+(1-EXP(-LN(2)/2))/(LN(2)/2)*BL29*BO29*VLOOKUP('Données projet'!$B$11,Paramètres!$A$1:$I$89,3,0)*0.475*44/12</f>
        <v>4.435687029823816</v>
      </c>
      <c r="BS29" s="24">
        <f t="shared" si="9"/>
        <v>12.775341567861426</v>
      </c>
      <c r="BT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4.9084615384615384</v>
      </c>
      <c r="BY29" s="13">
        <f>IF('Données projet'!$A$114&gt;35,BY28+BX29-CG28,IF(A29&lt;'Données projet'!$A$114,$BV$205^A29,IF(A29='Données projet'!$A$114,'Données projet'!$B$114,BY28+BX29-CG28)))</f>
        <v>75.681737511137769</v>
      </c>
      <c r="BZ29" s="14">
        <f>BY29*VLOOKUP('Données projet'!$B$12,Paramètres!$A$1:$I$89,3,0)*VLOOKUP('Données projet'!$B$12,Paramètres!$A$1:$I$89,5,0)</f>
        <v>35.419053155212474</v>
      </c>
      <c r="CA29" s="14">
        <f t="shared" si="39"/>
        <v>10.776006170294048</v>
      </c>
      <c r="CB29" s="22">
        <f t="shared" si="10"/>
        <v>80.456394991923858</v>
      </c>
      <c r="CC29" s="62">
        <f t="shared" si="11"/>
        <v>310.74310904111405</v>
      </c>
      <c r="CD29" s="62">
        <f ca="1">AVERAGE(OFFSET($CC$3,0,0,'Données projet'!$E$12+1,1))-AVERAGE(OFFSET($H$3,0,0,'Données projet'!$E$12+1,1))</f>
        <v>321.05795935196863</v>
      </c>
      <c r="CE29" s="62">
        <f t="shared" si="40"/>
        <v>209.59551322748908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4.8</v>
      </c>
      <c r="CT29" s="13">
        <f>IF('Données projet'!$A$140&gt;35,CT28+CS29-DB28,IF(A29&lt;'Données projet'!$A$140,$CQ$205^A29,IF(A29='Données projet'!$A$140,'Données projet'!$B$140,CT28+CS29-DB28)))</f>
        <v>34.799999999999997</v>
      </c>
      <c r="CU29" s="18">
        <f>CT29*VLOOKUP('Données projet'!$B$13,Paramètres!$A$1:$I$89,3,0)*VLOOKUP('Données projet'!$B$13,Paramètres!$A$1:$I$89,5,0)</f>
        <v>39.630239999999993</v>
      </c>
      <c r="CV29" s="14">
        <f t="shared" si="41"/>
        <v>11.900589068958134</v>
      </c>
      <c r="CW29" s="22">
        <f t="shared" si="13"/>
        <v>89.749527295102055</v>
      </c>
      <c r="CX29" s="62">
        <f t="shared" si="14"/>
        <v>320.03624134429225</v>
      </c>
      <c r="CY29" s="62">
        <f ca="1">AVERAGE(OFFSET($CX$3,0,0,'Données projet'!$E$13+1,1))-AVERAGE(OFFSET($H$3,0,0,'Données projet'!$E$13+1,1))</f>
        <v>440.29993169218812</v>
      </c>
      <c r="CZ29" s="62">
        <f t="shared" si="42"/>
        <v>193.43709558200547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7</v>
      </c>
      <c r="DO29" s="13">
        <f>IF('Données projet'!$A$166&gt;35,DO28+DN29-DW28,IF(A29&lt;'Données projet'!$A$166,$DL$205^A29,IF(A29='Données projet'!$A$166,'Données projet'!$B$166,DO28+DN29-DW28)))</f>
        <v>77</v>
      </c>
      <c r="DP29" s="18">
        <f>DO29*VLOOKUP('Données projet'!$B$14,Paramètres!$A$1:$I$89,3,0)*VLOOKUP('Données projet'!$B$14,Paramètres!$A$1:$I$89,5,0)</f>
        <v>69.669600000000003</v>
      </c>
      <c r="DQ29" s="14">
        <f t="shared" si="43"/>
        <v>19.591385027476957</v>
      </c>
      <c r="DR29" s="22">
        <f t="shared" si="16"/>
        <v>155.46288225618903</v>
      </c>
      <c r="DS29" s="62">
        <f t="shared" si="17"/>
        <v>385.74959630537921</v>
      </c>
      <c r="DT29" s="62">
        <f ca="1">AVERAGE(OFFSET($DS$3,0,0,'Données projet'!$E$14+1,1))-AVERAGE(OFFSET($H$3,0,0,'Données projet'!$E$14+1,1))</f>
        <v>469.67944008675863</v>
      </c>
      <c r="DU29" s="62">
        <f t="shared" si="44"/>
        <v>266.11908070867173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7</v>
      </c>
      <c r="EJ29" s="13">
        <f>IF('Données projet'!$A$192&gt;35,EJ28+EI29-ER28,IF(A29&lt;'Données projet'!$A$192,$EG$205^A29,IF(A29='Données projet'!$A$192,'Données projet'!$B$192,EJ28+EI29-ER28)))</f>
        <v>77</v>
      </c>
      <c r="EK29" s="18">
        <f>EJ29*VLOOKUP('Données projet'!$B$15,Paramètres!$A$1:$I$89,3,0)*VLOOKUP('Données projet'!$B$15,Paramètres!$A$1:$I$89,5,0)</f>
        <v>78.078000000000003</v>
      </c>
      <c r="EL29" s="14">
        <f t="shared" si="45"/>
        <v>21.666582091642084</v>
      </c>
      <c r="EM29" s="22">
        <f t="shared" si="19"/>
        <v>173.72181380960993</v>
      </c>
      <c r="EN29" s="62">
        <f t="shared" si="20"/>
        <v>404.00852785880011</v>
      </c>
      <c r="EO29" s="62">
        <f ca="1">AVERAGE(OFFSET($EN$3,0,0,'Données projet'!$E$15+1,1))-AVERAGE(OFFSET($H$3,0,0,'Données projet'!$E$15+1,1))</f>
        <v>516.30971934066179</v>
      </c>
      <c r="EP29" s="62">
        <f t="shared" si="46"/>
        <v>290.84286505723571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7</v>
      </c>
      <c r="FE29" s="13">
        <f>IF('Données projet'!$A$218&gt;35,FE28+FD29-FM28,IF(A29&lt;'Données projet'!$A$218,$FB$205^A29,IF(A29='Données projet'!$A$218,'Données projet'!$B$218,FE28+FD29-FM28)))</f>
        <v>77</v>
      </c>
      <c r="FF29" s="18">
        <f>FE29*VLOOKUP('Données projet'!$B$16,Paramètres!$A$1:$I$89,3,0)*VLOOKUP('Données projet'!$B$16,Paramètres!$A$1:$I$89,5,0)</f>
        <v>82.882799999999989</v>
      </c>
      <c r="FG29" s="14">
        <f t="shared" si="47"/>
        <v>22.840584911380041</v>
      </c>
      <c r="FH29" s="22">
        <f t="shared" si="22"/>
        <v>184.1348953873202</v>
      </c>
      <c r="FI29" s="62">
        <f t="shared" si="23"/>
        <v>414.42160943651038</v>
      </c>
      <c r="FJ29" s="62">
        <f ca="1">AVERAGE(OFFSET($FI$3,0,0,'Données projet'!$E$16+1,1))-AVERAGE(OFFSET($H$3,0,0,'Données projet'!$E$16+1,1))</f>
        <v>542.90832990875208</v>
      </c>
      <c r="FK29" s="62">
        <f t="shared" si="48"/>
        <v>304.94365539329362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7</v>
      </c>
      <c r="FZ29" s="13">
        <f>IF('Données projet'!$A$244&gt;35,FZ28+FY29-GH28,IF(A29&lt;'Données projet'!$A$244,$FW$205^A29,IF(A29='Données projet'!$A$244,'Données projet'!$B$244,FZ28+FY29-GH28)))</f>
        <v>77</v>
      </c>
      <c r="GA29" s="18">
        <f>FZ29*VLOOKUP('Données projet'!$B$17,Paramètres!$A$1:$I$89,3,0)*VLOOKUP('Données projet'!$B$17,Paramètres!$A$1:$I$89,5,0)</f>
        <v>74.474400000000003</v>
      </c>
      <c r="GB29" s="14">
        <f t="shared" si="49"/>
        <v>20.780570274034375</v>
      </c>
      <c r="GC29" s="22">
        <f t="shared" si="25"/>
        <v>165.90240656060988</v>
      </c>
      <c r="GD29" s="62">
        <f t="shared" si="26"/>
        <v>396.18912060980006</v>
      </c>
      <c r="GE29" s="62">
        <f ca="1">AVERAGE(OFFSET($GD$3,0,0,'Données projet'!$E$17+1,1))-AVERAGE(OFFSET($H$3,0,0,'Données projet'!$E$17+1,1))</f>
        <v>496.33873798282525</v>
      </c>
      <c r="GF29" s="62">
        <f t="shared" si="50"/>
        <v>280.25465074992246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54.138800801294295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9.64</v>
      </c>
      <c r="GU29" s="13">
        <f>IF('Données projet'!$A$270&gt;35,GU28+GT29-HC28,IF(A29&lt;'Données projet'!$A$270,$GR$205^A29,IF(A29='Données projet'!$A$270,'Données projet'!$B$270,GU28+GT29-HC28)))</f>
        <v>95.940000000000012</v>
      </c>
      <c r="GV29" s="18">
        <f>GU29*VLOOKUP('Données projet'!$B$18,Paramètres!$A$1:$I$89,3,0)*VLOOKUP('Données projet'!$B$18,Paramètres!$A$1:$I$89,5,0)</f>
        <v>83.813184000000021</v>
      </c>
      <c r="GW29" s="14">
        <f t="shared" si="51"/>
        <v>23.06698578782304</v>
      </c>
      <c r="GX29" s="22">
        <f t="shared" si="28"/>
        <v>186.14962904712516</v>
      </c>
      <c r="GY29" s="62">
        <f t="shared" si="29"/>
        <v>416.43634309631534</v>
      </c>
      <c r="GZ29" s="62">
        <f ca="1">AVERAGE(OFFSET($GY$3,0,0,'Données projet'!$E$18+1,1))-AVERAGE(OFFSET($H$3,0,0,'Données projet'!$E$18+1,1))</f>
        <v>294.76641791576958</v>
      </c>
      <c r="HA29" s="62">
        <f t="shared" si="52"/>
        <v>314.56871740331394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7">
        <f>'Scénario référence'!$B$16*5+'Scénario référence'!$B$17*0+'Scénario référence'!$B$18*5</f>
        <v>5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18.333333333333332</v>
      </c>
      <c r="H30" s="70">
        <f t="shared" si="1"/>
        <v>183.33333333333334</v>
      </c>
      <c r="I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6.2820512820512819</v>
      </c>
      <c r="N30" s="14">
        <f>IF('Données projet'!$A$36&gt;35,N29+M30-V29,IF(A30&lt;'Données projet'!$A$36,$K$205^A30,IF(A30='Données projet'!$A$36,'Données projet'!$B$36,N29+M30-V29)))</f>
        <v>79.871794871794904</v>
      </c>
      <c r="O30" s="14">
        <f>N30*VLOOKUP('Données projet'!$B$9,Paramètres!$A$1:$I$89,3,0)*VLOOKUP('Données projet'!$B$9,Paramètres!$A$1:$I$89,5,0)</f>
        <v>76.006000000000029</v>
      </c>
      <c r="P30" s="14">
        <f t="shared" si="33"/>
        <v>21.157738701449713</v>
      </c>
      <c r="Q30" s="22">
        <f t="shared" si="2"/>
        <v>169.22684490502496</v>
      </c>
      <c r="R30" s="62">
        <f t="shared" si="0"/>
        <v>401.74468777758847</v>
      </c>
      <c r="S30" s="62">
        <f ca="1">AVERAGE(OFFSET($R$3,0,0,'Données projet'!$E$9+1,1))-AVERAGE(OFFSET($H$3,0,0,'Données projet'!$E$9+1,1))</f>
        <v>388.53310909800695</v>
      </c>
      <c r="T30" s="62">
        <f t="shared" si="34"/>
        <v>263.82153161042811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18.613333333333333</v>
      </c>
      <c r="AI30" s="14">
        <f>IF('Données projet'!$A$62&gt;35,AI29+AH30-AQ29,IF(A30&lt;'Données projet'!$A$62,$AF$205^A30,IF(A30='Données projet'!$A$62,'Données projet'!$B$62,AI29+AH30-AQ29)))</f>
        <v>204.38333333333338</v>
      </c>
      <c r="AJ30" s="14">
        <f>AI30*VLOOKUP('Données projet'!$B$10,Paramètres!$A$1:$I$89,3,0)*VLOOKUP('Données projet'!$B$10,Paramètres!$A$1:$I$89,5,0)</f>
        <v>122.22123333333337</v>
      </c>
      <c r="AK30" s="14">
        <f t="shared" si="35"/>
        <v>32.192511187778997</v>
      </c>
      <c r="AL30" s="22">
        <f t="shared" si="4"/>
        <v>268.937271707604</v>
      </c>
      <c r="AM30" s="62">
        <f t="shared" si="5"/>
        <v>501.4551145801675</v>
      </c>
      <c r="AN30" s="62">
        <f ca="1">AVERAGE(OFFSET($AM$3,0,0,'Données projet'!$E$10+1,1))-AVERAGE(OFFSET($H$3,0,0,'Données projet'!$E$10+1,1))</f>
        <v>317.30313212658359</v>
      </c>
      <c r="AO30" s="62">
        <f t="shared" si="36"/>
        <v>325.12710006837744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14.681251158517339</v>
      </c>
      <c r="AW30" s="23">
        <f>EXP(-LN(2)/2)*AW29+(1-EXP(-LN(2)/2))/(LN(2)/2)*AQ30*AT30*VLOOKUP('Données projet'!$B$10,Paramètres!$A$1:$I$89,3,0)*0.475*44/12</f>
        <v>5.3188466206692961</v>
      </c>
      <c r="AX30" s="23">
        <f t="shared" si="6"/>
        <v>20.000097779186635</v>
      </c>
      <c r="AY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>
        <f>VLOOKUP(A30,'Données projet'!$A$87:$I$107,2,0)</f>
        <v>155.49</v>
      </c>
      <c r="BB30" s="13">
        <f>VLOOKUP(A30,'Données projet'!$A$87:$I$107,9,0)</f>
        <v>15.668000000000001</v>
      </c>
      <c r="BC30" s="13">
        <f t="array" ref="BC30">INDEX(BB:BB,MIN(IF(ISNUMBER(BB30:BB226),ROW(BB30:BB226),"")))</f>
        <v>15.668000000000001</v>
      </c>
      <c r="BD30" s="13">
        <f>IF('Données projet'!$A$88&gt;35,BD29+BC30-BL29,IF(A30&lt;'Données projet'!$A$88,$BA$205^A30,IF(A30='Données projet'!$A$88,'Données projet'!$B$88,BD29+BC30-BL29)))</f>
        <v>155.49000000000004</v>
      </c>
      <c r="BE30" s="14">
        <f>BD30*VLOOKUP('Données projet'!$B$11,Paramètres!$A$1:$I$89,3,0)*VLOOKUP('Données projet'!$B$11,Paramètres!$A$1:$I$89,5,0)</f>
        <v>92.983020000000025</v>
      </c>
      <c r="BF30" s="14">
        <f t="shared" si="37"/>
        <v>25.283286610692258</v>
      </c>
      <c r="BG30" s="22">
        <f t="shared" si="7"/>
        <v>205.98048401362237</v>
      </c>
      <c r="BH30" s="62">
        <f t="shared" si="8"/>
        <v>438.49832688618585</v>
      </c>
      <c r="BI30" s="62">
        <f ca="1">AVERAGE(OFFSET($BH$3,0,0,'Données projet'!$E$11+1,1))-AVERAGE(OFFSET($H$3,0,0,'Données projet'!$E$11+1,1))</f>
        <v>373.52622916025979</v>
      </c>
      <c r="BJ30" s="62">
        <f t="shared" si="38"/>
        <v>277.24895424120177</v>
      </c>
      <c r="BK30" s="16">
        <f>IF(ISNA(VLOOKUP(A30,'Données projet'!$A$87:$I$107,3,0)),0,VLOOKUP(A30,'Données projet'!$A$87:$I$107,3,0))</f>
        <v>2</v>
      </c>
      <c r="BL30" s="16">
        <f>IF(ISNA(VLOOKUP(A30,'Données projet'!$A$87:$I$107,4,0)),0,VLOOKUP(A30,'Données projet'!$A$87:$I$107,4,0))</f>
        <v>37.840000000000003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0.22500000000000001</v>
      </c>
      <c r="BO30" s="17">
        <f>IF(ISNA(VLOOKUP(A30,'Données projet'!$A$87:$I$107,7,0)),0%,VLOOKUP(A30,'Données projet'!$A$87:$I$107,7,0))</f>
        <v>0.5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14.839046168851716</v>
      </c>
      <c r="BR30" s="23">
        <f>EXP(-LN(2)/2)*BR29+(1-EXP(-LN(2)/2))/(LN(2)/2)*BL30*BO30*VLOOKUP('Données projet'!$B$11,Paramètres!$A$1:$I$89,3,0)*0.475*44/12</f>
        <v>15.946761749391674</v>
      </c>
      <c r="BS30" s="24">
        <f t="shared" si="9"/>
        <v>30.785807918243393</v>
      </c>
      <c r="BT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4.9084615384615384</v>
      </c>
      <c r="BY30" s="13">
        <f>IF('Données projet'!$A$114&gt;35,BY29+BX30-CG29,IF(A30&lt;'Données projet'!$A$114,$BV$205^A30,IF(A30='Données projet'!$A$114,'Données projet'!$B$114,BY29+BX30-CG29)))</f>
        <v>89.384040457688172</v>
      </c>
      <c r="BZ30" s="14">
        <f>BY30*VLOOKUP('Données projet'!$B$12,Paramètres!$A$1:$I$89,3,0)*VLOOKUP('Données projet'!$B$12,Paramètres!$A$1:$I$89,5,0)</f>
        <v>41.831730934198063</v>
      </c>
      <c r="CA30" s="14">
        <f t="shared" si="39"/>
        <v>12.482874982828019</v>
      </c>
      <c r="CB30" s="22">
        <f t="shared" si="10"/>
        <v>94.597938638820423</v>
      </c>
      <c r="CC30" s="62">
        <f t="shared" si="11"/>
        <v>327.11578151138394</v>
      </c>
      <c r="CD30" s="62">
        <f ca="1">AVERAGE(OFFSET($CC$3,0,0,'Données projet'!$E$12+1,1))-AVERAGE(OFFSET($H$3,0,0,'Données projet'!$E$12+1,1))</f>
        <v>321.05795935196863</v>
      </c>
      <c r="CE30" s="62">
        <f t="shared" si="40"/>
        <v>209.59551322748908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4.8</v>
      </c>
      <c r="CT30" s="13">
        <f>IF('Données projet'!$A$140&gt;35,CT29+CS30-DB29,IF(A30&lt;'Données projet'!$A$140,$CQ$205^A30,IF(A30='Données projet'!$A$140,'Données projet'!$B$140,CT29+CS30-DB29)))</f>
        <v>39.599999999999994</v>
      </c>
      <c r="CU30" s="18">
        <f>CT30*VLOOKUP('Données projet'!$B$13,Paramètres!$A$1:$I$89,3,0)*VLOOKUP('Données projet'!$B$13,Paramètres!$A$1:$I$89,5,0)</f>
        <v>45.096479999999993</v>
      </c>
      <c r="CV30" s="14">
        <f t="shared" si="41"/>
        <v>13.339897895146274</v>
      </c>
      <c r="CW30" s="22">
        <f t="shared" si="13"/>
        <v>101.77669150071307</v>
      </c>
      <c r="CX30" s="62">
        <f t="shared" si="14"/>
        <v>334.29453437327658</v>
      </c>
      <c r="CY30" s="62">
        <f ca="1">AVERAGE(OFFSET($CX$3,0,0,'Données projet'!$E$13+1,1))-AVERAGE(OFFSET($H$3,0,0,'Données projet'!$E$13+1,1))</f>
        <v>440.29993169218812</v>
      </c>
      <c r="CZ30" s="62">
        <f t="shared" si="42"/>
        <v>193.43709558200547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7</v>
      </c>
      <c r="DO30" s="13">
        <f>IF('Données projet'!$A$166&gt;35,DO29+DN30-DW29,IF(A30&lt;'Données projet'!$A$166,$DL$205^A30,IF(A30='Données projet'!$A$166,'Données projet'!$B$166,DO29+DN30-DW29)))</f>
        <v>84</v>
      </c>
      <c r="DP30" s="18">
        <f>DO30*VLOOKUP('Données projet'!$B$14,Paramètres!$A$1:$I$89,3,0)*VLOOKUP('Données projet'!$B$14,Paramètres!$A$1:$I$89,5,0)</f>
        <v>76.003200000000007</v>
      </c>
      <c r="DQ30" s="14">
        <f t="shared" si="43"/>
        <v>21.157049992000456</v>
      </c>
      <c r="DR30" s="22">
        <f t="shared" si="16"/>
        <v>169.22076873606747</v>
      </c>
      <c r="DS30" s="62">
        <f t="shared" si="17"/>
        <v>401.738611608631</v>
      </c>
      <c r="DT30" s="62">
        <f ca="1">AVERAGE(OFFSET($DS$3,0,0,'Données projet'!$E$14+1,1))-AVERAGE(OFFSET($H$3,0,0,'Données projet'!$E$14+1,1))</f>
        <v>469.67944008675863</v>
      </c>
      <c r="DU30" s="62">
        <f t="shared" si="44"/>
        <v>266.11908070867173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7</v>
      </c>
      <c r="EJ30" s="13">
        <f>IF('Données projet'!$A$192&gt;35,EJ29+EI30-ER29,IF(A30&lt;'Données projet'!$A$192,$EG$205^A30,IF(A30='Données projet'!$A$192,'Données projet'!$B$192,EJ29+EI30-ER29)))</f>
        <v>84</v>
      </c>
      <c r="EK30" s="18">
        <f>EJ30*VLOOKUP('Données projet'!$B$15,Paramètres!$A$1:$I$89,3,0)*VLOOKUP('Données projet'!$B$15,Paramètres!$A$1:$I$89,5,0)</f>
        <v>85.176000000000002</v>
      </c>
      <c r="EL30" s="14">
        <f t="shared" si="45"/>
        <v>23.398088487656441</v>
      </c>
      <c r="EM30" s="22">
        <f t="shared" si="19"/>
        <v>189.09987078266829</v>
      </c>
      <c r="EN30" s="62">
        <f t="shared" si="20"/>
        <v>421.6177136552318</v>
      </c>
      <c r="EO30" s="62">
        <f ca="1">AVERAGE(OFFSET($EN$3,0,0,'Données projet'!$E$15+1,1))-AVERAGE(OFFSET($H$3,0,0,'Données projet'!$E$15+1,1))</f>
        <v>516.30971934066179</v>
      </c>
      <c r="EP30" s="62">
        <f t="shared" si="46"/>
        <v>290.84286505723571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7</v>
      </c>
      <c r="FE30" s="13">
        <f>IF('Données projet'!$A$218&gt;35,FE29+FD30-FM29,IF(A30&lt;'Données projet'!$A$218,$FB$205^A30,IF(A30='Données projet'!$A$218,'Données projet'!$B$218,FE29+FD30-FM29)))</f>
        <v>84</v>
      </c>
      <c r="FF30" s="18">
        <f>FE30*VLOOKUP('Données projet'!$B$16,Paramètres!$A$1:$I$89,3,0)*VLOOKUP('Données projet'!$B$16,Paramètres!$A$1:$I$89,5,0)</f>
        <v>90.417599999999993</v>
      </c>
      <c r="FG30" s="14">
        <f t="shared" si="47"/>
        <v>24.665912907068826</v>
      </c>
      <c r="FH30" s="22">
        <f t="shared" si="22"/>
        <v>200.43711831314488</v>
      </c>
      <c r="FI30" s="62">
        <f t="shared" si="23"/>
        <v>432.95496118570838</v>
      </c>
      <c r="FJ30" s="62">
        <f ca="1">AVERAGE(OFFSET($FI$3,0,0,'Données projet'!$E$16+1,1))-AVERAGE(OFFSET($H$3,0,0,'Données projet'!$E$16+1,1))</f>
        <v>542.90832990875208</v>
      </c>
      <c r="FK30" s="62">
        <f t="shared" si="48"/>
        <v>304.94365539329362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7</v>
      </c>
      <c r="FZ30" s="13">
        <f>IF('Données projet'!$A$244&gt;35,FZ29+FY30-GH29,IF(A30&lt;'Données projet'!$A$244,$FW$205^A30,IF(A30='Données projet'!$A$244,'Données projet'!$B$244,FZ29+FY30-GH29)))</f>
        <v>84</v>
      </c>
      <c r="GA30" s="18">
        <f>FZ30*VLOOKUP('Données projet'!$B$17,Paramètres!$A$1:$I$89,3,0)*VLOOKUP('Données projet'!$B$17,Paramètres!$A$1:$I$89,5,0)</f>
        <v>81.244799999999998</v>
      </c>
      <c r="GB30" s="14">
        <f t="shared" si="49"/>
        <v>22.441270156928962</v>
      </c>
      <c r="GC30" s="22">
        <f t="shared" si="25"/>
        <v>180.58657218998462</v>
      </c>
      <c r="GD30" s="62">
        <f t="shared" si="26"/>
        <v>413.10441506254813</v>
      </c>
      <c r="GE30" s="62">
        <f ca="1">AVERAGE(OFFSET($GD$3,0,0,'Données projet'!$E$17+1,1))-AVERAGE(OFFSET($H$3,0,0,'Données projet'!$E$17+1,1))</f>
        <v>496.33873798282525</v>
      </c>
      <c r="GF30" s="62">
        <f t="shared" si="50"/>
        <v>280.25465074992246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54.413957147062774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9.64</v>
      </c>
      <c r="GU30" s="13">
        <f>IF('Données projet'!$A$270&gt;35,GU29+GT30-HC29,IF(A30&lt;'Données projet'!$A$270,$GR$205^A30,IF(A30='Données projet'!$A$270,'Données projet'!$B$270,GU29+GT30-HC29)))</f>
        <v>105.58000000000001</v>
      </c>
      <c r="GV30" s="18">
        <f>GU30*VLOOKUP('Données projet'!$B$18,Paramètres!$A$1:$I$89,3,0)*VLOOKUP('Données projet'!$B$18,Paramètres!$A$1:$I$89,5,0)</f>
        <v>92.23468800000002</v>
      </c>
      <c r="GW30" s="14">
        <f t="shared" si="51"/>
        <v>25.103406191792327</v>
      </c>
      <c r="GX30" s="22">
        <f t="shared" si="28"/>
        <v>204.36384738403834</v>
      </c>
      <c r="GY30" s="62">
        <f t="shared" si="29"/>
        <v>436.88169025660181</v>
      </c>
      <c r="GZ30" s="62">
        <f ca="1">AVERAGE(OFFSET($GY$3,0,0,'Données projet'!$E$18+1,1))-AVERAGE(OFFSET($H$3,0,0,'Données projet'!$E$18+1,1))</f>
        <v>294.76641791576958</v>
      </c>
      <c r="HA30" s="62">
        <f t="shared" si="52"/>
        <v>314.56871740331394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7">
        <f>'Scénario référence'!$B$16*5+'Scénario référence'!$B$17*0+'Scénario référence'!$B$18*5</f>
        <v>5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18.333333333333332</v>
      </c>
      <c r="H31" s="70">
        <f t="shared" si="1"/>
        <v>183.33333333333334</v>
      </c>
      <c r="I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6.2820512820512819</v>
      </c>
      <c r="N31" s="14">
        <f>IF('Données projet'!$A$36&gt;35,N30+M31-V30,IF(A31&lt;'Données projet'!$A$36,$K$205^A31,IF(A31='Données projet'!$A$36,'Données projet'!$B$36,N30+M31-V30)))</f>
        <v>86.153846153846189</v>
      </c>
      <c r="O31" s="14">
        <f>N31*VLOOKUP('Données projet'!$B$9,Paramètres!$A$1:$I$89,3,0)*VLOOKUP('Données projet'!$B$9,Paramètres!$A$1:$I$89,5,0)</f>
        <v>81.984000000000037</v>
      </c>
      <c r="P31" s="14">
        <f t="shared" si="33"/>
        <v>22.621588649697724</v>
      </c>
      <c r="Q31" s="22">
        <f t="shared" si="2"/>
        <v>182.18806689822361</v>
      </c>
      <c r="R31" s="62">
        <f t="shared" si="0"/>
        <v>416.91953632020773</v>
      </c>
      <c r="S31" s="62">
        <f ca="1">AVERAGE(OFFSET($R$3,0,0,'Données projet'!$E$9+1,1))-AVERAGE(OFFSET($H$3,0,0,'Données projet'!$E$9+1,1))</f>
        <v>388.53310909800695</v>
      </c>
      <c r="T31" s="62">
        <f t="shared" si="34"/>
        <v>263.82153161042811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18.613333333333333</v>
      </c>
      <c r="AI31" s="14">
        <f>IF('Données projet'!$A$62&gt;35,AI30+AH31-AQ30,IF(A31&lt;'Données projet'!$A$62,$AF$205^A31,IF(A31='Données projet'!$A$62,'Données projet'!$B$62,AI30+AH31-AQ30)))</f>
        <v>222.99666666666673</v>
      </c>
      <c r="AJ31" s="14">
        <f>AI31*VLOOKUP('Données projet'!$B$10,Paramètres!$A$1:$I$89,3,0)*VLOOKUP('Données projet'!$B$10,Paramètres!$A$1:$I$89,5,0)</f>
        <v>133.35200666666671</v>
      </c>
      <c r="AK31" s="14">
        <f t="shared" si="35"/>
        <v>34.769758316414304</v>
      </c>
      <c r="AL31" s="22">
        <f t="shared" si="4"/>
        <v>292.81207401219939</v>
      </c>
      <c r="AM31" s="62">
        <f t="shared" si="5"/>
        <v>527.54354343418345</v>
      </c>
      <c r="AN31" s="62">
        <f ca="1">AVERAGE(OFFSET($AM$3,0,0,'Données projet'!$E$10+1,1))-AVERAGE(OFFSET($H$3,0,0,'Données projet'!$E$10+1,1))</f>
        <v>317.30313212658359</v>
      </c>
      <c r="AO31" s="62">
        <f t="shared" si="36"/>
        <v>325.12710006837744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14.279791573534238</v>
      </c>
      <c r="AW31" s="23">
        <f>EXP(-LN(2)/2)*AW30+(1-EXP(-LN(2)/2))/(LN(2)/2)*AQ31*AT31*VLOOKUP('Données projet'!$B$10,Paramètres!$A$1:$I$89,3,0)*0.475*44/12</f>
        <v>3.760992513566412</v>
      </c>
      <c r="AX31" s="23">
        <f t="shared" si="6"/>
        <v>18.040784087100651</v>
      </c>
      <c r="AY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16.614999999999998</v>
      </c>
      <c r="BD31" s="13">
        <f>IF('Données projet'!$A$88&gt;35,BD30+BC31-BL30,IF(A31&lt;'Données projet'!$A$88,$BA$205^A31,IF(A31='Données projet'!$A$88,'Données projet'!$B$88,BD30+BC31-BL30)))</f>
        <v>134.26500000000004</v>
      </c>
      <c r="BE31" s="14">
        <f>BD31*VLOOKUP('Données projet'!$B$11,Paramètres!$A$1:$I$89,3,0)*VLOOKUP('Données projet'!$B$11,Paramètres!$A$1:$I$89,5,0)</f>
        <v>80.290470000000042</v>
      </c>
      <c r="BF31" s="14">
        <f t="shared" si="37"/>
        <v>22.20819056593842</v>
      </c>
      <c r="BG31" s="22">
        <f t="shared" si="7"/>
        <v>178.51850048567619</v>
      </c>
      <c r="BH31" s="62">
        <f t="shared" si="8"/>
        <v>413.24996990766027</v>
      </c>
      <c r="BI31" s="62">
        <f ca="1">AVERAGE(OFFSET($BH$3,0,0,'Données projet'!$E$11+1,1))-AVERAGE(OFFSET($H$3,0,0,'Données projet'!$E$11+1,1))</f>
        <v>373.52622916025979</v>
      </c>
      <c r="BJ31" s="62">
        <f t="shared" si="38"/>
        <v>277.24895424120177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14.433271671012943</v>
      </c>
      <c r="BR31" s="23">
        <f>EXP(-LN(2)/2)*BR30+(1-EXP(-LN(2)/2))/(LN(2)/2)*BL31*BO31*VLOOKUP('Données projet'!$B$11,Paramètres!$A$1:$I$89,3,0)*0.475*44/12</f>
        <v>11.276063370961106</v>
      </c>
      <c r="BS31" s="24">
        <f t="shared" si="9"/>
        <v>25.70933504197405</v>
      </c>
      <c r="BT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4.9084615384615384</v>
      </c>
      <c r="BY31" s="13">
        <f>IF('Données projet'!$A$114&gt;35,BY30+BX31-CG30,IF(A31&lt;'Données projet'!$A$114,$BV$205^A31,IF(A31='Données projet'!$A$114,'Données projet'!$B$114,BY30+BX31-CG30)))</f>
        <v>105.56716787013318</v>
      </c>
      <c r="BZ31" s="14">
        <f>BY31*VLOOKUP('Données projet'!$B$12,Paramètres!$A$1:$I$89,3,0)*VLOOKUP('Données projet'!$B$12,Paramètres!$A$1:$I$89,5,0)</f>
        <v>49.405434563222322</v>
      </c>
      <c r="CA31" s="14">
        <f t="shared" si="39"/>
        <v>14.46010380603388</v>
      </c>
      <c r="CB31" s="22">
        <f t="shared" si="10"/>
        <v>111.23247932645454</v>
      </c>
      <c r="CC31" s="62">
        <f t="shared" si="11"/>
        <v>345.96394874843861</v>
      </c>
      <c r="CD31" s="62">
        <f ca="1">AVERAGE(OFFSET($CC$3,0,0,'Données projet'!$E$12+1,1))-AVERAGE(OFFSET($H$3,0,0,'Données projet'!$E$12+1,1))</f>
        <v>321.05795935196863</v>
      </c>
      <c r="CE31" s="62">
        <f t="shared" si="40"/>
        <v>209.59551322748908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4.8</v>
      </c>
      <c r="CT31" s="13">
        <f>IF('Données projet'!$A$140&gt;35,CT30+CS31-DB30,IF(A31&lt;'Données projet'!$A$140,$CQ$205^A31,IF(A31='Données projet'!$A$140,'Données projet'!$B$140,CT30+CS31-DB30)))</f>
        <v>44.399999999999991</v>
      </c>
      <c r="CU31" s="18">
        <f>CT31*VLOOKUP('Données projet'!$B$13,Paramètres!$A$1:$I$89,3,0)*VLOOKUP('Données projet'!$B$13,Paramètres!$A$1:$I$89,5,0)</f>
        <v>50.562719999999992</v>
      </c>
      <c r="CV31" s="14">
        <f t="shared" si="41"/>
        <v>14.758989764964552</v>
      </c>
      <c r="CW31" s="22">
        <f t="shared" si="13"/>
        <v>113.76864450731324</v>
      </c>
      <c r="CX31" s="62">
        <f t="shared" si="14"/>
        <v>348.5001139292973</v>
      </c>
      <c r="CY31" s="62">
        <f ca="1">AVERAGE(OFFSET($CX$3,0,0,'Données projet'!$E$13+1,1))-AVERAGE(OFFSET($H$3,0,0,'Données projet'!$E$13+1,1))</f>
        <v>440.29993169218812</v>
      </c>
      <c r="CZ31" s="62">
        <f t="shared" si="42"/>
        <v>193.43709558200547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7</v>
      </c>
      <c r="DO31" s="13">
        <f>IF('Données projet'!$A$166&gt;35,DO30+DN31-DW30,IF(A31&lt;'Données projet'!$A$166,$DL$205^A31,IF(A31='Données projet'!$A$166,'Données projet'!$B$166,DO30+DN31-DW30)))</f>
        <v>91</v>
      </c>
      <c r="DP31" s="18">
        <f>DO31*VLOOKUP('Données projet'!$B$14,Paramètres!$A$1:$I$89,3,0)*VLOOKUP('Données projet'!$B$14,Paramètres!$A$1:$I$89,5,0)</f>
        <v>82.336799999999997</v>
      </c>
      <c r="DQ31" s="14">
        <f t="shared" si="43"/>
        <v>22.707582950885364</v>
      </c>
      <c r="DR31" s="22">
        <f t="shared" si="16"/>
        <v>182.95230030612535</v>
      </c>
      <c r="DS31" s="62">
        <f t="shared" si="17"/>
        <v>417.68376972810944</v>
      </c>
      <c r="DT31" s="62">
        <f ca="1">AVERAGE(OFFSET($DS$3,0,0,'Données projet'!$E$14+1,1))-AVERAGE(OFFSET($H$3,0,0,'Données projet'!$E$14+1,1))</f>
        <v>469.67944008675863</v>
      </c>
      <c r="DU31" s="62">
        <f t="shared" si="44"/>
        <v>266.11908070867173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7</v>
      </c>
      <c r="EJ31" s="13">
        <f>IF('Données projet'!$A$192&gt;35,EJ30+EI31-ER30,IF(A31&lt;'Données projet'!$A$192,$EG$205^A31,IF(A31='Données projet'!$A$192,'Données projet'!$B$192,EJ30+EI31-ER30)))</f>
        <v>91</v>
      </c>
      <c r="EK31" s="18">
        <f>EJ31*VLOOKUP('Données projet'!$B$15,Paramètres!$A$1:$I$89,3,0)*VLOOKUP('Données projet'!$B$15,Paramètres!$A$1:$I$89,5,0)</f>
        <v>92.274000000000001</v>
      </c>
      <c r="EL31" s="14">
        <f t="shared" si="45"/>
        <v>25.112860036087575</v>
      </c>
      <c r="EM31" s="22">
        <f t="shared" si="19"/>
        <v>204.4487812295192</v>
      </c>
      <c r="EN31" s="62">
        <f t="shared" si="20"/>
        <v>439.18025065150329</v>
      </c>
      <c r="EO31" s="62">
        <f ca="1">AVERAGE(OFFSET($EN$3,0,0,'Données projet'!$E$15+1,1))-AVERAGE(OFFSET($H$3,0,0,'Données projet'!$E$15+1,1))</f>
        <v>516.30971934066179</v>
      </c>
      <c r="EP31" s="62">
        <f t="shared" si="46"/>
        <v>290.84286505723571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7</v>
      </c>
      <c r="FE31" s="13">
        <f>IF('Données projet'!$A$218&gt;35,FE30+FD31-FM30,IF(A31&lt;'Données projet'!$A$218,$FB$205^A31,IF(A31='Données projet'!$A$218,'Données projet'!$B$218,FE30+FD31-FM30)))</f>
        <v>91</v>
      </c>
      <c r="FF31" s="18">
        <f>FE31*VLOOKUP('Données projet'!$B$16,Paramètres!$A$1:$I$89,3,0)*VLOOKUP('Données projet'!$B$16,Paramètres!$A$1:$I$89,5,0)</f>
        <v>97.952399999999997</v>
      </c>
      <c r="FG31" s="14">
        <f t="shared" si="47"/>
        <v>26.473599278177087</v>
      </c>
      <c r="FH31" s="22">
        <f t="shared" si="22"/>
        <v>216.70861540949173</v>
      </c>
      <c r="FI31" s="62">
        <f t="shared" si="23"/>
        <v>451.44008483147582</v>
      </c>
      <c r="FJ31" s="62">
        <f ca="1">AVERAGE(OFFSET($FI$3,0,0,'Données projet'!$E$16+1,1))-AVERAGE(OFFSET($H$3,0,0,'Données projet'!$E$16+1,1))</f>
        <v>542.90832990875208</v>
      </c>
      <c r="FK31" s="62">
        <f t="shared" si="48"/>
        <v>304.94365539329362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7</v>
      </c>
      <c r="FZ31" s="13">
        <f>IF('Données projet'!$A$244&gt;35,FZ30+FY31-GH30,IF(A31&lt;'Données projet'!$A$244,$FW$205^A31,IF(A31='Données projet'!$A$244,'Données projet'!$B$244,FZ30+FY31-GH30)))</f>
        <v>91</v>
      </c>
      <c r="GA31" s="18">
        <f>FZ31*VLOOKUP('Données projet'!$B$17,Paramètres!$A$1:$I$89,3,0)*VLOOKUP('Données projet'!$B$17,Paramètres!$A$1:$I$89,5,0)</f>
        <v>88.015200000000007</v>
      </c>
      <c r="GB31" s="14">
        <f t="shared" si="49"/>
        <v>24.085919530575829</v>
      </c>
      <c r="GC31" s="22">
        <f t="shared" si="25"/>
        <v>195.24278318241954</v>
      </c>
      <c r="GD31" s="62">
        <f t="shared" si="26"/>
        <v>429.97425260440366</v>
      </c>
      <c r="GE31" s="62">
        <f ca="1">AVERAGE(OFFSET($GD$3,0,0,'Données projet'!$E$17+1,1))-AVERAGE(OFFSET($H$3,0,0,'Données projet'!$E$17+1,1))</f>
        <v>496.33873798282525</v>
      </c>
      <c r="GF31" s="62">
        <f t="shared" si="50"/>
        <v>280.25465074992246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54.684340145389598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9.64</v>
      </c>
      <c r="GU31" s="13">
        <f>IF('Données projet'!$A$270&gt;35,GU30+GT31-HC30,IF(A31&lt;'Données projet'!$A$270,$GR$205^A31,IF(A31='Données projet'!$A$270,'Données projet'!$B$270,GU30+GT31-HC30)))</f>
        <v>115.22000000000001</v>
      </c>
      <c r="GV31" s="18">
        <f>GU31*VLOOKUP('Données projet'!$B$18,Paramètres!$A$1:$I$89,3,0)*VLOOKUP('Données projet'!$B$18,Paramètres!$A$1:$I$89,5,0)</f>
        <v>100.65619200000003</v>
      </c>
      <c r="GW31" s="14">
        <f t="shared" si="51"/>
        <v>27.118266686454565</v>
      </c>
      <c r="GX31" s="22">
        <f t="shared" si="28"/>
        <v>222.54051554557509</v>
      </c>
      <c r="GY31" s="62">
        <f t="shared" si="29"/>
        <v>457.27198496755921</v>
      </c>
      <c r="GZ31" s="62">
        <f ca="1">AVERAGE(OFFSET($GY$3,0,0,'Données projet'!$E$18+1,1))-AVERAGE(OFFSET($H$3,0,0,'Données projet'!$E$18+1,1))</f>
        <v>294.76641791576958</v>
      </c>
      <c r="HA31" s="62">
        <f t="shared" si="52"/>
        <v>314.56871740331394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7">
        <f>'Scénario référence'!$B$16*5+'Scénario référence'!$B$17*0+'Scénario référence'!$B$18*5</f>
        <v>5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18.333333333333332</v>
      </c>
      <c r="H32" s="70">
        <f t="shared" si="1"/>
        <v>183.33333333333334</v>
      </c>
      <c r="I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6.2820512820512819</v>
      </c>
      <c r="N32" s="14">
        <f>IF('Données projet'!$A$36&gt;35,N31+M32-V31,IF(A32&lt;'Données projet'!$A$36,$K$205^A32,IF(A32='Données projet'!$A$36,'Données projet'!$B$36,N31+M32-V31)))</f>
        <v>92.435897435897473</v>
      </c>
      <c r="O32" s="14">
        <f>N32*VLOOKUP('Données projet'!$B$9,Paramètres!$A$1:$I$89,3,0)*VLOOKUP('Données projet'!$B$9,Paramètres!$A$1:$I$89,5,0)</f>
        <v>87.962000000000032</v>
      </c>
      <c r="P32" s="14">
        <f t="shared" si="33"/>
        <v>24.073055170979362</v>
      </c>
      <c r="Q32" s="22">
        <f t="shared" si="2"/>
        <v>195.12772108945578</v>
      </c>
      <c r="R32" s="62">
        <f t="shared" si="0"/>
        <v>432.05561841223164</v>
      </c>
      <c r="S32" s="62">
        <f ca="1">AVERAGE(OFFSET($R$3,0,0,'Données projet'!$E$9+1,1))-AVERAGE(OFFSET($H$3,0,0,'Données projet'!$E$9+1,1))</f>
        <v>388.53310909800695</v>
      </c>
      <c r="T32" s="62">
        <f t="shared" si="34"/>
        <v>263.82153161042811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>
        <f>VLOOKUP(A32,'Données projet'!$A$61:$I$81,2,0)</f>
        <v>241.61</v>
      </c>
      <c r="AG32" s="13">
        <f>VLOOKUP(A32,'Données projet'!$A$61:$I$81,9,0)</f>
        <v>18.613333333333333</v>
      </c>
      <c r="AH32" s="13">
        <f t="array" ref="AH32">INDEX(AG:AG,MIN(IF(ISNUMBER(AG32:AG228),ROW(AG32:AG228),"")))</f>
        <v>18.613333333333333</v>
      </c>
      <c r="AI32" s="14">
        <f>IF('Données projet'!$A$62&gt;35,AI31+AH32-AQ31,IF(A32&lt;'Données projet'!$A$62,$AF$205^A32,IF(A32='Données projet'!$A$62,'Données projet'!$B$62,AI31+AH32-AQ31)))</f>
        <v>241.61000000000007</v>
      </c>
      <c r="AJ32" s="14">
        <f>AI32*VLOOKUP('Données projet'!$B$10,Paramètres!$A$1:$I$89,3,0)*VLOOKUP('Données projet'!$B$10,Paramètres!$A$1:$I$89,5,0)</f>
        <v>144.48278000000005</v>
      </c>
      <c r="AK32" s="14">
        <f t="shared" si="35"/>
        <v>37.322056105193219</v>
      </c>
      <c r="AL32" s="22">
        <f t="shared" si="4"/>
        <v>316.6434228832116</v>
      </c>
      <c r="AM32" s="62">
        <f t="shared" si="5"/>
        <v>553.57132020598738</v>
      </c>
      <c r="AN32" s="62">
        <f ca="1">AVERAGE(OFFSET($AM$3,0,0,'Données projet'!$E$10+1,1))-AVERAGE(OFFSET($H$3,0,0,'Données projet'!$E$10+1,1))</f>
        <v>317.30313212658359</v>
      </c>
      <c r="AO32" s="62">
        <f t="shared" si="36"/>
        <v>325.12710006837744</v>
      </c>
      <c r="AP32" s="16">
        <f>IF(ISNA(VLOOKUP(A32,'Données projet'!$A$61:$I$81,3,0)),0,VLOOKUP(A32,'Données projet'!$A$61:$I$81,3,0))</f>
        <v>3</v>
      </c>
      <c r="AQ32" s="16">
        <f>IF(ISNA(VLOOKUP(A32,'Données projet'!$A$61:$I$81,4,0)),0,VLOOKUP(A32,'Données projet'!$A$61:$I$81,4,0))</f>
        <v>54.64</v>
      </c>
      <c r="AR32" s="17">
        <f>IF(ISNA(VLOOKUP(A32,'Données projet'!$A$61:$I$81,5,0)),0%,VLOOKUP(A32,'Données projet'!$A$61:$I$81,5,0)*VLOOKUP('Données projet'!$B$10,Paramètres!$A$1:$I$89,7,0))</f>
        <v>0.27</v>
      </c>
      <c r="AS32" s="17">
        <f>IF(ISNA(VLOOKUP(A32,'Données projet'!$A$61:$I$81,6,0)),0%,VLOOKUP(A32,'Données projet'!$A$61:$I$81,6,0)*VLOOKUP('Données projet'!$B$10,Paramètres!$A$1:$I$89,7,0))</f>
        <v>9.0000000000000011E-2</v>
      </c>
      <c r="AT32" s="17">
        <f>IF(ISNA(VLOOKUP(A32,'Données projet'!$A$61:$I$81,7,0)),0%,VLOOKUP(A32,'Données projet'!$A$61:$I$81,7,0))</f>
        <v>0.2</v>
      </c>
      <c r="AU32" s="23">
        <f>EXP(-LN(2)/35)*AU31+(1-EXP(-LN(2)/35))/(LN(2)/35)*AQ32*AR32*VLOOKUP('Données projet'!$B$10,Paramètres!$A$1:$I$89,3,0)*0.475*44/12</f>
        <v>11.703182978728654</v>
      </c>
      <c r="AV32" s="23">
        <f>EXP(-LN(2)/25)*AV31+(1-EXP(-LN(2)/25))/(LN(2)/25)*Calculateur!AQ32*Calculateur!AS32*VLOOKUP('Données projet'!$B$10,Paramètres!$A$1:$I$89,3,0)*0.475*44/12</f>
        <v>17.775010951374039</v>
      </c>
      <c r="AW32" s="23">
        <f>EXP(-LN(2)/2)*AW31+(1-EXP(-LN(2)/2))/(LN(2)/2)*AQ32*AT32*VLOOKUP('Données projet'!$B$10,Paramètres!$A$1:$I$89,3,0)*0.475*44/12</f>
        <v>10.058497969661442</v>
      </c>
      <c r="AX32" s="23">
        <f t="shared" si="6"/>
        <v>39.536691899764136</v>
      </c>
      <c r="AY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16.614999999999998</v>
      </c>
      <c r="BD32" s="13">
        <f>IF('Données projet'!$A$88&gt;35,BD31+BC32-BL31,IF(A32&lt;'Données projet'!$A$88,$BA$205^A32,IF(A32='Données projet'!$A$88,'Données projet'!$B$88,BD31+BC32-BL31)))</f>
        <v>150.88000000000005</v>
      </c>
      <c r="BE32" s="14">
        <f>BD32*VLOOKUP('Données projet'!$B$11,Paramètres!$A$1:$I$89,3,0)*VLOOKUP('Données projet'!$B$11,Paramètres!$A$1:$I$89,5,0)</f>
        <v>90.226240000000033</v>
      </c>
      <c r="BF32" s="14">
        <f t="shared" si="37"/>
        <v>24.619780658757104</v>
      </c>
      <c r="BG32" s="22">
        <f t="shared" si="7"/>
        <v>200.02348598066865</v>
      </c>
      <c r="BH32" s="62">
        <f t="shared" si="8"/>
        <v>436.95138330344446</v>
      </c>
      <c r="BI32" s="62">
        <f ca="1">AVERAGE(OFFSET($BH$3,0,0,'Données projet'!$E$11+1,1))-AVERAGE(OFFSET($H$3,0,0,'Données projet'!$E$11+1,1))</f>
        <v>373.52622916025979</v>
      </c>
      <c r="BJ32" s="62">
        <f t="shared" si="38"/>
        <v>277.24895424120177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14.038593098156325</v>
      </c>
      <c r="BR32" s="23">
        <f>EXP(-LN(2)/2)*BR31+(1-EXP(-LN(2)/2))/(LN(2)/2)*BL32*BO32*VLOOKUP('Données projet'!$B$11,Paramètres!$A$1:$I$89,3,0)*0.475*44/12</f>
        <v>7.973380874695839</v>
      </c>
      <c r="BS32" s="24">
        <f t="shared" si="9"/>
        <v>22.011973972852164</v>
      </c>
      <c r="BT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4.9084615384615384</v>
      </c>
      <c r="BY32" s="13">
        <f>IF('Données projet'!$A$114&gt;35,BY31+BX32-CG31,IF(A32&lt;'Données projet'!$A$114,$BV$205^A32,IF(A32='Données projet'!$A$114,'Données projet'!$B$114,BY31+BX32-CG31)))</f>
        <v>124.68027709483918</v>
      </c>
      <c r="BZ32" s="14">
        <f>BY32*VLOOKUP('Données projet'!$B$12,Paramètres!$A$1:$I$89,3,0)*VLOOKUP('Données projet'!$B$12,Paramètres!$A$1:$I$89,5,0)</f>
        <v>58.350369680384738</v>
      </c>
      <c r="CA32" s="14">
        <f t="shared" si="39"/>
        <v>16.750516396977062</v>
      </c>
      <c r="CB32" s="22">
        <f t="shared" si="10"/>
        <v>130.80070991807179</v>
      </c>
      <c r="CC32" s="62">
        <f t="shared" si="11"/>
        <v>367.72860724084762</v>
      </c>
      <c r="CD32" s="62">
        <f ca="1">AVERAGE(OFFSET($CC$3,0,0,'Données projet'!$E$12+1,1))-AVERAGE(OFFSET($H$3,0,0,'Données projet'!$E$12+1,1))</f>
        <v>321.05795935196863</v>
      </c>
      <c r="CE32" s="62">
        <f t="shared" si="40"/>
        <v>209.59551322748908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4.8</v>
      </c>
      <c r="CT32" s="13">
        <f>IF('Données projet'!$A$140&gt;35,CT31+CS32-DB31,IF(A32&lt;'Données projet'!$A$140,$CQ$205^A32,IF(A32='Données projet'!$A$140,'Données projet'!$B$140,CT31+CS32-DB31)))</f>
        <v>49.199999999999989</v>
      </c>
      <c r="CU32" s="18">
        <f>CT32*VLOOKUP('Données projet'!$B$13,Paramètres!$A$1:$I$89,3,0)*VLOOKUP('Données projet'!$B$13,Paramètres!$A$1:$I$89,5,0)</f>
        <v>56.028959999999984</v>
      </c>
      <c r="CV32" s="14">
        <f t="shared" si="41"/>
        <v>16.160299450101345</v>
      </c>
      <c r="CW32" s="22">
        <f t="shared" si="13"/>
        <v>125.72962687559315</v>
      </c>
      <c r="CX32" s="62">
        <f t="shared" si="14"/>
        <v>362.657524198369</v>
      </c>
      <c r="CY32" s="62">
        <f ca="1">AVERAGE(OFFSET($CX$3,0,0,'Données projet'!$E$13+1,1))-AVERAGE(OFFSET($H$3,0,0,'Données projet'!$E$13+1,1))</f>
        <v>440.29993169218812</v>
      </c>
      <c r="CZ32" s="62">
        <f t="shared" si="42"/>
        <v>193.43709558200547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7</v>
      </c>
      <c r="DO32" s="13">
        <f>IF('Données projet'!$A$166&gt;35,DO31+DN32-DW31,IF(A32&lt;'Données projet'!$A$166,$DL$205^A32,IF(A32='Données projet'!$A$166,'Données projet'!$B$166,DO31+DN32-DW31)))</f>
        <v>98</v>
      </c>
      <c r="DP32" s="18">
        <f>DO32*VLOOKUP('Données projet'!$B$14,Paramètres!$A$1:$I$89,3,0)*VLOOKUP('Données projet'!$B$14,Paramètres!$A$1:$I$89,5,0)</f>
        <v>88.670400000000001</v>
      </c>
      <c r="DQ32" s="14">
        <f t="shared" si="43"/>
        <v>24.244280250395512</v>
      </c>
      <c r="DR32" s="22">
        <f t="shared" si="16"/>
        <v>196.65973476943884</v>
      </c>
      <c r="DS32" s="62">
        <f t="shared" si="17"/>
        <v>433.58763209221468</v>
      </c>
      <c r="DT32" s="62">
        <f ca="1">AVERAGE(OFFSET($DS$3,0,0,'Données projet'!$E$14+1,1))-AVERAGE(OFFSET($H$3,0,0,'Données projet'!$E$14+1,1))</f>
        <v>469.67944008675863</v>
      </c>
      <c r="DU32" s="62">
        <f t="shared" si="44"/>
        <v>266.11908070867173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7</v>
      </c>
      <c r="EJ32" s="13">
        <f>IF('Données projet'!$A$192&gt;35,EJ31+EI32-ER31,IF(A32&lt;'Données projet'!$A$192,$EG$205^A32,IF(A32='Données projet'!$A$192,'Données projet'!$B$192,EJ31+EI32-ER31)))</f>
        <v>98</v>
      </c>
      <c r="EK32" s="18">
        <f>EJ32*VLOOKUP('Données projet'!$B$15,Paramètres!$A$1:$I$89,3,0)*VLOOKUP('Données projet'!$B$15,Paramètres!$A$1:$I$89,5,0)</f>
        <v>99.372000000000014</v>
      </c>
      <c r="EL32" s="14">
        <f t="shared" si="45"/>
        <v>26.812330397327713</v>
      </c>
      <c r="EM32" s="22">
        <f t="shared" si="19"/>
        <v>219.7710421086791</v>
      </c>
      <c r="EN32" s="62">
        <f t="shared" si="20"/>
        <v>456.69893943145496</v>
      </c>
      <c r="EO32" s="62">
        <f ca="1">AVERAGE(OFFSET($EN$3,0,0,'Données projet'!$E$15+1,1))-AVERAGE(OFFSET($H$3,0,0,'Données projet'!$E$15+1,1))</f>
        <v>516.30971934066179</v>
      </c>
      <c r="EP32" s="62">
        <f t="shared" si="46"/>
        <v>290.84286505723571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7</v>
      </c>
      <c r="FE32" s="13">
        <f>IF('Données projet'!$A$218&gt;35,FE31+FD32-FM31,IF(A32&lt;'Données projet'!$A$218,$FB$205^A32,IF(A32='Données projet'!$A$218,'Données projet'!$B$218,FE31+FD32-FM31)))</f>
        <v>98</v>
      </c>
      <c r="FF32" s="18">
        <f>FE32*VLOOKUP('Données projet'!$B$16,Paramètres!$A$1:$I$89,3,0)*VLOOKUP('Données projet'!$B$16,Paramètres!$A$1:$I$89,5,0)</f>
        <v>105.48719999999999</v>
      </c>
      <c r="FG32" s="14">
        <f t="shared" si="47"/>
        <v>28.265155367923839</v>
      </c>
      <c r="FH32" s="22">
        <f t="shared" si="22"/>
        <v>232.95201893246733</v>
      </c>
      <c r="FI32" s="62">
        <f t="shared" si="23"/>
        <v>469.87991625524319</v>
      </c>
      <c r="FJ32" s="62">
        <f ca="1">AVERAGE(OFFSET($FI$3,0,0,'Données projet'!$E$16+1,1))-AVERAGE(OFFSET($H$3,0,0,'Données projet'!$E$16+1,1))</f>
        <v>542.90832990875208</v>
      </c>
      <c r="FK32" s="62">
        <f t="shared" si="48"/>
        <v>304.94365539329362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7</v>
      </c>
      <c r="FZ32" s="13">
        <f>IF('Données projet'!$A$244&gt;35,FZ31+FY32-GH31,IF(A32&lt;'Données projet'!$A$244,$FW$205^A32,IF(A32='Données projet'!$A$244,'Données projet'!$B$244,FZ31+FY32-GH31)))</f>
        <v>98</v>
      </c>
      <c r="GA32" s="18">
        <f>FZ32*VLOOKUP('Données projet'!$B$17,Paramètres!$A$1:$I$89,3,0)*VLOOKUP('Données projet'!$B$17,Paramètres!$A$1:$I$89,5,0)</f>
        <v>94.785600000000002</v>
      </c>
      <c r="GB32" s="14">
        <f t="shared" si="49"/>
        <v>25.715893428674526</v>
      </c>
      <c r="GC32" s="22">
        <f t="shared" si="25"/>
        <v>209.87343438827483</v>
      </c>
      <c r="GD32" s="62">
        <f t="shared" si="26"/>
        <v>446.80133171105069</v>
      </c>
      <c r="GE32" s="62">
        <f ca="1">AVERAGE(OFFSET($GD$3,0,0,'Données projet'!$E$17+1,1))-AVERAGE(OFFSET($H$3,0,0,'Données projet'!$E$17+1,1))</f>
        <v>496.33873798282525</v>
      </c>
      <c r="GF32" s="62">
        <f t="shared" si="50"/>
        <v>280.25465074992246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54.950032603181285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9.64</v>
      </c>
      <c r="GU32" s="13">
        <f>IF('Données projet'!$A$270&gt;35,GU31+GT32-HC31,IF(A32&lt;'Données projet'!$A$270,$GR$205^A32,IF(A32='Données projet'!$A$270,'Données projet'!$B$270,GU31+GT32-HC31)))</f>
        <v>124.86000000000001</v>
      </c>
      <c r="GV32" s="18">
        <f>GU32*VLOOKUP('Données projet'!$B$18,Paramètres!$A$1:$I$89,3,0)*VLOOKUP('Données projet'!$B$18,Paramètres!$A$1:$I$89,5,0)</f>
        <v>109.07769600000002</v>
      </c>
      <c r="GW32" s="14">
        <f t="shared" si="51"/>
        <v>29.113576184498832</v>
      </c>
      <c r="GX32" s="22">
        <f t="shared" si="28"/>
        <v>240.68313238800212</v>
      </c>
      <c r="GY32" s="62">
        <f t="shared" si="29"/>
        <v>477.61102971077798</v>
      </c>
      <c r="GZ32" s="62">
        <f ca="1">AVERAGE(OFFSET($GY$3,0,0,'Données projet'!$E$18+1,1))-AVERAGE(OFFSET($H$3,0,0,'Données projet'!$E$18+1,1))</f>
        <v>294.76641791576958</v>
      </c>
      <c r="HA32" s="62">
        <f t="shared" si="52"/>
        <v>314.56871740331394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7">
        <f>'Scénario référence'!$B$16*5+'Scénario référence'!$B$17*0+'Scénario référence'!$B$18*5</f>
        <v>5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18.333333333333332</v>
      </c>
      <c r="H33" s="70">
        <f t="shared" si="1"/>
        <v>183.33333333333334</v>
      </c>
      <c r="I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98.717948717948715</v>
      </c>
      <c r="L33" s="13">
        <f>VLOOKUP(A33,'Données projet'!$A$35:$I$55,9,0)</f>
        <v>6.2820512820512819</v>
      </c>
      <c r="M33" s="13">
        <f t="array" ref="M33">INDEX(L:L,MIN(IF(ISNUMBER(L33:L229),ROW(L33:L229),"")))</f>
        <v>6.2820512820512819</v>
      </c>
      <c r="N33" s="14">
        <f>IF('Données projet'!$A$36&gt;35,N32+M33-V32,IF(A33&lt;'Données projet'!$A$36,$K$205^A33,IF(A33='Données projet'!$A$36,'Données projet'!$B$36,N32+M33-V32)))</f>
        <v>98.717948717948758</v>
      </c>
      <c r="O33" s="14">
        <f>N33*VLOOKUP('Données projet'!$B$9,Paramètres!$A$1:$I$89,3,0)*VLOOKUP('Données projet'!$B$9,Paramètres!$A$1:$I$89,5,0)</f>
        <v>93.94000000000004</v>
      </c>
      <c r="P33" s="14">
        <f t="shared" si="33"/>
        <v>25.513075604240793</v>
      </c>
      <c r="Q33" s="22">
        <f t="shared" si="2"/>
        <v>208.04744001071947</v>
      </c>
      <c r="R33" s="62">
        <f t="shared" si="0"/>
        <v>447.15486494376148</v>
      </c>
      <c r="S33" s="62">
        <f ca="1">AVERAGE(OFFSET($R$3,0,0,'Données projet'!$E$9+1,1))-AVERAGE(OFFSET($H$3,0,0,'Données projet'!$E$9+1,1))</f>
        <v>388.53310909800695</v>
      </c>
      <c r="T33" s="62">
        <f t="shared" si="34"/>
        <v>263.82153161042811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 t="e">
        <f>VLOOKUP(A33,'Données projet'!$A$61:$I$81,2,0)</f>
        <v>#N/A</v>
      </c>
      <c r="AG33" s="13" t="e">
        <f>VLOOKUP(A33,'Données projet'!$A$61:$I$81,9,0)</f>
        <v>#N/A</v>
      </c>
      <c r="AH33" s="13">
        <f t="array" ref="AH33">INDEX(AG:AG,MIN(IF(ISNUMBER(AG33:AG229),ROW(AG33:AG229),"")))</f>
        <v>17.737142857142853</v>
      </c>
      <c r="AI33" s="14">
        <f>IF('Données projet'!$A$62&gt;35,AI32+AH33-AQ32,IF(A33&lt;'Données projet'!$A$62,$AF$205^A33,IF(A33='Données projet'!$A$62,'Données projet'!$B$62,AI32+AH33-AQ32)))</f>
        <v>204.70714285714291</v>
      </c>
      <c r="AJ33" s="14">
        <f>AI33*VLOOKUP('Données projet'!$B$10,Paramètres!$A$1:$I$89,3,0)*VLOOKUP('Données projet'!$B$10,Paramètres!$A$1:$I$89,5,0)</f>
        <v>122.41487142857147</v>
      </c>
      <c r="AK33" s="14">
        <f t="shared" si="35"/>
        <v>32.237573625209684</v>
      </c>
      <c r="AL33" s="22">
        <f t="shared" si="4"/>
        <v>269.35300846866886</v>
      </c>
      <c r="AM33" s="62">
        <f t="shared" si="5"/>
        <v>508.46043340171082</v>
      </c>
      <c r="AN33" s="62">
        <f ca="1">AVERAGE(OFFSET($AM$3,0,0,'Données projet'!$E$10+1,1))-AVERAGE(OFFSET($H$3,0,0,'Données projet'!$E$10+1,1))</f>
        <v>317.30313212658359</v>
      </c>
      <c r="AO33" s="62">
        <f t="shared" si="36"/>
        <v>325.12710006837744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11.473690698752559</v>
      </c>
      <c r="AV33" s="23">
        <f>EXP(-LN(2)/25)*AV32+(1-EXP(-LN(2)/25))/(LN(2)/25)*Calculateur!AQ33*Calculateur!AS33*VLOOKUP('Données projet'!$B$10,Paramètres!$A$1:$I$89,3,0)*0.475*44/12</f>
        <v>17.288952342161515</v>
      </c>
      <c r="AW33" s="23">
        <f>EXP(-LN(2)/2)*AW32+(1-EXP(-LN(2)/2))/(LN(2)/2)*AQ33*AT33*VLOOKUP('Données projet'!$B$10,Paramètres!$A$1:$I$89,3,0)*0.475*44/12</f>
        <v>7.112432122898726</v>
      </c>
      <c r="AX33" s="23">
        <f t="shared" si="6"/>
        <v>35.875075163812802</v>
      </c>
      <c r="AY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 t="e">
        <f>VLOOKUP(A33,'Données projet'!$A$87:$I$107,2,0)</f>
        <v>#N/A</v>
      </c>
      <c r="BB33" s="13" t="e">
        <f>VLOOKUP(A33,'Données projet'!$A$87:$I$107,9,0)</f>
        <v>#N/A</v>
      </c>
      <c r="BC33" s="13">
        <f t="array" ref="BC33">INDEX(BB:BB,MIN(IF(ISNUMBER(BB33:BB229),ROW(BB33:BB229),"")))</f>
        <v>16.614999999999998</v>
      </c>
      <c r="BD33" s="13">
        <f>IF('Données projet'!$A$88&gt;35,BD32+BC33-BL32,IF(A33&lt;'Données projet'!$A$88,$BA$205^A33,IF(A33='Données projet'!$A$88,'Données projet'!$B$88,BD32+BC33-BL32)))</f>
        <v>167.49500000000006</v>
      </c>
      <c r="BE33" s="14">
        <f>BD33*VLOOKUP('Données projet'!$B$11,Paramètres!$A$1:$I$89,3,0)*VLOOKUP('Données projet'!$B$11,Paramètres!$A$1:$I$89,5,0)</f>
        <v>100.16201000000005</v>
      </c>
      <c r="BF33" s="14">
        <f t="shared" si="37"/>
        <v>27.000590559708908</v>
      </c>
      <c r="BG33" s="22">
        <f t="shared" si="7"/>
        <v>221.4748626414931</v>
      </c>
      <c r="BH33" s="62">
        <f t="shared" si="8"/>
        <v>460.58228757453509</v>
      </c>
      <c r="BI33" s="62">
        <f ca="1">AVERAGE(OFFSET($BH$3,0,0,'Données projet'!$E$11+1,1))-AVERAGE(OFFSET($H$3,0,0,'Données projet'!$E$11+1,1))</f>
        <v>373.52622916025979</v>
      </c>
      <c r="BJ33" s="62">
        <f t="shared" si="38"/>
        <v>277.24895424120177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13.654707031629714</v>
      </c>
      <c r="BR33" s="23">
        <f>EXP(-LN(2)/2)*BR32+(1-EXP(-LN(2)/2))/(LN(2)/2)*BL33*BO33*VLOOKUP('Données projet'!$B$11,Paramètres!$A$1:$I$89,3,0)*0.475*44/12</f>
        <v>5.6380316854805539</v>
      </c>
      <c r="BS33" s="24">
        <f t="shared" si="9"/>
        <v>19.292738717110268</v>
      </c>
      <c r="BT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147.25384615384615</v>
      </c>
      <c r="BW33" s="13">
        <f>VLOOKUP(A33,'Données projet'!$A$113:$I$133,9,0)</f>
        <v>4.9084615384615384</v>
      </c>
      <c r="BX33" s="13">
        <f t="array" ref="BX33">INDEX(BW:BW,MIN(IF(ISNUMBER(BW33:BW229),ROW(BW33:BW229),"")))</f>
        <v>4.9084615384615384</v>
      </c>
      <c r="BY33" s="13">
        <f>IF('Données projet'!$A$114&gt;35,BY32+BX33-CG32,IF(A33&lt;'Données projet'!$A$114,$BV$205^A33,IF(A33='Données projet'!$A$114,'Données projet'!$B$114,BY32+BX33-CG32)))</f>
        <v>147.25384615384615</v>
      </c>
      <c r="BZ33" s="14">
        <f>BY33*VLOOKUP('Données projet'!$B$12,Paramètres!$A$1:$I$89,3,0)*VLOOKUP('Données projet'!$B$12,Paramètres!$A$1:$I$89,5,0)</f>
        <v>68.9148</v>
      </c>
      <c r="CA33" s="14">
        <f t="shared" si="39"/>
        <v>19.403719594897876</v>
      </c>
      <c r="CB33" s="22">
        <f t="shared" si="10"/>
        <v>153.82142162778047</v>
      </c>
      <c r="CC33" s="62">
        <f t="shared" si="11"/>
        <v>392.92884656082242</v>
      </c>
      <c r="CD33" s="62">
        <f ca="1">AVERAGE(OFFSET($CC$3,0,0,'Données projet'!$E$12+1,1))-AVERAGE(OFFSET($H$3,0,0,'Données projet'!$E$12+1,1))</f>
        <v>321.05795935196863</v>
      </c>
      <c r="CE33" s="62">
        <f t="shared" si="40"/>
        <v>209.59551322748908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54</v>
      </c>
      <c r="CR33" s="13">
        <f>VLOOKUP(A33,'Données projet'!$A$139:$I$159,9,0)</f>
        <v>4.8</v>
      </c>
      <c r="CS33" s="13">
        <f t="array" ref="CS33">INDEX(CR:CR,MIN(IF(ISNUMBER(CR33:CR229),ROW(CR33:CR229),"")))</f>
        <v>4.8</v>
      </c>
      <c r="CT33" s="13">
        <f>IF('Données projet'!$A$140&gt;35,CT32+CS33-DB32,IF(A33&lt;'Données projet'!$A$140,$CQ$205^A33,IF(A33='Données projet'!$A$140,'Données projet'!$B$140,CT32+CS33-DB32)))</f>
        <v>53.999999999999986</v>
      </c>
      <c r="CU33" s="18">
        <f>CT33*VLOOKUP('Données projet'!$B$13,Paramètres!$A$1:$I$89,3,0)*VLOOKUP('Données projet'!$B$13,Paramètres!$A$1:$I$89,5,0)</f>
        <v>61.495199999999983</v>
      </c>
      <c r="CV33" s="14">
        <f t="shared" si="41"/>
        <v>17.545759224285259</v>
      </c>
      <c r="CW33" s="22">
        <f t="shared" si="13"/>
        <v>137.6630039822968</v>
      </c>
      <c r="CX33" s="62">
        <f t="shared" si="14"/>
        <v>376.77042891533881</v>
      </c>
      <c r="CY33" s="62">
        <f ca="1">AVERAGE(OFFSET($CX$3,0,0,'Données projet'!$E$13+1,1))-AVERAGE(OFFSET($H$3,0,0,'Données projet'!$E$13+1,1))</f>
        <v>440.29993169218812</v>
      </c>
      <c r="CZ33" s="62">
        <f t="shared" si="42"/>
        <v>193.43709558200547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105</v>
      </c>
      <c r="DM33" s="13">
        <f>VLOOKUP(A33,'Données projet'!$A$165:$I$185,9,0)</f>
        <v>7</v>
      </c>
      <c r="DN33" s="13">
        <f t="array" ref="DN33">INDEX(DM:DM,MIN(IF(ISNUMBER(DM33:DM229),ROW(DM33:DM229),"")))</f>
        <v>7</v>
      </c>
      <c r="DO33" s="13">
        <f>IF('Données projet'!$A$166&gt;35,DO32+DN33-DW32,IF(A33&lt;'Données projet'!$A$166,$DL$205^A33,IF(A33='Données projet'!$A$166,'Données projet'!$B$166,DO32+DN33-DW32)))</f>
        <v>105</v>
      </c>
      <c r="DP33" s="18">
        <f>DO33*VLOOKUP('Données projet'!$B$14,Paramètres!$A$1:$I$89,3,0)*VLOOKUP('Données projet'!$B$14,Paramètres!$A$1:$I$89,5,0)</f>
        <v>95.004000000000005</v>
      </c>
      <c r="DQ33" s="14">
        <f t="shared" si="43"/>
        <v>25.768242550600785</v>
      </c>
      <c r="DR33" s="22">
        <f t="shared" si="16"/>
        <v>210.34498910896306</v>
      </c>
      <c r="DS33" s="62">
        <f t="shared" si="17"/>
        <v>449.45241404200505</v>
      </c>
      <c r="DT33" s="62">
        <f ca="1">AVERAGE(OFFSET($DS$3,0,0,'Données projet'!$E$14+1,1))-AVERAGE(OFFSET($H$3,0,0,'Données projet'!$E$14+1,1))</f>
        <v>469.67944008675863</v>
      </c>
      <c r="DU33" s="62">
        <f t="shared" si="44"/>
        <v>266.11908070867173</v>
      </c>
      <c r="DV33" s="16">
        <f>IF(ISNA(VLOOKUP(A33,'Données projet'!$A$165:$I$185,3,0)),0,VLOOKUP(A33,'Données projet'!$A$165:$I$185,3,0))</f>
        <v>1</v>
      </c>
      <c r="DW33" s="16">
        <f>IF(ISNA(VLOOKUP(A33,'Données projet'!$A$165:$I$185,4,0)),0,VLOOKUP(A33,'Données projet'!$A$165:$I$185,4,0))</f>
        <v>29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105</v>
      </c>
      <c r="EH33" s="13">
        <f>VLOOKUP(A33,'Données projet'!$A$191:$I$211,9,0)</f>
        <v>7</v>
      </c>
      <c r="EI33" s="13">
        <f t="array" ref="EI33">INDEX(EH:EH,MIN(IF(ISNUMBER(EH33:EH229),ROW(EH33:EH229),"")))</f>
        <v>7</v>
      </c>
      <c r="EJ33" s="13">
        <f>IF('Données projet'!$A$192&gt;35,EJ32+EI33-ER32,IF(A33&lt;'Données projet'!$A$192,$EG$205^A33,IF(A33='Données projet'!$A$192,'Données projet'!$B$192,EJ32+EI33-ER32)))</f>
        <v>105</v>
      </c>
      <c r="EK33" s="18">
        <f>EJ33*VLOOKUP('Données projet'!$B$15,Paramètres!$A$1:$I$89,3,0)*VLOOKUP('Données projet'!$B$15,Paramètres!$A$1:$I$89,5,0)</f>
        <v>106.47</v>
      </c>
      <c r="EL33" s="14">
        <f t="shared" si="45"/>
        <v>28.49771681771891</v>
      </c>
      <c r="EM33" s="22">
        <f t="shared" si="19"/>
        <v>235.06877345752704</v>
      </c>
      <c r="EN33" s="62">
        <f t="shared" si="20"/>
        <v>474.17619839056903</v>
      </c>
      <c r="EO33" s="62">
        <f ca="1">AVERAGE(OFFSET($EN$3,0,0,'Données projet'!$E$15+1,1))-AVERAGE(OFFSET($H$3,0,0,'Données projet'!$E$15+1,1))</f>
        <v>516.30971934066179</v>
      </c>
      <c r="EP33" s="62">
        <f t="shared" si="46"/>
        <v>290.84286505723571</v>
      </c>
      <c r="EQ33" s="16">
        <f>IF(ISNA(VLOOKUP(A33,'Données projet'!$A$191:$I$211,3,0)),0,VLOOKUP(A33,'Données projet'!$A$191:$I$211,3,0))</f>
        <v>1</v>
      </c>
      <c r="ER33" s="16">
        <f>IF(ISNA(VLOOKUP(A33,'Données projet'!$A$191:$I$211,4,0)),0,VLOOKUP(A33,'Données projet'!$A$191:$I$211,4,0))</f>
        <v>29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105</v>
      </c>
      <c r="FC33" s="13">
        <f>VLOOKUP(A33,'Données projet'!$A$217:$I$237,9,0)</f>
        <v>7</v>
      </c>
      <c r="FD33" s="13">
        <f t="array" ref="FD33">INDEX(FC:FC,MIN(IF(ISNUMBER(FC33:FC229),ROW(FC33:FC229),"")))</f>
        <v>7</v>
      </c>
      <c r="FE33" s="13">
        <f>IF('Données projet'!$A$218&gt;35,FE32+FD33-FM32,IF(A33&lt;'Données projet'!$A$218,$FB$205^A33,IF(A33='Données projet'!$A$218,'Données projet'!$B$218,FE32+FD33-FM32)))</f>
        <v>105</v>
      </c>
      <c r="FF33" s="18">
        <f>FE33*VLOOKUP('Données projet'!$B$16,Paramètres!$A$1:$I$89,3,0)*VLOOKUP('Données projet'!$B$16,Paramètres!$A$1:$I$89,5,0)</f>
        <v>113.02199999999999</v>
      </c>
      <c r="FG33" s="14">
        <f t="shared" si="47"/>
        <v>30.041864379091852</v>
      </c>
      <c r="FH33" s="22">
        <f t="shared" si="22"/>
        <v>249.16956379358496</v>
      </c>
      <c r="FI33" s="62">
        <f t="shared" si="23"/>
        <v>488.27698872662694</v>
      </c>
      <c r="FJ33" s="62">
        <f ca="1">AVERAGE(OFFSET($FI$3,0,0,'Données projet'!$E$16+1,1))-AVERAGE(OFFSET($H$3,0,0,'Données projet'!$E$16+1,1))</f>
        <v>542.90832990875208</v>
      </c>
      <c r="FK33" s="62">
        <f t="shared" si="48"/>
        <v>304.94365539329362</v>
      </c>
      <c r="FL33" s="16">
        <f>IF(ISNA(VLOOKUP(A33,'Données projet'!$A$217:$I$237,3,0)),0,VLOOKUP(A33,'Données projet'!$A$217:$I$237,3,0))</f>
        <v>1</v>
      </c>
      <c r="FM33" s="16">
        <f>IF(ISNA(VLOOKUP(A33,'Données projet'!$A$217:$I$237,4,0)),0,VLOOKUP(A33,'Données projet'!$A$217:$I$237,4,0))</f>
        <v>29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105</v>
      </c>
      <c r="FX33" s="13">
        <f>VLOOKUP(A33,'Données projet'!$A$243:$I$263,9,0)</f>
        <v>7</v>
      </c>
      <c r="FY33" s="13">
        <f t="array" ref="FY33">INDEX(FX:FX,MIN(IF(ISNUMBER(FX33:FX229),ROW(FX33:FX229),"")))</f>
        <v>7</v>
      </c>
      <c r="FZ33" s="13">
        <f>IF('Données projet'!$A$244&gt;35,FZ32+FY33-GH32,IF(A33&lt;'Données projet'!$A$244,$FW$205^A33,IF(A33='Données projet'!$A$244,'Données projet'!$B$244,FZ32+FY33-GH32)))</f>
        <v>105</v>
      </c>
      <c r="GA33" s="18">
        <f>FZ33*VLOOKUP('Données projet'!$B$17,Paramètres!$A$1:$I$89,3,0)*VLOOKUP('Données projet'!$B$17,Paramètres!$A$1:$I$89,5,0)</f>
        <v>101.556</v>
      </c>
      <c r="GB33" s="14">
        <f t="shared" si="49"/>
        <v>27.332359320696909</v>
      </c>
      <c r="GC33" s="22">
        <f t="shared" si="25"/>
        <v>224.48055915021379</v>
      </c>
      <c r="GD33" s="62">
        <f t="shared" si="26"/>
        <v>463.58798408325578</v>
      </c>
      <c r="GE33" s="62">
        <f ca="1">AVERAGE(OFFSET($GD$3,0,0,'Données projet'!$E$17+1,1))-AVERAGE(OFFSET($H$3,0,0,'Données projet'!$E$17+1,1))</f>
        <v>496.33873798282525</v>
      </c>
      <c r="GF33" s="62">
        <f t="shared" si="50"/>
        <v>280.25465074992246</v>
      </c>
      <c r="GG33" s="16">
        <f>IF(ISNA(VLOOKUP(A33,'Données projet'!$A$243:$I$263,3,0)),0,VLOOKUP(A33,'Données projet'!$A$243:$I$263,3,0))</f>
        <v>1</v>
      </c>
      <c r="GH33" s="16">
        <f>IF(ISNA(VLOOKUP(A33,'Données projet'!$A$243:$I$263,4,0)),0,VLOOKUP(A33,'Données projet'!$A$243:$I$263,4,0))</f>
        <v>29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55.211115890829625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134.5</v>
      </c>
      <c r="GS33" s="13">
        <f>VLOOKUP(A33,'Données projet'!$A$269:$I$289,9,0)</f>
        <v>9.64</v>
      </c>
      <c r="GT33" s="13">
        <f t="array" ref="GT33">INDEX(GS:GS,MIN(IF(ISNUMBER(GS33:GS229),ROW(GS33:GS229),"")))</f>
        <v>9.64</v>
      </c>
      <c r="GU33" s="13">
        <f>IF('Données projet'!$A$270&gt;35,GU32+GT33-HC32,IF(A33&lt;'Données projet'!$A$270,$GR$205^A33,IF(A33='Données projet'!$A$270,'Données projet'!$B$270,GU32+GT33-HC32)))</f>
        <v>134.5</v>
      </c>
      <c r="GV33" s="18">
        <f>GU33*VLOOKUP('Données projet'!$B$18,Paramètres!$A$1:$I$89,3,0)*VLOOKUP('Données projet'!$B$18,Paramètres!$A$1:$I$89,5,0)</f>
        <v>117.49920000000002</v>
      </c>
      <c r="GW33" s="14">
        <f t="shared" si="51"/>
        <v>31.09101577240498</v>
      </c>
      <c r="GX33" s="22">
        <f t="shared" si="28"/>
        <v>258.79462580360536</v>
      </c>
      <c r="GY33" s="62">
        <f t="shared" si="29"/>
        <v>497.90205073664731</v>
      </c>
      <c r="GZ33" s="62">
        <f ca="1">AVERAGE(OFFSET($GY$3,0,0,'Données projet'!$E$18+1,1))-AVERAGE(OFFSET($H$3,0,0,'Données projet'!$E$18+1,1))</f>
        <v>294.76641791576958</v>
      </c>
      <c r="HA33" s="62">
        <f t="shared" si="52"/>
        <v>314.56871740331394</v>
      </c>
      <c r="HB33" s="16">
        <f>IF(ISNA(VLOOKUP(A33,'Données projet'!$A$269:$I$289,3,0)),0,VLOOKUP(A33,'Données projet'!$A$269:$I$289,3,0))</f>
        <v>2</v>
      </c>
      <c r="HC33" s="16">
        <f>IF(ISNA(VLOOKUP(A33,'Données projet'!$A$269:$I$289,4,0)),0,VLOOKUP(A33,'Données projet'!$A$269:$I$289,4,0))</f>
        <v>42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7">
        <f>'Scénario référence'!$B$16*5+'Scénario référence'!$B$17*0+'Scénario référence'!$B$18*5</f>
        <v>5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18.333333333333332</v>
      </c>
      <c r="H34" s="70">
        <f t="shared" si="1"/>
        <v>183.33333333333334</v>
      </c>
      <c r="I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6.1538461538461515</v>
      </c>
      <c r="N34" s="14">
        <f>IF('Données projet'!$A$36&gt;35,N33+M34-V33,IF(A34&lt;'Données projet'!$A$36,$K$205^A34,IF(A34='Données projet'!$A$36,'Données projet'!$B$36,N33+M34-V33)))</f>
        <v>104.8717948717949</v>
      </c>
      <c r="O34" s="14">
        <f>N34*VLOOKUP('Données projet'!$B$9,Paramètres!$A$1:$I$89,3,0)*VLOOKUP('Données projet'!$B$9,Paramètres!$A$1:$I$89,5,0)</f>
        <v>99.796000000000035</v>
      </c>
      <c r="P34" s="14">
        <f t="shared" si="33"/>
        <v>26.913391586854008</v>
      </c>
      <c r="Q34" s="22">
        <f t="shared" si="2"/>
        <v>220.68552368043743</v>
      </c>
      <c r="R34" s="62">
        <f t="shared" si="0"/>
        <v>460.73364689325501</v>
      </c>
      <c r="S34" s="62">
        <f ca="1">AVERAGE(OFFSET($R$3,0,0,'Données projet'!$E$9+1,1))-AVERAGE(OFFSET($H$3,0,0,'Données projet'!$E$9+1,1))</f>
        <v>388.53310909800695</v>
      </c>
      <c r="T34" s="62">
        <f t="shared" si="34"/>
        <v>263.82153161042811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17.737142857142853</v>
      </c>
      <c r="AI34" s="14">
        <f>IF('Données projet'!$A$62&gt;35,AI33+AH34-AQ33,IF(A34&lt;'Données projet'!$A$62,$AF$205^A34,IF(A34='Données projet'!$A$62,'Données projet'!$B$62,AI33+AH34-AQ33)))</f>
        <v>222.44428571428577</v>
      </c>
      <c r="AJ34" s="14">
        <f>AI34*VLOOKUP('Données projet'!$B$10,Paramètres!$A$1:$I$89,3,0)*VLOOKUP('Données projet'!$B$10,Paramètres!$A$1:$I$89,5,0)</f>
        <v>133.02168285714291</v>
      </c>
      <c r="AK34" s="14">
        <f t="shared" si="35"/>
        <v>34.693645048951552</v>
      </c>
      <c r="AL34" s="22">
        <f t="shared" si="4"/>
        <v>292.10419610311448</v>
      </c>
      <c r="AM34" s="62">
        <f t="shared" si="5"/>
        <v>532.152319315932</v>
      </c>
      <c r="AN34" s="62">
        <f ca="1">AVERAGE(OFFSET($AM$3,0,0,'Données projet'!$E$10+1,1))-AVERAGE(OFFSET($H$3,0,0,'Données projet'!$E$10+1,1))</f>
        <v>317.30313212658359</v>
      </c>
      <c r="AO34" s="62">
        <f t="shared" si="36"/>
        <v>325.12710006837744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11.248698622410327</v>
      </c>
      <c r="AV34" s="23">
        <f>EXP(-LN(2)/25)*AV33+(1-EXP(-LN(2)/25))/(LN(2)/25)*Calculateur!AQ34*Calculateur!AS34*VLOOKUP('Données projet'!$B$10,Paramètres!$A$1:$I$89,3,0)*0.475*44/12</f>
        <v>16.81618503117862</v>
      </c>
      <c r="AW34" s="23">
        <f>EXP(-LN(2)/2)*AW33+(1-EXP(-LN(2)/2))/(LN(2)/2)*AQ34*AT34*VLOOKUP('Données projet'!$B$10,Paramètres!$A$1:$I$89,3,0)*0.475*44/12</f>
        <v>5.0292489848307218</v>
      </c>
      <c r="AX34" s="23">
        <f t="shared" si="6"/>
        <v>33.094132638419666</v>
      </c>
      <c r="AY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16.614999999999998</v>
      </c>
      <c r="BD34" s="13">
        <f>IF('Données projet'!$A$88&gt;35,BD33+BC34-BL33,IF(A34&lt;'Données projet'!$A$88,$BA$205^A34,IF(A34='Données projet'!$A$88,'Données projet'!$B$88,BD33+BC34-BL33)))</f>
        <v>184.11000000000007</v>
      </c>
      <c r="BE34" s="14">
        <f>BD34*VLOOKUP('Données projet'!$B$11,Paramètres!$A$1:$I$89,3,0)*VLOOKUP('Données projet'!$B$11,Paramètres!$A$1:$I$89,5,0)</f>
        <v>110.09778000000004</v>
      </c>
      <c r="BF34" s="14">
        <f t="shared" si="37"/>
        <v>29.354021111763256</v>
      </c>
      <c r="BG34" s="22">
        <f t="shared" si="7"/>
        <v>242.87855360298772</v>
      </c>
      <c r="BH34" s="62">
        <f t="shared" si="8"/>
        <v>482.92667681580531</v>
      </c>
      <c r="BI34" s="62">
        <f ca="1">AVERAGE(OFFSET($BH$3,0,0,'Données projet'!$E$11+1,1))-AVERAGE(OFFSET($H$3,0,0,'Données projet'!$E$11+1,1))</f>
        <v>373.52622916025979</v>
      </c>
      <c r="BJ34" s="62">
        <f t="shared" si="38"/>
        <v>277.24895424120177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13.281318349779966</v>
      </c>
      <c r="BR34" s="23">
        <f>EXP(-LN(2)/2)*BR33+(1-EXP(-LN(2)/2))/(LN(2)/2)*BL34*BO34*VLOOKUP('Données projet'!$B$11,Paramètres!$A$1:$I$89,3,0)*0.475*44/12</f>
        <v>3.9866904373479199</v>
      </c>
      <c r="BS34" s="24">
        <f t="shared" si="9"/>
        <v>17.268008787127886</v>
      </c>
      <c r="BT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11.443589743589742</v>
      </c>
      <c r="BY34" s="13">
        <f>IF('Données projet'!$A$114&gt;35,BY33+BX34-CG33,IF(A34&lt;'Données projet'!$A$114,$BV$205^A34,IF(A34='Données projet'!$A$114,'Données projet'!$B$114,BY33+BX34-CG33)))</f>
        <v>158.69743589743589</v>
      </c>
      <c r="BZ34" s="14">
        <f>BY34*VLOOKUP('Données projet'!$B$12,Paramètres!$A$1:$I$89,3,0)*VLOOKUP('Données projet'!$B$12,Paramètres!$A$1:$I$89,5,0)</f>
        <v>74.270399999999995</v>
      </c>
      <c r="CA34" s="14">
        <f t="shared" si="39"/>
        <v>20.730265914492005</v>
      </c>
      <c r="CB34" s="22">
        <f t="shared" si="10"/>
        <v>165.4594931344069</v>
      </c>
      <c r="CC34" s="62">
        <f t="shared" si="11"/>
        <v>405.50761634722448</v>
      </c>
      <c r="CD34" s="62">
        <f ca="1">AVERAGE(OFFSET($CC$3,0,0,'Données projet'!$E$12+1,1))-AVERAGE(OFFSET($H$3,0,0,'Données projet'!$E$12+1,1))</f>
        <v>321.05795935196863</v>
      </c>
      <c r="CE34" s="62">
        <f t="shared" si="40"/>
        <v>209.59551322748908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5</v>
      </c>
      <c r="CT34" s="13">
        <f>IF('Données projet'!$A$140&gt;35,CT33+CS34-DB33,IF(A34&lt;'Données projet'!$A$140,$CQ$205^A34,IF(A34='Données projet'!$A$140,'Données projet'!$B$140,CT33+CS34-DB33)))</f>
        <v>58.999999999999986</v>
      </c>
      <c r="CU34" s="18">
        <f>CT34*VLOOKUP('Données projet'!$B$13,Paramètres!$A$1:$I$89,3,0)*VLOOKUP('Données projet'!$B$13,Paramètres!$A$1:$I$89,5,0)</f>
        <v>67.189199999999985</v>
      </c>
      <c r="CV34" s="14">
        <f t="shared" si="41"/>
        <v>18.973780699598183</v>
      </c>
      <c r="CW34" s="22">
        <f t="shared" si="13"/>
        <v>150.06719138513347</v>
      </c>
      <c r="CX34" s="62">
        <f t="shared" si="14"/>
        <v>390.11531459795106</v>
      </c>
      <c r="CY34" s="62">
        <f ca="1">AVERAGE(OFFSET($CX$3,0,0,'Données projet'!$E$13+1,1))-AVERAGE(OFFSET($H$3,0,0,'Données projet'!$E$13+1,1))</f>
        <v>440.29993169218812</v>
      </c>
      <c r="CZ34" s="62">
        <f t="shared" si="42"/>
        <v>193.43709558200547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8</v>
      </c>
      <c r="DO34" s="13">
        <f>IF('Données projet'!$A$166&gt;35,DO33+DN34-DW33,IF(A34&lt;'Données projet'!$A$166,$DL$205^A34,IF(A34='Données projet'!$A$166,'Données projet'!$B$166,DO33+DN34-DW33)))</f>
        <v>84</v>
      </c>
      <c r="DP34" s="18">
        <f>DO34*VLOOKUP('Données projet'!$B$14,Paramètres!$A$1:$I$89,3,0)*VLOOKUP('Données projet'!$B$14,Paramètres!$A$1:$I$89,5,0)</f>
        <v>76.003200000000007</v>
      </c>
      <c r="DQ34" s="14">
        <f t="shared" si="43"/>
        <v>21.157049992000456</v>
      </c>
      <c r="DR34" s="22">
        <f t="shared" si="16"/>
        <v>169.22076873606747</v>
      </c>
      <c r="DS34" s="62">
        <f t="shared" si="17"/>
        <v>409.26889194888503</v>
      </c>
      <c r="DT34" s="62">
        <f ca="1">AVERAGE(OFFSET($DS$3,0,0,'Données projet'!$E$14+1,1))-AVERAGE(OFFSET($H$3,0,0,'Données projet'!$E$14+1,1))</f>
        <v>469.67944008675863</v>
      </c>
      <c r="DU34" s="62">
        <f t="shared" si="44"/>
        <v>266.11908070867173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8</v>
      </c>
      <c r="EJ34" s="13">
        <f>IF('Données projet'!$A$192&gt;35,EJ33+EI34-ER33,IF(A34&lt;'Données projet'!$A$192,$EG$205^A34,IF(A34='Données projet'!$A$192,'Données projet'!$B$192,EJ33+EI34-ER33)))</f>
        <v>84</v>
      </c>
      <c r="EK34" s="18">
        <f>EJ34*VLOOKUP('Données projet'!$B$15,Paramètres!$A$1:$I$89,3,0)*VLOOKUP('Données projet'!$B$15,Paramètres!$A$1:$I$89,5,0)</f>
        <v>85.176000000000002</v>
      </c>
      <c r="EL34" s="14">
        <f t="shared" si="45"/>
        <v>23.398088487656441</v>
      </c>
      <c r="EM34" s="22">
        <f t="shared" si="19"/>
        <v>189.09987078266829</v>
      </c>
      <c r="EN34" s="62">
        <f t="shared" si="20"/>
        <v>429.14799399548588</v>
      </c>
      <c r="EO34" s="62">
        <f ca="1">AVERAGE(OFFSET($EN$3,0,0,'Données projet'!$E$15+1,1))-AVERAGE(OFFSET($H$3,0,0,'Données projet'!$E$15+1,1))</f>
        <v>516.30971934066179</v>
      </c>
      <c r="EP34" s="62">
        <f t="shared" si="46"/>
        <v>290.84286505723571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8</v>
      </c>
      <c r="FE34" s="13">
        <f>IF('Données projet'!$A$218&gt;35,FE33+FD34-FM33,IF(A34&lt;'Données projet'!$A$218,$FB$205^A34,IF(A34='Données projet'!$A$218,'Données projet'!$B$218,FE33+FD34-FM33)))</f>
        <v>84</v>
      </c>
      <c r="FF34" s="18">
        <f>FE34*VLOOKUP('Données projet'!$B$16,Paramètres!$A$1:$I$89,3,0)*VLOOKUP('Données projet'!$B$16,Paramètres!$A$1:$I$89,5,0)</f>
        <v>90.417599999999993</v>
      </c>
      <c r="FG34" s="14">
        <f t="shared" si="47"/>
        <v>24.665912907068826</v>
      </c>
      <c r="FH34" s="22">
        <f t="shared" si="22"/>
        <v>200.43711831314488</v>
      </c>
      <c r="FI34" s="62">
        <f t="shared" si="23"/>
        <v>440.48524152596246</v>
      </c>
      <c r="FJ34" s="62">
        <f ca="1">AVERAGE(OFFSET($FI$3,0,0,'Données projet'!$E$16+1,1))-AVERAGE(OFFSET($H$3,0,0,'Données projet'!$E$16+1,1))</f>
        <v>542.90832990875208</v>
      </c>
      <c r="FK34" s="62">
        <f t="shared" si="48"/>
        <v>304.94365539329362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8</v>
      </c>
      <c r="FZ34" s="13">
        <f>IF('Données projet'!$A$244&gt;35,FZ33+FY34-GH33,IF(A34&lt;'Données projet'!$A$244,$FW$205^A34,IF(A34='Données projet'!$A$244,'Données projet'!$B$244,FZ33+FY34-GH33)))</f>
        <v>84</v>
      </c>
      <c r="GA34" s="18">
        <f>FZ34*VLOOKUP('Données projet'!$B$17,Paramètres!$A$1:$I$89,3,0)*VLOOKUP('Données projet'!$B$17,Paramètres!$A$1:$I$89,5,0)</f>
        <v>81.244799999999998</v>
      </c>
      <c r="GB34" s="14">
        <f t="shared" si="49"/>
        <v>22.441270156928962</v>
      </c>
      <c r="GC34" s="22">
        <f t="shared" si="25"/>
        <v>180.58657218998462</v>
      </c>
      <c r="GD34" s="62">
        <f t="shared" si="26"/>
        <v>420.63469540280221</v>
      </c>
      <c r="GE34" s="62">
        <f ca="1">AVERAGE(OFFSET($GD$3,0,0,'Données projet'!$E$17+1,1))-AVERAGE(OFFSET($H$3,0,0,'Données projet'!$E$17+1,1))</f>
        <v>496.33873798282525</v>
      </c>
      <c r="GF34" s="62">
        <f t="shared" si="50"/>
        <v>280.25465074992246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55.467669967132053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8.7199999999999989</v>
      </c>
      <c r="GU34" s="13">
        <f>IF('Données projet'!$A$270&gt;35,GU33+GT34-HC33,IF(A34&lt;'Données projet'!$A$270,$GR$205^A34,IF(A34='Données projet'!$A$270,'Données projet'!$B$270,GU33+GT34-HC33)))</f>
        <v>101.22</v>
      </c>
      <c r="GV34" s="18">
        <f>GU34*VLOOKUP('Données projet'!$B$18,Paramètres!$A$1:$I$89,3,0)*VLOOKUP('Données projet'!$B$18,Paramètres!$A$1:$I$89,5,0)</f>
        <v>88.425792000000015</v>
      </c>
      <c r="GW34" s="14">
        <f t="shared" si="51"/>
        <v>24.185174901585235</v>
      </c>
      <c r="GX34" s="22">
        <f t="shared" si="28"/>
        <v>196.13076735359428</v>
      </c>
      <c r="GY34" s="62">
        <f t="shared" si="29"/>
        <v>436.17889056641184</v>
      </c>
      <c r="GZ34" s="62">
        <f ca="1">AVERAGE(OFFSET($GY$3,0,0,'Données projet'!$E$18+1,1))-AVERAGE(OFFSET($H$3,0,0,'Données projet'!$E$18+1,1))</f>
        <v>294.76641791576958</v>
      </c>
      <c r="HA34" s="62">
        <f t="shared" si="52"/>
        <v>314.56871740331394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7">
        <f>'Scénario référence'!$B$16*5+'Scénario référence'!$B$17*0+'Scénario référence'!$B$18*5</f>
        <v>5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18.333333333333332</v>
      </c>
      <c r="H35" s="70">
        <f t="shared" si="1"/>
        <v>183.33333333333334</v>
      </c>
      <c r="I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6.1538461538461515</v>
      </c>
      <c r="N35" s="14">
        <f>IF('Données projet'!$A$36&gt;35,N34+M35-V34,IF(A35&lt;'Données projet'!$A$36,$K$205^A35,IF(A35='Données projet'!$A$36,'Données projet'!$B$36,N34+M35-V34)))</f>
        <v>111.02564102564105</v>
      </c>
      <c r="O35" s="14">
        <f>N35*VLOOKUP('Données projet'!$B$9,Paramètres!$A$1:$I$89,3,0)*VLOOKUP('Données projet'!$B$9,Paramètres!$A$1:$I$89,5,0)</f>
        <v>105.65200000000003</v>
      </c>
      <c r="P35" s="14">
        <f t="shared" si="33"/>
        <v>28.304169779393426</v>
      </c>
      <c r="Q35" s="22">
        <f t="shared" ref="Q35:Q66" si="53">(O35+P35)*0.475*44/12</f>
        <v>233.30699569911027</v>
      </c>
      <c r="R35" s="62">
        <f t="shared" si="0"/>
        <v>474.2794981796356</v>
      </c>
      <c r="S35" s="62">
        <f ca="1">AVERAGE(OFFSET($R$3,0,0,'Données projet'!$E$9+1,1))-AVERAGE(OFFSET($H$3,0,0,'Données projet'!$E$9+1,1))</f>
        <v>388.53310909800695</v>
      </c>
      <c r="T35" s="62">
        <f t="shared" si="34"/>
        <v>263.82153161042811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17.737142857142853</v>
      </c>
      <c r="AI35" s="14">
        <f>IF('Données projet'!$A$62&gt;35,AI34+AH35-AQ34,IF(A35&lt;'Données projet'!$A$62,$AF$205^A35,IF(A35='Données projet'!$A$62,'Données projet'!$B$62,AI34+AH35-AQ34)))</f>
        <v>240.18142857142863</v>
      </c>
      <c r="AJ35" s="14">
        <f>AI35*VLOOKUP('Données projet'!$B$10,Paramètres!$A$1:$I$89,3,0)*VLOOKUP('Données projet'!$B$10,Paramètres!$A$1:$I$89,5,0)</f>
        <v>143.62849428571434</v>
      </c>
      <c r="AK35" s="14">
        <f t="shared" si="35"/>
        <v>37.127000660847131</v>
      </c>
      <c r="AL35" s="22">
        <f t="shared" si="4"/>
        <v>314.81582036526123</v>
      </c>
      <c r="AM35" s="62">
        <f t="shared" si="5"/>
        <v>555.78832284578652</v>
      </c>
      <c r="AN35" s="62">
        <f ca="1">AVERAGE(OFFSET($AM$3,0,0,'Données projet'!$E$10+1,1))-AVERAGE(OFFSET($H$3,0,0,'Données projet'!$E$10+1,1))</f>
        <v>317.30313212658359</v>
      </c>
      <c r="AO35" s="62">
        <f t="shared" si="36"/>
        <v>325.12710006837744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11.02811850345355</v>
      </c>
      <c r="AV35" s="23">
        <f>EXP(-LN(2)/25)*AV34+(1-EXP(-LN(2)/25))/(LN(2)/25)*Calculateur!AQ35*Calculateur!AS35*VLOOKUP('Données projet'!$B$10,Paramètres!$A$1:$I$89,3,0)*0.475*44/12</f>
        <v>16.356345567176305</v>
      </c>
      <c r="AW35" s="23">
        <f>EXP(-LN(2)/2)*AW34+(1-EXP(-LN(2)/2))/(LN(2)/2)*AQ35*AT35*VLOOKUP('Données projet'!$B$10,Paramètres!$A$1:$I$89,3,0)*0.475*44/12</f>
        <v>3.5562160614493639</v>
      </c>
      <c r="AX35" s="23">
        <f t="shared" si="6"/>
        <v>30.940680132079216</v>
      </c>
      <c r="AY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16.614999999999998</v>
      </c>
      <c r="BD35" s="13">
        <f>IF('Données projet'!$A$88&gt;35,BD34+BC35-BL34,IF(A35&lt;'Données projet'!$A$88,$BA$205^A35,IF(A35='Données projet'!$A$88,'Données projet'!$B$88,BD34+BC35-BL34)))</f>
        <v>200.72500000000008</v>
      </c>
      <c r="BE35" s="14">
        <f>BD35*VLOOKUP('Données projet'!$B$11,Paramètres!$A$1:$I$89,3,0)*VLOOKUP('Données projet'!$B$11,Paramètres!$A$1:$I$89,5,0)</f>
        <v>120.03355000000006</v>
      </c>
      <c r="BF35" s="14">
        <f t="shared" si="37"/>
        <v>31.682824153356549</v>
      </c>
      <c r="BG35" s="22">
        <f t="shared" si="7"/>
        <v>264.2393516504294</v>
      </c>
      <c r="BH35" s="62">
        <f t="shared" si="8"/>
        <v>505.21185413095475</v>
      </c>
      <c r="BI35" s="62">
        <f ca="1">AVERAGE(OFFSET($BH$3,0,0,'Données projet'!$E$11+1,1))-AVERAGE(OFFSET($H$3,0,0,'Données projet'!$E$11+1,1))</f>
        <v>373.52622916025979</v>
      </c>
      <c r="BJ35" s="62">
        <f t="shared" si="38"/>
        <v>277.24895424120177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12.918140001071055</v>
      </c>
      <c r="BR35" s="23">
        <f>EXP(-LN(2)/2)*BR34+(1-EXP(-LN(2)/2))/(LN(2)/2)*BL35*BO35*VLOOKUP('Données projet'!$B$11,Paramètres!$A$1:$I$89,3,0)*0.475*44/12</f>
        <v>2.8190158427402774</v>
      </c>
      <c r="BS35" s="24">
        <f t="shared" si="9"/>
        <v>15.737155843811333</v>
      </c>
      <c r="BT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11.443589743589742</v>
      </c>
      <c r="BY35" s="13">
        <f>IF('Données projet'!$A$114&gt;35,BY34+BX35-CG34,IF(A35&lt;'Données projet'!$A$114,$BV$205^A35,IF(A35='Données projet'!$A$114,'Données projet'!$B$114,BY34+BX35-CG34)))</f>
        <v>170.14102564102564</v>
      </c>
      <c r="BZ35" s="14">
        <f>BY35*VLOOKUP('Données projet'!$B$12,Paramètres!$A$1:$I$89,3,0)*VLOOKUP('Données projet'!$B$12,Paramètres!$A$1:$I$89,5,0)</f>
        <v>79.626000000000005</v>
      </c>
      <c r="CA35" s="14">
        <f t="shared" si="39"/>
        <v>22.045714260156384</v>
      </c>
      <c r="CB35" s="22">
        <f t="shared" si="10"/>
        <v>177.0782356697724</v>
      </c>
      <c r="CC35" s="62">
        <f t="shared" si="11"/>
        <v>418.05073815029772</v>
      </c>
      <c r="CD35" s="62">
        <f ca="1">AVERAGE(OFFSET($CC$3,0,0,'Données projet'!$E$12+1,1))-AVERAGE(OFFSET($H$3,0,0,'Données projet'!$E$12+1,1))</f>
        <v>321.05795935196863</v>
      </c>
      <c r="CE35" s="62">
        <f t="shared" si="40"/>
        <v>209.59551322748908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5</v>
      </c>
      <c r="CT35" s="13">
        <f>IF('Données projet'!$A$140&gt;35,CT34+CS35-DB34,IF(A35&lt;'Données projet'!$A$140,$CQ$205^A35,IF(A35='Données projet'!$A$140,'Données projet'!$B$140,CT34+CS35-DB34)))</f>
        <v>63.999999999999986</v>
      </c>
      <c r="CU35" s="18">
        <f>CT35*VLOOKUP('Données projet'!$B$13,Paramètres!$A$1:$I$89,3,0)*VLOOKUP('Données projet'!$B$13,Paramètres!$A$1:$I$89,5,0)</f>
        <v>72.883199999999988</v>
      </c>
      <c r="CV35" s="14">
        <f t="shared" si="41"/>
        <v>20.387767119503298</v>
      </c>
      <c r="CW35" s="22">
        <f t="shared" si="13"/>
        <v>162.44693439980156</v>
      </c>
      <c r="CX35" s="62">
        <f t="shared" si="14"/>
        <v>403.41943688032688</v>
      </c>
      <c r="CY35" s="62">
        <f ca="1">AVERAGE(OFFSET($CX$3,0,0,'Données projet'!$E$13+1,1))-AVERAGE(OFFSET($H$3,0,0,'Données projet'!$E$13+1,1))</f>
        <v>440.29993169218812</v>
      </c>
      <c r="CZ35" s="62">
        <f t="shared" si="42"/>
        <v>193.43709558200547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8</v>
      </c>
      <c r="DO35" s="13">
        <f>IF('Données projet'!$A$166&gt;35,DO34+DN35-DW34,IF(A35&lt;'Données projet'!$A$166,$DL$205^A35,IF(A35='Données projet'!$A$166,'Données projet'!$B$166,DO34+DN35-DW34)))</f>
        <v>92</v>
      </c>
      <c r="DP35" s="18">
        <f>DO35*VLOOKUP('Données projet'!$B$14,Paramètres!$A$1:$I$89,3,0)*VLOOKUP('Données projet'!$B$14,Paramètres!$A$1:$I$89,5,0)</f>
        <v>83.241600000000005</v>
      </c>
      <c r="DQ35" s="14">
        <f t="shared" si="43"/>
        <v>22.927930643846508</v>
      </c>
      <c r="DR35" s="22">
        <f t="shared" si="16"/>
        <v>184.91193253803269</v>
      </c>
      <c r="DS35" s="62">
        <f t="shared" si="17"/>
        <v>425.88443501855801</v>
      </c>
      <c r="DT35" s="62">
        <f ca="1">AVERAGE(OFFSET($DS$3,0,0,'Données projet'!$E$14+1,1))-AVERAGE(OFFSET($H$3,0,0,'Données projet'!$E$14+1,1))</f>
        <v>469.67944008675863</v>
      </c>
      <c r="DU35" s="62">
        <f t="shared" si="44"/>
        <v>266.11908070867173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8</v>
      </c>
      <c r="EJ35" s="13">
        <f>IF('Données projet'!$A$192&gt;35,EJ34+EI35-ER34,IF(A35&lt;'Données projet'!$A$192,$EG$205^A35,IF(A35='Données projet'!$A$192,'Données projet'!$B$192,EJ34+EI35-ER34)))</f>
        <v>92</v>
      </c>
      <c r="EK35" s="18">
        <f>EJ35*VLOOKUP('Données projet'!$B$15,Paramètres!$A$1:$I$89,3,0)*VLOOKUP('Données projet'!$B$15,Paramètres!$A$1:$I$89,5,0)</f>
        <v>93.288000000000011</v>
      </c>
      <c r="EL35" s="14">
        <f t="shared" si="45"/>
        <v>25.356547829040977</v>
      </c>
      <c r="EM35" s="22">
        <f t="shared" si="19"/>
        <v>206.63925413557971</v>
      </c>
      <c r="EN35" s="62">
        <f t="shared" si="20"/>
        <v>447.61175661610503</v>
      </c>
      <c r="EO35" s="62">
        <f ca="1">AVERAGE(OFFSET($EN$3,0,0,'Données projet'!$E$15+1,1))-AVERAGE(OFFSET($H$3,0,0,'Données projet'!$E$15+1,1))</f>
        <v>516.30971934066179</v>
      </c>
      <c r="EP35" s="62">
        <f t="shared" si="46"/>
        <v>290.84286505723571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8</v>
      </c>
      <c r="FE35" s="13">
        <f>IF('Données projet'!$A$218&gt;35,FE34+FD35-FM34,IF(A35&lt;'Données projet'!$A$218,$FB$205^A35,IF(A35='Données projet'!$A$218,'Données projet'!$B$218,FE34+FD35-FM34)))</f>
        <v>92</v>
      </c>
      <c r="FF35" s="18">
        <f>FE35*VLOOKUP('Données projet'!$B$16,Paramètres!$A$1:$I$89,3,0)*VLOOKUP('Données projet'!$B$16,Paramètres!$A$1:$I$89,5,0)</f>
        <v>99.028800000000004</v>
      </c>
      <c r="FG35" s="14">
        <f t="shared" si="47"/>
        <v>26.730491283721712</v>
      </c>
      <c r="FH35" s="22">
        <f t="shared" si="22"/>
        <v>219.03076565248196</v>
      </c>
      <c r="FI35" s="62">
        <f t="shared" si="23"/>
        <v>460.00326813300728</v>
      </c>
      <c r="FJ35" s="62">
        <f ca="1">AVERAGE(OFFSET($FI$3,0,0,'Données projet'!$E$16+1,1))-AVERAGE(OFFSET($H$3,0,0,'Données projet'!$E$16+1,1))</f>
        <v>542.90832990875208</v>
      </c>
      <c r="FK35" s="62">
        <f t="shared" si="48"/>
        <v>304.94365539329362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8</v>
      </c>
      <c r="FZ35" s="13">
        <f>IF('Données projet'!$A$244&gt;35,FZ34+FY35-GH34,IF(A35&lt;'Données projet'!$A$244,$FW$205^A35,IF(A35='Données projet'!$A$244,'Données projet'!$B$244,FZ34+FY35-GH34)))</f>
        <v>92</v>
      </c>
      <c r="GA35" s="18">
        <f>FZ35*VLOOKUP('Données projet'!$B$17,Paramètres!$A$1:$I$89,3,0)*VLOOKUP('Données projet'!$B$17,Paramètres!$A$1:$I$89,5,0)</f>
        <v>88.982399999999998</v>
      </c>
      <c r="GB35" s="14">
        <f t="shared" si="49"/>
        <v>24.31964219550628</v>
      </c>
      <c r="GC35" s="22">
        <f t="shared" si="25"/>
        <v>197.3343901571734</v>
      </c>
      <c r="GD35" s="62">
        <f t="shared" si="26"/>
        <v>438.30689263769875</v>
      </c>
      <c r="GE35" s="62">
        <f ca="1">AVERAGE(OFFSET($GD$3,0,0,'Données projet'!$E$17+1,1))-AVERAGE(OFFSET($H$3,0,0,'Données projet'!$E$17+1,1))</f>
        <v>496.33873798282525</v>
      </c>
      <c r="GF35" s="62">
        <f t="shared" si="50"/>
        <v>280.25465074992246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55.719773403779627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8.7199999999999989</v>
      </c>
      <c r="GU35" s="13">
        <f>IF('Données projet'!$A$270&gt;35,GU34+GT35-HC34,IF(A35&lt;'Données projet'!$A$270,$GR$205^A35,IF(A35='Données projet'!$A$270,'Données projet'!$B$270,GU34+GT35-HC34)))</f>
        <v>109.94</v>
      </c>
      <c r="GV35" s="18">
        <f>GU35*VLOOKUP('Données projet'!$B$18,Paramètres!$A$1:$I$89,3,0)*VLOOKUP('Données projet'!$B$18,Paramètres!$A$1:$I$89,5,0)</f>
        <v>96.04358400000001</v>
      </c>
      <c r="GW35" s="14">
        <f t="shared" si="51"/>
        <v>26.017232978996301</v>
      </c>
      <c r="GX35" s="22">
        <f t="shared" si="28"/>
        <v>212.58925623841859</v>
      </c>
      <c r="GY35" s="62">
        <f t="shared" si="29"/>
        <v>453.56175871894391</v>
      </c>
      <c r="GZ35" s="62">
        <f ca="1">AVERAGE(OFFSET($GY$3,0,0,'Données projet'!$E$18+1,1))-AVERAGE(OFFSET($H$3,0,0,'Données projet'!$E$18+1,1))</f>
        <v>294.76641791576958</v>
      </c>
      <c r="HA35" s="62">
        <f t="shared" si="52"/>
        <v>314.56871740331394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7">
        <f>'Scénario référence'!$B$16*5+'Scénario référence'!$B$17*0+'Scénario référence'!$B$18*5</f>
        <v>5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18.333333333333332</v>
      </c>
      <c r="H36" s="70">
        <f t="shared" si="1"/>
        <v>183.33333333333334</v>
      </c>
      <c r="I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6.1538461538461515</v>
      </c>
      <c r="N36" s="14">
        <f>IF('Données projet'!$A$36&gt;35,N35+M36-V35,IF(A36&lt;'Données projet'!$A$36,$K$205^A36,IF(A36='Données projet'!$A$36,'Données projet'!$B$36,N35+M36-V35)))</f>
        <v>117.1794871794872</v>
      </c>
      <c r="O36" s="14">
        <f>N36*VLOOKUP('Données projet'!$B$9,Paramètres!$A$1:$I$89,3,0)*VLOOKUP('Données projet'!$B$9,Paramètres!$A$1:$I$89,5,0)</f>
        <v>111.50800000000002</v>
      </c>
      <c r="P36" s="14">
        <f t="shared" si="33"/>
        <v>29.685999090183582</v>
      </c>
      <c r="Q36" s="22">
        <f t="shared" si="53"/>
        <v>245.9128817487364</v>
      </c>
      <c r="R36" s="62">
        <f t="shared" si="0"/>
        <v>487.79372758327713</v>
      </c>
      <c r="S36" s="62">
        <f ca="1">AVERAGE(OFFSET($R$3,0,0,'Données projet'!$E$9+1,1))-AVERAGE(OFFSET($H$3,0,0,'Données projet'!$E$9+1,1))</f>
        <v>388.53310909800695</v>
      </c>
      <c r="T36" s="62">
        <f t="shared" si="34"/>
        <v>263.82153161042811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17.737142857142853</v>
      </c>
      <c r="AI36" s="14">
        <f>IF('Données projet'!$A$62&gt;35,AI35+AH36-AQ35,IF(A36&lt;'Données projet'!$A$62,$AF$205^A36,IF(A36='Données projet'!$A$62,'Données projet'!$B$62,AI35+AH36-AQ35)))</f>
        <v>257.91857142857145</v>
      </c>
      <c r="AJ36" s="14">
        <f>AI36*VLOOKUP('Données projet'!$B$10,Paramètres!$A$1:$I$89,3,0)*VLOOKUP('Données projet'!$B$10,Paramètres!$A$1:$I$89,5,0)</f>
        <v>154.23530571428574</v>
      </c>
      <c r="AK36" s="14">
        <f t="shared" si="35"/>
        <v>39.539508761330566</v>
      </c>
      <c r="AL36" s="22">
        <f t="shared" si="4"/>
        <v>337.49113521169841</v>
      </c>
      <c r="AM36" s="62">
        <f t="shared" si="5"/>
        <v>579.37198104623917</v>
      </c>
      <c r="AN36" s="62">
        <f ca="1">AVERAGE(OFFSET($AM$3,0,0,'Données projet'!$E$10+1,1))-AVERAGE(OFFSET($H$3,0,0,'Données projet'!$E$10+1,1))</f>
        <v>317.30313212658359</v>
      </c>
      <c r="AO36" s="62">
        <f t="shared" si="36"/>
        <v>325.12710006837744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10.811863826088928</v>
      </c>
      <c r="AV36" s="23">
        <f>EXP(-LN(2)/25)*AV35+(1-EXP(-LN(2)/25))/(LN(2)/25)*Calculateur!AQ36*Calculateur!AS36*VLOOKUP('Données projet'!$B$10,Paramètres!$A$1:$I$89,3,0)*0.475*44/12</f>
        <v>15.909080437499039</v>
      </c>
      <c r="AW36" s="23">
        <f>EXP(-LN(2)/2)*AW35+(1-EXP(-LN(2)/2))/(LN(2)/2)*AQ36*AT36*VLOOKUP('Données projet'!$B$10,Paramètres!$A$1:$I$89,3,0)*0.475*44/12</f>
        <v>2.5146244924153613</v>
      </c>
      <c r="AX36" s="23">
        <f t="shared" si="6"/>
        <v>29.235568756003328</v>
      </c>
      <c r="AY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>
        <f>VLOOKUP(A36,'Données projet'!$A$87:$I$107,2,0)</f>
        <v>217.34</v>
      </c>
      <c r="BB36" s="13">
        <f>VLOOKUP(A36,'Données projet'!$A$87:$I$107,9,0)</f>
        <v>16.614999999999998</v>
      </c>
      <c r="BC36" s="13">
        <f t="array" ref="BC36">INDEX(BB:BB,MIN(IF(ISNUMBER(BB36:BB232),ROW(BB36:BB232),"")))</f>
        <v>16.614999999999998</v>
      </c>
      <c r="BD36" s="13">
        <f>IF('Données projet'!$A$88&gt;35,BD35+BC36-BL35,IF(A36&lt;'Données projet'!$A$88,$BA$205^A36,IF(A36='Données projet'!$A$88,'Données projet'!$B$88,BD35+BC36-BL35)))</f>
        <v>217.34000000000009</v>
      </c>
      <c r="BE36" s="14">
        <f>BD36*VLOOKUP('Données projet'!$B$11,Paramètres!$A$1:$I$89,3,0)*VLOOKUP('Données projet'!$B$11,Paramètres!$A$1:$I$89,5,0)</f>
        <v>129.96932000000007</v>
      </c>
      <c r="BF36" s="14">
        <f t="shared" si="37"/>
        <v>33.989269987755954</v>
      </c>
      <c r="BG36" s="22">
        <f t="shared" si="7"/>
        <v>285.56121089534173</v>
      </c>
      <c r="BH36" s="62">
        <f t="shared" si="8"/>
        <v>527.44205672988244</v>
      </c>
      <c r="BI36" s="62">
        <f ca="1">AVERAGE(OFFSET($BH$3,0,0,'Données projet'!$E$11+1,1))-AVERAGE(OFFSET($H$3,0,0,'Données projet'!$E$11+1,1))</f>
        <v>373.52622916025979</v>
      </c>
      <c r="BJ36" s="62">
        <f t="shared" si="38"/>
        <v>277.24895424120177</v>
      </c>
      <c r="BK36" s="16">
        <f>IF(ISNA(VLOOKUP(A36,'Données projet'!$A$87:$I$107,3,0)),0,VLOOKUP(A36,'Données projet'!$A$87:$I$107,3,0))</f>
        <v>3</v>
      </c>
      <c r="BL36" s="16">
        <f>IF(ISNA(VLOOKUP(A36,'Données projet'!$A$87:$I$107,4,0)),0,VLOOKUP(A36,'Données projet'!$A$87:$I$107,4,0))</f>
        <v>50.41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12.564892783406309</v>
      </c>
      <c r="BR36" s="23">
        <f>EXP(-LN(2)/2)*BR35+(1-EXP(-LN(2)/2))/(LN(2)/2)*BL36*BO36*VLOOKUP('Données projet'!$B$11,Paramètres!$A$1:$I$89,3,0)*0.475*44/12</f>
        <v>1.9933452186739604</v>
      </c>
      <c r="BS36" s="24">
        <f t="shared" si="9"/>
        <v>14.55823800208027</v>
      </c>
      <c r="BT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11.443589743589742</v>
      </c>
      <c r="BY36" s="13">
        <f>IF('Données projet'!$A$114&gt;35,BY35+BX36-CG35,IF(A36&lt;'Données projet'!$A$114,$BV$205^A36,IF(A36='Données projet'!$A$114,'Données projet'!$B$114,BY35+BX36-CG35)))</f>
        <v>181.58461538461538</v>
      </c>
      <c r="BZ36" s="14">
        <f>BY36*VLOOKUP('Données projet'!$B$12,Paramètres!$A$1:$I$89,3,0)*VLOOKUP('Données projet'!$B$12,Paramètres!$A$1:$I$89,5,0)</f>
        <v>84.981599999999986</v>
      </c>
      <c r="CA36" s="14">
        <f t="shared" si="39"/>
        <v>23.350896003452508</v>
      </c>
      <c r="CB36" s="22">
        <f t="shared" si="10"/>
        <v>188.6790972060131</v>
      </c>
      <c r="CC36" s="62">
        <f t="shared" si="11"/>
        <v>430.55994304055383</v>
      </c>
      <c r="CD36" s="62">
        <f ca="1">AVERAGE(OFFSET($CC$3,0,0,'Données projet'!$E$12+1,1))-AVERAGE(OFFSET($H$3,0,0,'Données projet'!$E$12+1,1))</f>
        <v>321.05795935196863</v>
      </c>
      <c r="CE36" s="62">
        <f t="shared" si="40"/>
        <v>209.59551322748908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5</v>
      </c>
      <c r="CT36" s="13">
        <f>IF('Données projet'!$A$140&gt;35,CT35+CS36-DB35,IF(A36&lt;'Données projet'!$A$140,$CQ$205^A36,IF(A36='Données projet'!$A$140,'Données projet'!$B$140,CT35+CS36-DB35)))</f>
        <v>68.999999999999986</v>
      </c>
      <c r="CU36" s="18">
        <f>CT36*VLOOKUP('Données projet'!$B$13,Paramètres!$A$1:$I$89,3,0)*VLOOKUP('Données projet'!$B$13,Paramètres!$A$1:$I$89,5,0)</f>
        <v>78.577199999999991</v>
      </c>
      <c r="CV36" s="14">
        <f t="shared" si="41"/>
        <v>21.788939637935243</v>
      </c>
      <c r="CW36" s="22">
        <f t="shared" si="13"/>
        <v>174.80435986940384</v>
      </c>
      <c r="CX36" s="62">
        <f t="shared" si="14"/>
        <v>416.68520570394458</v>
      </c>
      <c r="CY36" s="62">
        <f ca="1">AVERAGE(OFFSET($CX$3,0,0,'Données projet'!$E$13+1,1))-AVERAGE(OFFSET($H$3,0,0,'Données projet'!$E$13+1,1))</f>
        <v>440.29993169218812</v>
      </c>
      <c r="CZ36" s="62">
        <f t="shared" si="42"/>
        <v>193.43709558200547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8</v>
      </c>
      <c r="DO36" s="13">
        <f>IF('Données projet'!$A$166&gt;35,DO35+DN36-DW35,IF(A36&lt;'Données projet'!$A$166,$DL$205^A36,IF(A36='Données projet'!$A$166,'Données projet'!$B$166,DO35+DN36-DW35)))</f>
        <v>100</v>
      </c>
      <c r="DP36" s="18">
        <f>DO36*VLOOKUP('Données projet'!$B$14,Paramètres!$A$1:$I$89,3,0)*VLOOKUP('Données projet'!$B$14,Paramètres!$A$1:$I$89,5,0)</f>
        <v>90.47999999999999</v>
      </c>
      <c r="DQ36" s="14">
        <f t="shared" si="43"/>
        <v>24.680953573367994</v>
      </c>
      <c r="DR36" s="22">
        <f t="shared" si="16"/>
        <v>200.57199414028256</v>
      </c>
      <c r="DS36" s="62">
        <f t="shared" si="17"/>
        <v>442.45283997482329</v>
      </c>
      <c r="DT36" s="62">
        <f ca="1">AVERAGE(OFFSET($DS$3,0,0,'Données projet'!$E$14+1,1))-AVERAGE(OFFSET($H$3,0,0,'Données projet'!$E$14+1,1))</f>
        <v>469.67944008675863</v>
      </c>
      <c r="DU36" s="62">
        <f t="shared" si="44"/>
        <v>266.11908070867173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8</v>
      </c>
      <c r="EJ36" s="13">
        <f>IF('Données projet'!$A$192&gt;35,EJ35+EI36-ER35,IF(A36&lt;'Données projet'!$A$192,$EG$205^A36,IF(A36='Données projet'!$A$192,'Données projet'!$B$192,EJ35+EI36-ER35)))</f>
        <v>100</v>
      </c>
      <c r="EK36" s="18">
        <f>EJ36*VLOOKUP('Données projet'!$B$15,Paramètres!$A$1:$I$89,3,0)*VLOOKUP('Données projet'!$B$15,Paramètres!$A$1:$I$89,5,0)</f>
        <v>101.4</v>
      </c>
      <c r="EL36" s="14">
        <f t="shared" si="45"/>
        <v>27.295257887453797</v>
      </c>
      <c r="EM36" s="22">
        <f t="shared" si="19"/>
        <v>224.14424082064872</v>
      </c>
      <c r="EN36" s="62">
        <f t="shared" si="20"/>
        <v>466.02508665518945</v>
      </c>
      <c r="EO36" s="62">
        <f ca="1">AVERAGE(OFFSET($EN$3,0,0,'Données projet'!$E$15+1,1))-AVERAGE(OFFSET($H$3,0,0,'Données projet'!$E$15+1,1))</f>
        <v>516.30971934066179</v>
      </c>
      <c r="EP36" s="62">
        <f t="shared" si="46"/>
        <v>290.84286505723571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8</v>
      </c>
      <c r="FE36" s="13">
        <f>IF('Données projet'!$A$218&gt;35,FE35+FD36-FM35,IF(A36&lt;'Données projet'!$A$218,$FB$205^A36,IF(A36='Données projet'!$A$218,'Données projet'!$B$218,FE35+FD36-FM35)))</f>
        <v>100</v>
      </c>
      <c r="FF36" s="18">
        <f>FE36*VLOOKUP('Données projet'!$B$16,Paramètres!$A$1:$I$89,3,0)*VLOOKUP('Données projet'!$B$16,Paramètres!$A$1:$I$89,5,0)</f>
        <v>107.64</v>
      </c>
      <c r="FG36" s="14">
        <f t="shared" si="47"/>
        <v>28.774250263353583</v>
      </c>
      <c r="FH36" s="22">
        <f t="shared" si="22"/>
        <v>237.58815254200749</v>
      </c>
      <c r="FI36" s="62">
        <f t="shared" si="23"/>
        <v>479.46899837654826</v>
      </c>
      <c r="FJ36" s="62">
        <f ca="1">AVERAGE(OFFSET($FI$3,0,0,'Données projet'!$E$16+1,1))-AVERAGE(OFFSET($H$3,0,0,'Données projet'!$E$16+1,1))</f>
        <v>542.90832990875208</v>
      </c>
      <c r="FK36" s="62">
        <f t="shared" si="48"/>
        <v>304.94365539329362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8</v>
      </c>
      <c r="FZ36" s="13">
        <f>IF('Données projet'!$A$244&gt;35,FZ35+FY36-GH35,IF(A36&lt;'Données projet'!$A$244,$FW$205^A36,IF(A36='Données projet'!$A$244,'Données projet'!$B$244,FZ35+FY36-GH35)))</f>
        <v>100</v>
      </c>
      <c r="GA36" s="18">
        <f>FZ36*VLOOKUP('Données projet'!$B$17,Paramètres!$A$1:$I$89,3,0)*VLOOKUP('Données projet'!$B$17,Paramètres!$A$1:$I$89,5,0)</f>
        <v>96.72</v>
      </c>
      <c r="GB36" s="14">
        <f t="shared" si="49"/>
        <v>26.179072558792139</v>
      </c>
      <c r="GC36" s="22">
        <f t="shared" si="25"/>
        <v>214.04921803989632</v>
      </c>
      <c r="GD36" s="62">
        <f t="shared" si="26"/>
        <v>455.93006387443705</v>
      </c>
      <c r="GE36" s="62">
        <f ca="1">AVERAGE(OFFSET($GD$3,0,0,'Données projet'!$E$17+1,1))-AVERAGE(OFFSET($H$3,0,0,'Données projet'!$E$17+1,1))</f>
        <v>496.33873798282525</v>
      </c>
      <c r="GF36" s="62">
        <f t="shared" si="50"/>
        <v>280.25465074992246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55.96750340942021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8.7199999999999989</v>
      </c>
      <c r="GU36" s="13">
        <f>IF('Données projet'!$A$270&gt;35,GU35+GT36-HC35,IF(A36&lt;'Données projet'!$A$270,$GR$205^A36,IF(A36='Données projet'!$A$270,'Données projet'!$B$270,GU35+GT36-HC35)))</f>
        <v>118.66</v>
      </c>
      <c r="GV36" s="18">
        <f>GU36*VLOOKUP('Données projet'!$B$18,Paramètres!$A$1:$I$89,3,0)*VLOOKUP('Données projet'!$B$18,Paramètres!$A$1:$I$89,5,0)</f>
        <v>103.661376</v>
      </c>
      <c r="GW36" s="14">
        <f t="shared" si="51"/>
        <v>27.832435993957688</v>
      </c>
      <c r="GX36" s="22">
        <f t="shared" si="28"/>
        <v>229.01838922280967</v>
      </c>
      <c r="GY36" s="62">
        <f t="shared" si="29"/>
        <v>470.89923505735044</v>
      </c>
      <c r="GZ36" s="62">
        <f ca="1">AVERAGE(OFFSET($GY$3,0,0,'Données projet'!$E$18+1,1))-AVERAGE(OFFSET($H$3,0,0,'Données projet'!$E$18+1,1))</f>
        <v>294.76641791576958</v>
      </c>
      <c r="HA36" s="62">
        <f t="shared" si="52"/>
        <v>314.56871740331394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7">
        <f>'Scénario référence'!$B$16*5+'Scénario référence'!$B$17*0+'Scénario référence'!$B$18*5</f>
        <v>5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18.333333333333332</v>
      </c>
      <c r="H37" s="70">
        <f t="shared" si="1"/>
        <v>183.33333333333334</v>
      </c>
      <c r="I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6.1538461538461515</v>
      </c>
      <c r="N37" s="14">
        <f>IF('Données projet'!$A$36&gt;35,N36+M37-V36,IF(A37&lt;'Données projet'!$A$36,$K$205^A37,IF(A37='Données projet'!$A$36,'Données projet'!$B$36,N36+M37-V36)))</f>
        <v>123.33333333333334</v>
      </c>
      <c r="O37" s="14">
        <f>N37*VLOOKUP('Données projet'!$B$9,Paramètres!$A$1:$I$89,3,0)*VLOOKUP('Données projet'!$B$9,Paramètres!$A$1:$I$89,5,0)</f>
        <v>117.364</v>
      </c>
      <c r="P37" s="14">
        <f t="shared" si="33"/>
        <v>31.059403079292686</v>
      </c>
      <c r="Q37" s="22">
        <f t="shared" si="53"/>
        <v>258.50409369643472</v>
      </c>
      <c r="R37" s="62">
        <f t="shared" si="0"/>
        <v>501.2775251585503</v>
      </c>
      <c r="S37" s="62">
        <f ca="1">AVERAGE(OFFSET($R$3,0,0,'Données projet'!$E$9+1,1))-AVERAGE(OFFSET($H$3,0,0,'Données projet'!$E$9+1,1))</f>
        <v>388.53310909800695</v>
      </c>
      <c r="T37" s="62">
        <f t="shared" si="34"/>
        <v>263.82153161042811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17.737142857142853</v>
      </c>
      <c r="AI37" s="14">
        <f>IF('Données projet'!$A$62&gt;35,AI36+AH37-AQ36,IF(A37&lt;'Données projet'!$A$62,$AF$205^A37,IF(A37='Données projet'!$A$62,'Données projet'!$B$62,AI36+AH37-AQ36)))</f>
        <v>275.65571428571428</v>
      </c>
      <c r="AJ37" s="14">
        <f>AI37*VLOOKUP('Données projet'!$B$10,Paramètres!$A$1:$I$89,3,0)*VLOOKUP('Données projet'!$B$10,Paramètres!$A$1:$I$89,5,0)</f>
        <v>164.84211714285715</v>
      </c>
      <c r="AK37" s="14">
        <f t="shared" si="35"/>
        <v>41.932766136496305</v>
      </c>
      <c r="AL37" s="22">
        <f t="shared" si="4"/>
        <v>360.13292171154058</v>
      </c>
      <c r="AM37" s="62">
        <f t="shared" si="5"/>
        <v>602.90635317365616</v>
      </c>
      <c r="AN37" s="62">
        <f ca="1">AVERAGE(OFFSET($AM$3,0,0,'Données projet'!$E$10+1,1))-AVERAGE(OFFSET($H$3,0,0,'Données projet'!$E$10+1,1))</f>
        <v>317.30313212658359</v>
      </c>
      <c r="AO37" s="62">
        <f t="shared" si="36"/>
        <v>325.12710006837744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10.599849771045097</v>
      </c>
      <c r="AV37" s="23">
        <f>EXP(-LN(2)/25)*AV36+(1-EXP(-LN(2)/25))/(LN(2)/25)*Calculateur!AQ37*Calculateur!AS37*VLOOKUP('Données projet'!$B$10,Paramètres!$A$1:$I$89,3,0)*0.475*44/12</f>
        <v>15.474045796313449</v>
      </c>
      <c r="AW37" s="23">
        <f>EXP(-LN(2)/2)*AW36+(1-EXP(-LN(2)/2))/(LN(2)/2)*AQ37*AT37*VLOOKUP('Données projet'!$B$10,Paramètres!$A$1:$I$89,3,0)*0.475*44/12</f>
        <v>1.7781080307246822</v>
      </c>
      <c r="AX37" s="23">
        <f t="shared" si="6"/>
        <v>27.852003598083229</v>
      </c>
      <c r="AY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16.701250000000002</v>
      </c>
      <c r="BD37" s="13">
        <f>IF('Données projet'!$A$88&gt;35,BD36+BC37-BL36,IF(A37&lt;'Données projet'!$A$88,$BA$205^A37,IF(A37='Données projet'!$A$88,'Données projet'!$B$88,BD36+BC37-BL36)))</f>
        <v>183.63125000000011</v>
      </c>
      <c r="BE37" s="14">
        <f>BD37*VLOOKUP('Données projet'!$B$11,Paramètres!$A$1:$I$89,3,0)*VLOOKUP('Données projet'!$B$11,Paramètres!$A$1:$I$89,5,0)</f>
        <v>109.81148750000007</v>
      </c>
      <c r="BF37" s="14">
        <f t="shared" si="37"/>
        <v>29.286565124423376</v>
      </c>
      <c r="BG37" s="22">
        <f t="shared" si="7"/>
        <v>242.26244165420414</v>
      </c>
      <c r="BH37" s="62">
        <f t="shared" si="8"/>
        <v>485.03587311631975</v>
      </c>
      <c r="BI37" s="62">
        <f ca="1">AVERAGE(OFFSET($BH$3,0,0,'Données projet'!$E$11+1,1))-AVERAGE(OFFSET($H$3,0,0,'Données projet'!$E$11+1,1))</f>
        <v>373.52622916025979</v>
      </c>
      <c r="BJ37" s="62">
        <f t="shared" si="38"/>
        <v>277.24895424120177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12.221305129485069</v>
      </c>
      <c r="BR37" s="23">
        <f>EXP(-LN(2)/2)*BR36+(1-EXP(-LN(2)/2))/(LN(2)/2)*BL37*BO37*VLOOKUP('Données projet'!$B$11,Paramètres!$A$1:$I$89,3,0)*0.475*44/12</f>
        <v>1.4095079213701389</v>
      </c>
      <c r="BS37" s="24">
        <f t="shared" si="9"/>
        <v>13.630813050855208</v>
      </c>
      <c r="BT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11.443589743589742</v>
      </c>
      <c r="BY37" s="13">
        <f>IF('Données projet'!$A$114&gt;35,BY36+BX37-CG36,IF(A37&lt;'Données projet'!$A$114,$BV$205^A37,IF(A37='Données projet'!$A$114,'Données projet'!$B$114,BY36+BX37-CG36)))</f>
        <v>193.02820512820512</v>
      </c>
      <c r="BZ37" s="14">
        <f>BY37*VLOOKUP('Données projet'!$B$12,Paramètres!$A$1:$I$89,3,0)*VLOOKUP('Données projet'!$B$12,Paramètres!$A$1:$I$89,5,0)</f>
        <v>90.337199999999996</v>
      </c>
      <c r="CA37" s="14">
        <f t="shared" si="39"/>
        <v>24.646531805527069</v>
      </c>
      <c r="CB37" s="22">
        <f t="shared" si="10"/>
        <v>200.2633328946263</v>
      </c>
      <c r="CC37" s="62">
        <f t="shared" si="11"/>
        <v>443.03676435674186</v>
      </c>
      <c r="CD37" s="62">
        <f ca="1">AVERAGE(OFFSET($CC$3,0,0,'Données projet'!$E$12+1,1))-AVERAGE(OFFSET($H$3,0,0,'Données projet'!$E$12+1,1))</f>
        <v>321.05795935196863</v>
      </c>
      <c r="CE37" s="62">
        <f t="shared" si="40"/>
        <v>209.59551322748908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5</v>
      </c>
      <c r="CT37" s="13">
        <f>IF('Données projet'!$A$140&gt;35,CT36+CS37-DB36,IF(A37&lt;'Données projet'!$A$140,$CQ$205^A37,IF(A37='Données projet'!$A$140,'Données projet'!$B$140,CT36+CS37-DB36)))</f>
        <v>73.999999999999986</v>
      </c>
      <c r="CU37" s="18">
        <f>CT37*VLOOKUP('Données projet'!$B$13,Paramètres!$A$1:$I$89,3,0)*VLOOKUP('Données projet'!$B$13,Paramètres!$A$1:$I$89,5,0)</f>
        <v>84.271199999999979</v>
      </c>
      <c r="CV37" s="14">
        <f t="shared" si="41"/>
        <v>23.178332397368926</v>
      </c>
      <c r="CW37" s="22">
        <f t="shared" si="13"/>
        <v>187.14126892541751</v>
      </c>
      <c r="CX37" s="62">
        <f t="shared" si="14"/>
        <v>429.91470038753312</v>
      </c>
      <c r="CY37" s="62">
        <f ca="1">AVERAGE(OFFSET($CX$3,0,0,'Données projet'!$E$13+1,1))-AVERAGE(OFFSET($H$3,0,0,'Données projet'!$E$13+1,1))</f>
        <v>440.29993169218812</v>
      </c>
      <c r="CZ37" s="62">
        <f t="shared" si="42"/>
        <v>193.43709558200547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8</v>
      </c>
      <c r="DO37" s="13">
        <f>IF('Données projet'!$A$166&gt;35,DO36+DN37-DW36,IF(A37&lt;'Données projet'!$A$166,$DL$205^A37,IF(A37='Données projet'!$A$166,'Données projet'!$B$166,DO36+DN37-DW36)))</f>
        <v>108</v>
      </c>
      <c r="DP37" s="18">
        <f>DO37*VLOOKUP('Données projet'!$B$14,Paramètres!$A$1:$I$89,3,0)*VLOOKUP('Données projet'!$B$14,Paramètres!$A$1:$I$89,5,0)</f>
        <v>97.718399999999988</v>
      </c>
      <c r="DQ37" s="14">
        <f t="shared" si="43"/>
        <v>26.417709819192194</v>
      </c>
      <c r="DR37" s="22">
        <f t="shared" si="16"/>
        <v>216.20372460175972</v>
      </c>
      <c r="DS37" s="62">
        <f t="shared" si="17"/>
        <v>458.97715606387533</v>
      </c>
      <c r="DT37" s="62">
        <f ca="1">AVERAGE(OFFSET($DS$3,0,0,'Données projet'!$E$14+1,1))-AVERAGE(OFFSET($H$3,0,0,'Données projet'!$E$14+1,1))</f>
        <v>469.67944008675863</v>
      </c>
      <c r="DU37" s="62">
        <f t="shared" si="44"/>
        <v>266.11908070867173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8</v>
      </c>
      <c r="EJ37" s="13">
        <f>IF('Données projet'!$A$192&gt;35,EJ36+EI37-ER36,IF(A37&lt;'Données projet'!$A$192,$EG$205^A37,IF(A37='Données projet'!$A$192,'Données projet'!$B$192,EJ36+EI37-ER36)))</f>
        <v>108</v>
      </c>
      <c r="EK37" s="18">
        <f>EJ37*VLOOKUP('Données projet'!$B$15,Paramètres!$A$1:$I$89,3,0)*VLOOKUP('Données projet'!$B$15,Paramètres!$A$1:$I$89,5,0)</f>
        <v>109.51200000000001</v>
      </c>
      <c r="EL37" s="14">
        <f t="shared" si="45"/>
        <v>29.215978230632555</v>
      </c>
      <c r="EM37" s="22">
        <f t="shared" si="19"/>
        <v>241.61789541835174</v>
      </c>
      <c r="EN37" s="62">
        <f t="shared" si="20"/>
        <v>484.39132688046732</v>
      </c>
      <c r="EO37" s="62">
        <f ca="1">AVERAGE(OFFSET($EN$3,0,0,'Données projet'!$E$15+1,1))-AVERAGE(OFFSET($H$3,0,0,'Données projet'!$E$15+1,1))</f>
        <v>516.30971934066179</v>
      </c>
      <c r="EP37" s="62">
        <f t="shared" si="46"/>
        <v>290.84286505723571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8</v>
      </c>
      <c r="FE37" s="13">
        <f>IF('Données projet'!$A$218&gt;35,FE36+FD37-FM36,IF(A37&lt;'Données projet'!$A$218,$FB$205^A37,IF(A37='Données projet'!$A$218,'Données projet'!$B$218,FE36+FD37-FM36)))</f>
        <v>108</v>
      </c>
      <c r="FF37" s="18">
        <f>FE37*VLOOKUP('Données projet'!$B$16,Paramètres!$A$1:$I$89,3,0)*VLOOKUP('Données projet'!$B$16,Paramètres!$A$1:$I$89,5,0)</f>
        <v>116.2512</v>
      </c>
      <c r="FG37" s="14">
        <f t="shared" si="47"/>
        <v>30.799044755804328</v>
      </c>
      <c r="FH37" s="22">
        <f t="shared" si="22"/>
        <v>256.1125096163592</v>
      </c>
      <c r="FI37" s="62">
        <f t="shared" si="23"/>
        <v>498.88594107847479</v>
      </c>
      <c r="FJ37" s="62">
        <f ca="1">AVERAGE(OFFSET($FI$3,0,0,'Données projet'!$E$16+1,1))-AVERAGE(OFFSET($H$3,0,0,'Données projet'!$E$16+1,1))</f>
        <v>542.90832990875208</v>
      </c>
      <c r="FK37" s="62">
        <f t="shared" si="48"/>
        <v>304.94365539329362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8</v>
      </c>
      <c r="FZ37" s="13">
        <f>IF('Données projet'!$A$244&gt;35,FZ36+FY37-GH36,IF(A37&lt;'Données projet'!$A$244,$FW$205^A37,IF(A37='Données projet'!$A$244,'Données projet'!$B$244,FZ36+FY37-GH36)))</f>
        <v>108</v>
      </c>
      <c r="GA37" s="18">
        <f>FZ37*VLOOKUP('Données projet'!$B$17,Paramètres!$A$1:$I$89,3,0)*VLOOKUP('Données projet'!$B$17,Paramètres!$A$1:$I$89,5,0)</f>
        <v>104.4576</v>
      </c>
      <c r="GB37" s="14">
        <f t="shared" si="49"/>
        <v>28.021248860498272</v>
      </c>
      <c r="GC37" s="22">
        <f t="shared" si="25"/>
        <v>230.73399509870114</v>
      </c>
      <c r="GD37" s="62">
        <f t="shared" si="26"/>
        <v>473.50742656081673</v>
      </c>
      <c r="GE37" s="62">
        <f ca="1">AVERAGE(OFFSET($GD$3,0,0,'Données projet'!$E$17+1,1))-AVERAGE(OFFSET($H$3,0,0,'Données projet'!$E$17+1,1))</f>
        <v>496.33873798282525</v>
      </c>
      <c r="GF37" s="62">
        <f t="shared" si="50"/>
        <v>280.25465074992246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56.210935853304257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8.7199999999999989</v>
      </c>
      <c r="GU37" s="13">
        <f>IF('Données projet'!$A$270&gt;35,GU36+GT37-HC36,IF(A37&lt;'Données projet'!$A$270,$GR$205^A37,IF(A37='Données projet'!$A$270,'Données projet'!$B$270,GU36+GT37-HC36)))</f>
        <v>127.38</v>
      </c>
      <c r="GV37" s="18">
        <f>GU37*VLOOKUP('Données projet'!$B$18,Paramètres!$A$1:$I$89,3,0)*VLOOKUP('Données projet'!$B$18,Paramètres!$A$1:$I$89,5,0)</f>
        <v>111.27916800000001</v>
      </c>
      <c r="GW37" s="14">
        <f t="shared" si="51"/>
        <v>29.632163433647978</v>
      </c>
      <c r="GX37" s="22">
        <f t="shared" si="28"/>
        <v>245.4205689136036</v>
      </c>
      <c r="GY37" s="62">
        <f t="shared" si="29"/>
        <v>488.19400037571916</v>
      </c>
      <c r="GZ37" s="62">
        <f ca="1">AVERAGE(OFFSET($GY$3,0,0,'Données projet'!$E$18+1,1))-AVERAGE(OFFSET($H$3,0,0,'Données projet'!$E$18+1,1))</f>
        <v>294.76641791576958</v>
      </c>
      <c r="HA37" s="62">
        <f t="shared" si="52"/>
        <v>314.56871740331394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7">
        <f>'Scénario référence'!$B$16*5+'Scénario référence'!$B$17*0+'Scénario référence'!$B$18*5</f>
        <v>5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18.333333333333332</v>
      </c>
      <c r="H38" s="70">
        <f t="shared" si="1"/>
        <v>183.33333333333334</v>
      </c>
      <c r="I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129.48717948717947</v>
      </c>
      <c r="L38" s="13">
        <f>VLOOKUP(A38,'Données projet'!$A$35:$I$55,9,0)</f>
        <v>6.1538461538461515</v>
      </c>
      <c r="M38" s="13">
        <f t="array" ref="M38">INDEX(L:L,MIN(IF(ISNUMBER(L38:L234),ROW(L38:L234),"")))</f>
        <v>6.1538461538461515</v>
      </c>
      <c r="N38" s="14">
        <f>IF('Données projet'!$A$36&gt;35,N37+M38-V37,IF(A38&lt;'Données projet'!$A$36,$K$205^A38,IF(A38='Données projet'!$A$36,'Données projet'!$B$36,N37+M38-V37)))</f>
        <v>129.4871794871795</v>
      </c>
      <c r="O38" s="14">
        <f>N38*VLOOKUP('Données projet'!$B$9,Paramètres!$A$1:$I$89,3,0)*VLOOKUP('Données projet'!$B$9,Paramètres!$A$1:$I$89,5,0)</f>
        <v>123.22000000000001</v>
      </c>
      <c r="P38" s="14">
        <f t="shared" si="33"/>
        <v>32.42485010818541</v>
      </c>
      <c r="Q38" s="22">
        <f t="shared" si="53"/>
        <v>271.0814472717563</v>
      </c>
      <c r="R38" s="62">
        <f t="shared" si="0"/>
        <v>514.73197999633078</v>
      </c>
      <c r="S38" s="62">
        <f ca="1">AVERAGE(OFFSET($R$3,0,0,'Données projet'!$E$9+1,1))-AVERAGE(OFFSET($H$3,0,0,'Données projet'!$E$9+1,1))</f>
        <v>388.53310909800695</v>
      </c>
      <c r="T38" s="62">
        <f t="shared" si="34"/>
        <v>263.82153161042811</v>
      </c>
      <c r="U38" s="16">
        <f>IF(ISNA(VLOOKUP(A38,'Données projet'!$A$35:$I$55,3,0)),0,VLOOKUP(A38,'Données projet'!$A$35:$I$55,3,0))</f>
        <v>2</v>
      </c>
      <c r="V38" s="16">
        <f>IF(ISNA(VLOOKUP(A38,'Données projet'!$A$35:$I$55,4,0)),0,VLOOKUP(A38,'Données projet'!$A$35:$I$55,4,0))</f>
        <v>26.282051282051281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 t="e">
        <f>VLOOKUP(A38,'Données projet'!$A$61:$I$81,2,0)</f>
        <v>#N/A</v>
      </c>
      <c r="AG38" s="13" t="e">
        <f>VLOOKUP(A38,'Données projet'!$A$61:$I$81,9,0)</f>
        <v>#N/A</v>
      </c>
      <c r="AH38" s="13">
        <f t="array" ref="AH38">INDEX(AG:AG,MIN(IF(ISNUMBER(AG38:AG234),ROW(AG38:AG234),"")))</f>
        <v>17.737142857142853</v>
      </c>
      <c r="AI38" s="14">
        <f>IF('Données projet'!$A$62&gt;35,AI37+AH38-AQ37,IF(A38&lt;'Données projet'!$A$62,$AF$205^A38,IF(A38='Données projet'!$A$62,'Données projet'!$B$62,AI37+AH38-AQ37)))</f>
        <v>293.39285714285711</v>
      </c>
      <c r="AJ38" s="14">
        <f>AI38*VLOOKUP('Données projet'!$B$10,Paramètres!$A$1:$I$89,3,0)*VLOOKUP('Données projet'!$B$10,Paramètres!$A$1:$I$89,5,0)</f>
        <v>175.44892857142858</v>
      </c>
      <c r="AK38" s="14">
        <f t="shared" si="35"/>
        <v>44.308152462369684</v>
      </c>
      <c r="AL38" s="22">
        <f t="shared" si="4"/>
        <v>382.7435828005319</v>
      </c>
      <c r="AM38" s="62">
        <f t="shared" si="5"/>
        <v>626.39411552510637</v>
      </c>
      <c r="AN38" s="62">
        <f ca="1">AVERAGE(OFFSET($AM$3,0,0,'Données projet'!$E$10+1,1))-AVERAGE(OFFSET($H$3,0,0,'Données projet'!$E$10+1,1))</f>
        <v>317.30313212658359</v>
      </c>
      <c r="AO38" s="62">
        <f t="shared" si="36"/>
        <v>325.12710006837744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10.391993182304871</v>
      </c>
      <c r="AV38" s="23">
        <f>EXP(-LN(2)/25)*AV37+(1-EXP(-LN(2)/25))/(LN(2)/25)*Calculateur!AQ38*Calculateur!AS38*VLOOKUP('Données projet'!$B$10,Paramètres!$A$1:$I$89,3,0)*0.475*44/12</f>
        <v>15.050907200268556</v>
      </c>
      <c r="AW38" s="23">
        <f>EXP(-LN(2)/2)*AW37+(1-EXP(-LN(2)/2))/(LN(2)/2)*AQ38*AT38*VLOOKUP('Données projet'!$B$10,Paramètres!$A$1:$I$89,3,0)*0.475*44/12</f>
        <v>1.2573122462076809</v>
      </c>
      <c r="AX38" s="23">
        <f t="shared" si="6"/>
        <v>26.700212628781109</v>
      </c>
      <c r="AY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16.701250000000002</v>
      </c>
      <c r="BD38" s="13">
        <f>IF('Données projet'!$A$88&gt;35,BD37+BC38-BL37,IF(A38&lt;'Données projet'!$A$88,$BA$205^A38,IF(A38='Données projet'!$A$88,'Données projet'!$B$88,BD37+BC38-BL37)))</f>
        <v>200.3325000000001</v>
      </c>
      <c r="BE38" s="14">
        <f>BD38*VLOOKUP('Données projet'!$B$11,Paramètres!$A$1:$I$89,3,0)*VLOOKUP('Données projet'!$B$11,Paramètres!$A$1:$I$89,5,0)</f>
        <v>119.79883500000007</v>
      </c>
      <c r="BF38" s="14">
        <f t="shared" si="37"/>
        <v>31.628076280921128</v>
      </c>
      <c r="BG38" s="22">
        <f t="shared" si="7"/>
        <v>263.73520381427107</v>
      </c>
      <c r="BH38" s="62">
        <f t="shared" si="8"/>
        <v>507.38573653884555</v>
      </c>
      <c r="BI38" s="62">
        <f ca="1">AVERAGE(OFFSET($BH$3,0,0,'Données projet'!$E$11+1,1))-AVERAGE(OFFSET($H$3,0,0,'Données projet'!$E$11+1,1))</f>
        <v>373.52622916025979</v>
      </c>
      <c r="BJ38" s="62">
        <f t="shared" si="38"/>
        <v>277.24895424120177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11.887112898028795</v>
      </c>
      <c r="BR38" s="23">
        <f>EXP(-LN(2)/2)*BR37+(1-EXP(-LN(2)/2))/(LN(2)/2)*BL38*BO38*VLOOKUP('Données projet'!$B$11,Paramètres!$A$1:$I$89,3,0)*0.475*44/12</f>
        <v>0.99667260933698032</v>
      </c>
      <c r="BS38" s="24">
        <f t="shared" si="9"/>
        <v>12.883785507365776</v>
      </c>
      <c r="BT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11.443589743589742</v>
      </c>
      <c r="BY38" s="13">
        <f>IF('Données projet'!$A$114&gt;35,BY37+BX38-CG37,IF(A38&lt;'Données projet'!$A$114,$BV$205^A38,IF(A38='Données projet'!$A$114,'Données projet'!$B$114,BY37+BX38-CG37)))</f>
        <v>204.47179487179486</v>
      </c>
      <c r="BZ38" s="14">
        <f>BY38*VLOOKUP('Données projet'!$B$12,Paramètres!$A$1:$I$89,3,0)*VLOOKUP('Données projet'!$B$12,Paramètres!$A$1:$I$89,5,0)</f>
        <v>95.692799999999991</v>
      </c>
      <c r="CA38" s="14">
        <f t="shared" si="39"/>
        <v>25.93325205212474</v>
      </c>
      <c r="CB38" s="22">
        <f t="shared" si="10"/>
        <v>211.83204065745056</v>
      </c>
      <c r="CC38" s="62">
        <f t="shared" si="11"/>
        <v>455.48257338202507</v>
      </c>
      <c r="CD38" s="62">
        <f ca="1">AVERAGE(OFFSET($CC$3,0,0,'Données projet'!$E$12+1,1))-AVERAGE(OFFSET($H$3,0,0,'Données projet'!$E$12+1,1))</f>
        <v>321.05795935196863</v>
      </c>
      <c r="CE38" s="62">
        <f t="shared" si="40"/>
        <v>209.59551322748908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79</v>
      </c>
      <c r="CR38" s="13">
        <f>VLOOKUP(A38,'Données projet'!$A$139:$I$159,9,0)</f>
        <v>5</v>
      </c>
      <c r="CS38" s="13">
        <f t="array" ref="CS38">INDEX(CR:CR,MIN(IF(ISNUMBER(CR38:CR234),ROW(CR38:CR234),"")))</f>
        <v>5</v>
      </c>
      <c r="CT38" s="13">
        <f>IF('Données projet'!$A$140&gt;35,CT37+CS38-DB37,IF(A38&lt;'Données projet'!$A$140,$CQ$205^A38,IF(A38='Données projet'!$A$140,'Données projet'!$B$140,CT37+CS38-DB37)))</f>
        <v>78.999999999999986</v>
      </c>
      <c r="CU38" s="18">
        <f>CT38*VLOOKUP('Données projet'!$B$13,Paramètres!$A$1:$I$89,3,0)*VLOOKUP('Données projet'!$B$13,Paramètres!$A$1:$I$89,5,0)</f>
        <v>89.965199999999982</v>
      </c>
      <c r="CV38" s="14">
        <f t="shared" si="41"/>
        <v>24.556831882990153</v>
      </c>
      <c r="CW38" s="22">
        <f t="shared" si="13"/>
        <v>199.45920552954112</v>
      </c>
      <c r="CX38" s="62">
        <f t="shared" si="14"/>
        <v>443.10973825411565</v>
      </c>
      <c r="CY38" s="62">
        <f ca="1">AVERAGE(OFFSET($CX$3,0,0,'Données projet'!$E$13+1,1))-AVERAGE(OFFSET($H$3,0,0,'Données projet'!$E$13+1,1))</f>
        <v>440.29993169218812</v>
      </c>
      <c r="CZ38" s="62">
        <f t="shared" si="42"/>
        <v>193.43709558200547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116</v>
      </c>
      <c r="DM38" s="13">
        <f>VLOOKUP(A38,'Données projet'!$A$165:$I$185,9,0)</f>
        <v>8</v>
      </c>
      <c r="DN38" s="13">
        <f t="array" ref="DN38">INDEX(DM:DM,MIN(IF(ISNUMBER(DM38:DM234),ROW(DM38:DM234),"")))</f>
        <v>8</v>
      </c>
      <c r="DO38" s="13">
        <f>IF('Données projet'!$A$166&gt;35,DO37+DN38-DW37,IF(A38&lt;'Données projet'!$A$166,$DL$205^A38,IF(A38='Données projet'!$A$166,'Données projet'!$B$166,DO37+DN38-DW37)))</f>
        <v>116</v>
      </c>
      <c r="DP38" s="18">
        <f>DO38*VLOOKUP('Données projet'!$B$14,Paramètres!$A$1:$I$89,3,0)*VLOOKUP('Données projet'!$B$14,Paramètres!$A$1:$I$89,5,0)</f>
        <v>104.9568</v>
      </c>
      <c r="DQ38" s="14">
        <f t="shared" si="43"/>
        <v>28.139541339232373</v>
      </c>
      <c r="DR38" s="22">
        <f t="shared" si="16"/>
        <v>231.8094611658297</v>
      </c>
      <c r="DS38" s="62">
        <f t="shared" si="17"/>
        <v>475.45999389040423</v>
      </c>
      <c r="DT38" s="62">
        <f ca="1">AVERAGE(OFFSET($DS$3,0,0,'Données projet'!$E$14+1,1))-AVERAGE(OFFSET($H$3,0,0,'Données projet'!$E$14+1,1))</f>
        <v>469.67944008675863</v>
      </c>
      <c r="DU38" s="62">
        <f t="shared" si="44"/>
        <v>266.11908070867173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116</v>
      </c>
      <c r="EH38" s="13">
        <f>VLOOKUP(A38,'Données projet'!$A$191:$I$211,9,0)</f>
        <v>8</v>
      </c>
      <c r="EI38" s="13">
        <f t="array" ref="EI38">INDEX(EH:EH,MIN(IF(ISNUMBER(EH38:EH234),ROW(EH38:EH234),"")))</f>
        <v>8</v>
      </c>
      <c r="EJ38" s="13">
        <f>IF('Données projet'!$A$192&gt;35,EJ37+EI38-ER37,IF(A38&lt;'Données projet'!$A$192,$EG$205^A38,IF(A38='Données projet'!$A$192,'Données projet'!$B$192,EJ37+EI38-ER37)))</f>
        <v>116</v>
      </c>
      <c r="EK38" s="18">
        <f>EJ38*VLOOKUP('Données projet'!$B$15,Paramètres!$A$1:$I$89,3,0)*VLOOKUP('Données projet'!$B$15,Paramètres!$A$1:$I$89,5,0)</f>
        <v>117.62400000000001</v>
      </c>
      <c r="EL38" s="14">
        <f t="shared" si="45"/>
        <v>31.120192961985413</v>
      </c>
      <c r="EM38" s="22">
        <f t="shared" si="19"/>
        <v>259.06280274212457</v>
      </c>
      <c r="EN38" s="62">
        <f t="shared" si="20"/>
        <v>502.71333546669905</v>
      </c>
      <c r="EO38" s="62">
        <f ca="1">AVERAGE(OFFSET($EN$3,0,0,'Données projet'!$E$15+1,1))-AVERAGE(OFFSET($H$3,0,0,'Données projet'!$E$15+1,1))</f>
        <v>516.30971934066179</v>
      </c>
      <c r="EP38" s="62">
        <f t="shared" si="46"/>
        <v>290.84286505723571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116</v>
      </c>
      <c r="FC38" s="13">
        <f>VLOOKUP(A38,'Données projet'!$A$217:$I$237,9,0)</f>
        <v>8</v>
      </c>
      <c r="FD38" s="13">
        <f t="array" ref="FD38">INDEX(FC:FC,MIN(IF(ISNUMBER(FC38:FC234),ROW(FC38:FC234),"")))</f>
        <v>8</v>
      </c>
      <c r="FE38" s="13">
        <f>IF('Données projet'!$A$218&gt;35,FE37+FD38-FM37,IF(A38&lt;'Données projet'!$A$218,$FB$205^A38,IF(A38='Données projet'!$A$218,'Données projet'!$B$218,FE37+FD38-FM37)))</f>
        <v>116</v>
      </c>
      <c r="FF38" s="18">
        <f>FE38*VLOOKUP('Données projet'!$B$16,Paramètres!$A$1:$I$89,3,0)*VLOOKUP('Données projet'!$B$16,Paramètres!$A$1:$I$89,5,0)</f>
        <v>124.86239999999999</v>
      </c>
      <c r="FG38" s="14">
        <f t="shared" si="47"/>
        <v>32.806439280561598</v>
      </c>
      <c r="FH38" s="22">
        <f t="shared" si="22"/>
        <v>274.60656174697812</v>
      </c>
      <c r="FI38" s="62">
        <f t="shared" si="23"/>
        <v>518.25709447155259</v>
      </c>
      <c r="FJ38" s="62">
        <f ca="1">AVERAGE(OFFSET($FI$3,0,0,'Données projet'!$E$16+1,1))-AVERAGE(OFFSET($H$3,0,0,'Données projet'!$E$16+1,1))</f>
        <v>542.90832990875208</v>
      </c>
      <c r="FK38" s="62">
        <f t="shared" si="48"/>
        <v>304.94365539329362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116</v>
      </c>
      <c r="FX38" s="13">
        <f>VLOOKUP(A38,'Données projet'!$A$243:$I$263,9,0)</f>
        <v>8</v>
      </c>
      <c r="FY38" s="13">
        <f t="array" ref="FY38">INDEX(FX:FX,MIN(IF(ISNUMBER(FX38:FX234),ROW(FX38:FX234),"")))</f>
        <v>8</v>
      </c>
      <c r="FZ38" s="13">
        <f>IF('Données projet'!$A$244&gt;35,FZ37+FY38-GH37,IF(A38&lt;'Données projet'!$A$244,$FW$205^A38,IF(A38='Données projet'!$A$244,'Données projet'!$B$244,FZ37+FY38-GH37)))</f>
        <v>116</v>
      </c>
      <c r="GA38" s="18">
        <f>FZ38*VLOOKUP('Données projet'!$B$17,Paramètres!$A$1:$I$89,3,0)*VLOOKUP('Données projet'!$B$17,Paramètres!$A$1:$I$89,5,0)</f>
        <v>112.1952</v>
      </c>
      <c r="GB38" s="14">
        <f t="shared" si="49"/>
        <v>29.847594514573263</v>
      </c>
      <c r="GC38" s="22">
        <f t="shared" si="25"/>
        <v>247.39120044621509</v>
      </c>
      <c r="GD38" s="62">
        <f t="shared" si="26"/>
        <v>491.0417331707896</v>
      </c>
      <c r="GE38" s="62">
        <f ca="1">AVERAGE(OFFSET($GD$3,0,0,'Données projet'!$E$17+1,1))-AVERAGE(OFFSET($H$3,0,0,'Données projet'!$E$17+1,1))</f>
        <v>496.33873798282525</v>
      </c>
      <c r="GF38" s="62">
        <f t="shared" si="50"/>
        <v>280.25465074992246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56.450145288520318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136.1</v>
      </c>
      <c r="GS38" s="13">
        <f>VLOOKUP(A38,'Données projet'!$A$269:$I$289,9,0)</f>
        <v>8.7199999999999989</v>
      </c>
      <c r="GT38" s="13">
        <f t="array" ref="GT38">INDEX(GS:GS,MIN(IF(ISNUMBER(GS38:GS234),ROW(GS38:GS234),"")))</f>
        <v>8.7199999999999989</v>
      </c>
      <c r="GU38" s="13">
        <f>IF('Données projet'!$A$270&gt;35,GU37+GT38-HC37,IF(A38&lt;'Données projet'!$A$270,$GR$205^A38,IF(A38='Données projet'!$A$270,'Données projet'!$B$270,GU37+GT38-HC37)))</f>
        <v>136.1</v>
      </c>
      <c r="GV38" s="18">
        <f>GU38*VLOOKUP('Données projet'!$B$18,Paramètres!$A$1:$I$89,3,0)*VLOOKUP('Données projet'!$B$18,Paramètres!$A$1:$I$89,5,0)</f>
        <v>118.89696000000002</v>
      </c>
      <c r="GW38" s="14">
        <f t="shared" si="51"/>
        <v>31.417595224301117</v>
      </c>
      <c r="GX38" s="22">
        <f t="shared" si="28"/>
        <v>261.79785034899112</v>
      </c>
      <c r="GY38" s="62">
        <f t="shared" si="29"/>
        <v>505.44838307356565</v>
      </c>
      <c r="GZ38" s="62">
        <f ca="1">AVERAGE(OFFSET($GY$3,0,0,'Données projet'!$E$18+1,1))-AVERAGE(OFFSET($H$3,0,0,'Données projet'!$E$18+1,1))</f>
        <v>294.76641791576958</v>
      </c>
      <c r="HA38" s="62">
        <f t="shared" si="52"/>
        <v>314.56871740331394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7">
        <f>'Scénario référence'!$B$16*5+'Scénario référence'!$B$17*0+'Scénario référence'!$B$18*5</f>
        <v>5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18.333333333333332</v>
      </c>
      <c r="H39" s="70">
        <f t="shared" si="1"/>
        <v>183.33333333333334</v>
      </c>
      <c r="I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5.7692307692307709</v>
      </c>
      <c r="N39" s="14">
        <f>IF('Données projet'!$A$36&gt;35,N38+M39-V38,IF(A39&lt;'Données projet'!$A$36,$K$205^A39,IF(A39='Données projet'!$A$36,'Données projet'!$B$36,N38+M39-V38)))</f>
        <v>108.97435897435899</v>
      </c>
      <c r="O39" s="14">
        <f>N39*VLOOKUP('Données projet'!$B$9,Paramètres!$A$1:$I$89,3,0)*VLOOKUP('Données projet'!$B$9,Paramètres!$A$1:$I$89,5,0)</f>
        <v>103.7</v>
      </c>
      <c r="P39" s="14">
        <f t="shared" si="33"/>
        <v>27.841598996112509</v>
      </c>
      <c r="Q39" s="22">
        <f t="shared" si="53"/>
        <v>229.1016182515626</v>
      </c>
      <c r="R39" s="62">
        <f t="shared" si="0"/>
        <v>473.61403649259705</v>
      </c>
      <c r="S39" s="62">
        <f ca="1">AVERAGE(OFFSET($R$3,0,0,'Données projet'!$E$9+1,1))-AVERAGE(OFFSET($H$3,0,0,'Données projet'!$E$9+1,1))</f>
        <v>388.53310909800695</v>
      </c>
      <c r="T39" s="62">
        <f t="shared" si="34"/>
        <v>263.82153161042811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>
        <f>VLOOKUP(A39,'Données projet'!$A$61:$I$81,2,0)</f>
        <v>311.13</v>
      </c>
      <c r="AG39" s="13">
        <f>VLOOKUP(A39,'Données projet'!$A$61:$I$81,9,0)</f>
        <v>17.737142857142853</v>
      </c>
      <c r="AH39" s="13">
        <f t="array" ref="AH39">INDEX(AG:AG,MIN(IF(ISNUMBER(AG39:AG235),ROW(AG39:AG235),"")))</f>
        <v>17.737142857142853</v>
      </c>
      <c r="AI39" s="14">
        <f>IF('Données projet'!$A$62&gt;35,AI38+AH39-AQ38,IF(A39&lt;'Données projet'!$A$62,$AF$205^A39,IF(A39='Données projet'!$A$62,'Données projet'!$B$62,AI38+AH39-AQ38)))</f>
        <v>311.12999999999994</v>
      </c>
      <c r="AJ39" s="14">
        <f>AI39*VLOOKUP('Données projet'!$B$10,Paramètres!$A$1:$I$89,3,0)*VLOOKUP('Données projet'!$B$10,Paramètres!$A$1:$I$89,5,0)</f>
        <v>186.05573999999996</v>
      </c>
      <c r="AK39" s="14">
        <f t="shared" si="35"/>
        <v>46.66687117215772</v>
      </c>
      <c r="AL39" s="22">
        <f t="shared" si="4"/>
        <v>405.32521445817457</v>
      </c>
      <c r="AM39" s="62">
        <f t="shared" si="5"/>
        <v>649.83763269920905</v>
      </c>
      <c r="AN39" s="62">
        <f ca="1">AVERAGE(OFFSET($AM$3,0,0,'Données projet'!$E$10+1,1))-AVERAGE(OFFSET($H$3,0,0,'Données projet'!$E$10+1,1))</f>
        <v>317.30313212658359</v>
      </c>
      <c r="AO39" s="62">
        <f t="shared" si="36"/>
        <v>325.12710006837744</v>
      </c>
      <c r="AP39" s="16">
        <f>IF(ISNA(VLOOKUP(A39,'Données projet'!$A$61:$I$81,3,0)),0,VLOOKUP(A39,'Données projet'!$A$61:$I$81,3,0))</f>
        <v>4</v>
      </c>
      <c r="AQ39" s="16">
        <f>IF(ISNA(VLOOKUP(A39,'Données projet'!$A$61:$I$81,4,0)),0,VLOOKUP(A39,'Données projet'!$A$61:$I$81,4,0))</f>
        <v>76.069999999999993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10.188212534489839</v>
      </c>
      <c r="AV39" s="23">
        <f>EXP(-LN(2)/25)*AV38+(1-EXP(-LN(2)/25))/(LN(2)/25)*Calculateur!AQ39*Calculateur!AS39*VLOOKUP('Données projet'!$B$10,Paramètres!$A$1:$I$89,3,0)*0.475*44/12</f>
        <v>14.639339351384402</v>
      </c>
      <c r="AW39" s="23">
        <f>EXP(-LN(2)/2)*AW38+(1-EXP(-LN(2)/2))/(LN(2)/2)*AQ39*AT39*VLOOKUP('Données projet'!$B$10,Paramètres!$A$1:$I$89,3,0)*0.475*44/12</f>
        <v>0.88905401536234119</v>
      </c>
      <c r="AX39" s="23">
        <f t="shared" si="6"/>
        <v>25.716605901236584</v>
      </c>
      <c r="AY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16.701250000000002</v>
      </c>
      <c r="BD39" s="13">
        <f>IF('Données projet'!$A$88&gt;35,BD38+BC39-BL38,IF(A39&lt;'Données projet'!$A$88,$BA$205^A39,IF(A39='Données projet'!$A$88,'Données projet'!$B$88,BD38+BC39-BL38)))</f>
        <v>217.03375000000011</v>
      </c>
      <c r="BE39" s="14">
        <f>BD39*VLOOKUP('Données projet'!$B$11,Paramètres!$A$1:$I$89,3,0)*VLOOKUP('Données projet'!$B$11,Paramètres!$A$1:$I$89,5,0)</f>
        <v>129.78618250000008</v>
      </c>
      <c r="BF39" s="14">
        <f t="shared" si="37"/>
        <v>33.946947653586072</v>
      </c>
      <c r="BG39" s="22">
        <f t="shared" si="7"/>
        <v>285.16853501749591</v>
      </c>
      <c r="BH39" s="62">
        <f t="shared" si="8"/>
        <v>529.68095325853028</v>
      </c>
      <c r="BI39" s="62">
        <f ca="1">AVERAGE(OFFSET($BH$3,0,0,'Données projet'!$E$11+1,1))-AVERAGE(OFFSET($H$3,0,0,'Données projet'!$E$11+1,1))</f>
        <v>373.52622916025979</v>
      </c>
      <c r="BJ39" s="62">
        <f t="shared" si="38"/>
        <v>277.24895424120177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11.562059170716099</v>
      </c>
      <c r="BR39" s="23">
        <f>EXP(-LN(2)/2)*BR38+(1-EXP(-LN(2)/2))/(LN(2)/2)*BL39*BO39*VLOOKUP('Données projet'!$B$11,Paramètres!$A$1:$I$89,3,0)*0.475*44/12</f>
        <v>0.70475396068506957</v>
      </c>
      <c r="BS39" s="24">
        <f t="shared" si="9"/>
        <v>12.266813131401168</v>
      </c>
      <c r="BT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11.443589743589742</v>
      </c>
      <c r="BY39" s="13">
        <f>IF('Données projet'!$A$114&gt;35,BY38+BX39-CG38,IF(A39&lt;'Données projet'!$A$114,$BV$205^A39,IF(A39='Données projet'!$A$114,'Données projet'!$B$114,BY38+BX39-CG38)))</f>
        <v>215.9153846153846</v>
      </c>
      <c r="BZ39" s="14">
        <f>BY39*VLOOKUP('Données projet'!$B$12,Paramètres!$A$1:$I$89,3,0)*VLOOKUP('Données projet'!$B$12,Paramètres!$A$1:$I$89,5,0)</f>
        <v>101.04839999999999</v>
      </c>
      <c r="CA39" s="14">
        <f t="shared" si="39"/>
        <v>27.21161258263702</v>
      </c>
      <c r="CB39" s="22">
        <f t="shared" si="10"/>
        <v>223.38618858142613</v>
      </c>
      <c r="CC39" s="62">
        <f t="shared" si="11"/>
        <v>467.89860682246058</v>
      </c>
      <c r="CD39" s="62">
        <f ca="1">AVERAGE(OFFSET($CC$3,0,0,'Données projet'!$E$12+1,1))-AVERAGE(OFFSET($H$3,0,0,'Données projet'!$E$12+1,1))</f>
        <v>321.05795935196863</v>
      </c>
      <c r="CE39" s="62">
        <f t="shared" si="40"/>
        <v>209.59551322748908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5.4</v>
      </c>
      <c r="CT39" s="13">
        <f>IF('Données projet'!$A$140&gt;35,CT38+CS39-DB38,IF(A39&lt;'Données projet'!$A$140,$CQ$205^A39,IF(A39='Données projet'!$A$140,'Données projet'!$B$140,CT38+CS39-DB38)))</f>
        <v>84.399999999999991</v>
      </c>
      <c r="CU39" s="18">
        <f>CT39*VLOOKUP('Données projet'!$B$13,Paramètres!$A$1:$I$89,3,0)*VLOOKUP('Données projet'!$B$13,Paramètres!$A$1:$I$89,5,0)</f>
        <v>96.114719999999991</v>
      </c>
      <c r="CV39" s="14">
        <f t="shared" si="41"/>
        <v>26.03425923582024</v>
      </c>
      <c r="CW39" s="22">
        <f t="shared" si="13"/>
        <v>212.74280550238689</v>
      </c>
      <c r="CX39" s="62">
        <f t="shared" si="14"/>
        <v>457.25522374342131</v>
      </c>
      <c r="CY39" s="62">
        <f ca="1">AVERAGE(OFFSET($CX$3,0,0,'Données projet'!$E$13+1,1))-AVERAGE(OFFSET($H$3,0,0,'Données projet'!$E$13+1,1))</f>
        <v>440.29993169218812</v>
      </c>
      <c r="CZ39" s="62">
        <f t="shared" si="42"/>
        <v>193.43709558200547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8.4</v>
      </c>
      <c r="DO39" s="13">
        <f>IF('Données projet'!$A$166&gt;35,DO38+DN39-DW38,IF(A39&lt;'Données projet'!$A$166,$DL$205^A39,IF(A39='Données projet'!$A$166,'Données projet'!$B$166,DO38+DN39-DW38)))</f>
        <v>124.4</v>
      </c>
      <c r="DP39" s="18">
        <f>DO39*VLOOKUP('Données projet'!$B$14,Paramètres!$A$1:$I$89,3,0)*VLOOKUP('Données projet'!$B$14,Paramètres!$A$1:$I$89,5,0)</f>
        <v>112.55712000000001</v>
      </c>
      <c r="DQ39" s="14">
        <f t="shared" si="43"/>
        <v>29.932653834140599</v>
      </c>
      <c r="DR39" s="22">
        <f t="shared" si="16"/>
        <v>248.16968942779488</v>
      </c>
      <c r="DS39" s="62">
        <f t="shared" si="17"/>
        <v>492.6821076688293</v>
      </c>
      <c r="DT39" s="62">
        <f ca="1">AVERAGE(OFFSET($DS$3,0,0,'Données projet'!$E$14+1,1))-AVERAGE(OFFSET($H$3,0,0,'Données projet'!$E$14+1,1))</f>
        <v>469.67944008675863</v>
      </c>
      <c r="DU39" s="62">
        <f t="shared" si="44"/>
        <v>266.11908070867173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8.4</v>
      </c>
      <c r="EJ39" s="13">
        <f>IF('Données projet'!$A$192&gt;35,EJ38+EI39-ER38,IF(A39&lt;'Données projet'!$A$192,$EG$205^A39,IF(A39='Données projet'!$A$192,'Données projet'!$B$192,EJ38+EI39-ER38)))</f>
        <v>124.4</v>
      </c>
      <c r="EK39" s="18">
        <f>EJ39*VLOOKUP('Données projet'!$B$15,Paramètres!$A$1:$I$89,3,0)*VLOOKUP('Données projet'!$B$15,Paramètres!$A$1:$I$89,5,0)</f>
        <v>126.1416</v>
      </c>
      <c r="EL39" s="14">
        <f t="shared" si="45"/>
        <v>33.10323903126482</v>
      </c>
      <c r="EM39" s="22">
        <f t="shared" si="19"/>
        <v>277.35142797945286</v>
      </c>
      <c r="EN39" s="62">
        <f t="shared" si="20"/>
        <v>521.86384622048729</v>
      </c>
      <c r="EO39" s="62">
        <f ca="1">AVERAGE(OFFSET($EN$3,0,0,'Données projet'!$E$15+1,1))-AVERAGE(OFFSET($H$3,0,0,'Données projet'!$E$15+1,1))</f>
        <v>516.30971934066179</v>
      </c>
      <c r="EP39" s="62">
        <f t="shared" si="46"/>
        <v>290.84286505723571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8.4</v>
      </c>
      <c r="FE39" s="13">
        <f>IF('Données projet'!$A$218&gt;35,FE38+FD39-FM38,IF(A39&lt;'Données projet'!$A$218,$FB$205^A39,IF(A39='Données projet'!$A$218,'Données projet'!$B$218,FE38+FD39-FM38)))</f>
        <v>124.4</v>
      </c>
      <c r="FF39" s="18">
        <f>FE39*VLOOKUP('Données projet'!$B$16,Paramètres!$A$1:$I$89,3,0)*VLOOKUP('Données projet'!$B$16,Paramètres!$A$1:$I$89,5,0)</f>
        <v>133.90415999999999</v>
      </c>
      <c r="FG39" s="14">
        <f t="shared" si="47"/>
        <v>34.896936615903982</v>
      </c>
      <c r="FH39" s="22">
        <f t="shared" si="22"/>
        <v>293.99524327269938</v>
      </c>
      <c r="FI39" s="62">
        <f t="shared" si="23"/>
        <v>538.50766151373386</v>
      </c>
      <c r="FJ39" s="62">
        <f ca="1">AVERAGE(OFFSET($FI$3,0,0,'Données projet'!$E$16+1,1))-AVERAGE(OFFSET($H$3,0,0,'Données projet'!$E$16+1,1))</f>
        <v>542.90832990875208</v>
      </c>
      <c r="FK39" s="62">
        <f t="shared" si="48"/>
        <v>304.94365539329362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8.4</v>
      </c>
      <c r="FZ39" s="13">
        <f>IF('Données projet'!$A$244&gt;35,FZ38+FY39-GH38,IF(A39&lt;'Données projet'!$A$244,$FW$205^A39,IF(A39='Données projet'!$A$244,'Données projet'!$B$244,FZ38+FY39-GH38)))</f>
        <v>124.4</v>
      </c>
      <c r="GA39" s="18">
        <f>FZ39*VLOOKUP('Données projet'!$B$17,Paramètres!$A$1:$I$89,3,0)*VLOOKUP('Données projet'!$B$17,Paramètres!$A$1:$I$89,5,0)</f>
        <v>120.31968000000001</v>
      </c>
      <c r="GB39" s="14">
        <f t="shared" si="49"/>
        <v>31.74954785566829</v>
      </c>
      <c r="GC39" s="22">
        <f t="shared" si="25"/>
        <v>264.85390518195555</v>
      </c>
      <c r="GD39" s="62">
        <f t="shared" si="26"/>
        <v>509.36632342298998</v>
      </c>
      <c r="GE39" s="62">
        <f ca="1">AVERAGE(OFFSET($GD$3,0,0,'Données projet'!$E$17+1,1))-AVERAGE(OFFSET($H$3,0,0,'Données projet'!$E$17+1,1))</f>
        <v>496.33873798282525</v>
      </c>
      <c r="GF39" s="62">
        <f t="shared" si="50"/>
        <v>280.25465074992246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56.68520497482757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7.580000000000001</v>
      </c>
      <c r="GU39" s="13">
        <f>IF('Données projet'!$A$270&gt;35,GU38+GT39-HC38,IF(A39&lt;'Données projet'!$A$270,$GR$205^A39,IF(A39='Données projet'!$A$270,'Données projet'!$B$270,GU38+GT39-HC38)))</f>
        <v>143.68</v>
      </c>
      <c r="GV39" s="18">
        <f>GU39*VLOOKUP('Données projet'!$B$18,Paramètres!$A$1:$I$89,3,0)*VLOOKUP('Données projet'!$B$18,Paramètres!$A$1:$I$89,5,0)</f>
        <v>125.51884800000002</v>
      </c>
      <c r="GW39" s="14">
        <f t="shared" si="51"/>
        <v>32.958792209642375</v>
      </c>
      <c r="GX39" s="22">
        <f t="shared" si="28"/>
        <v>276.01522336512716</v>
      </c>
      <c r="GY39" s="62">
        <f t="shared" si="29"/>
        <v>520.52764160616152</v>
      </c>
      <c r="GZ39" s="62">
        <f ca="1">AVERAGE(OFFSET($GY$3,0,0,'Données projet'!$E$18+1,1))-AVERAGE(OFFSET($H$3,0,0,'Données projet'!$E$18+1,1))</f>
        <v>294.76641791576958</v>
      </c>
      <c r="HA39" s="62">
        <f t="shared" si="52"/>
        <v>314.56871740331394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7">
        <f>'Scénario référence'!$B$16*5+'Scénario référence'!$B$17*0+'Scénario référence'!$B$18*5</f>
        <v>5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18.333333333333332</v>
      </c>
      <c r="H40" s="70">
        <f t="shared" si="1"/>
        <v>183.33333333333334</v>
      </c>
      <c r="I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5.7692307692307709</v>
      </c>
      <c r="N40" s="14">
        <f>IF('Données projet'!$A$36&gt;35,N39+M40-V39,IF(A40&lt;'Données projet'!$A$36,$K$205^A40,IF(A40='Données projet'!$A$36,'Données projet'!$B$36,N39+M40-V39)))</f>
        <v>114.74358974358977</v>
      </c>
      <c r="O40" s="14">
        <f>N40*VLOOKUP('Données projet'!$B$9,Paramètres!$A$1:$I$89,3,0)*VLOOKUP('Données projet'!$B$9,Paramètres!$A$1:$I$89,5,0)</f>
        <v>109.19000000000001</v>
      </c>
      <c r="P40" s="14">
        <f t="shared" si="33"/>
        <v>29.140060241717325</v>
      </c>
      <c r="Q40" s="22">
        <f t="shared" si="53"/>
        <v>240.92485492099104</v>
      </c>
      <c r="R40" s="62">
        <f t="shared" si="0"/>
        <v>486.28420689166217</v>
      </c>
      <c r="S40" s="62">
        <f ca="1">AVERAGE(OFFSET($R$3,0,0,'Données projet'!$E$9+1,1))-AVERAGE(OFFSET($H$3,0,0,'Données projet'!$E$9+1,1))</f>
        <v>388.53310909800695</v>
      </c>
      <c r="T40" s="62">
        <f t="shared" si="34"/>
        <v>263.82153161042811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16.536250000000003</v>
      </c>
      <c r="AI40" s="14">
        <f>IF('Données projet'!$A$62&gt;35,AI39+AH40-AQ39,IF(A40&lt;'Données projet'!$A$62,$AF$205^A40,IF(A40='Données projet'!$A$62,'Données projet'!$B$62,AI39+AH40-AQ39)))</f>
        <v>251.59624999999994</v>
      </c>
      <c r="AJ40" s="14">
        <f>AI40*VLOOKUP('Données projet'!$B$10,Paramètres!$A$1:$I$89,3,0)*VLOOKUP('Données projet'!$B$10,Paramètres!$A$1:$I$89,5,0)</f>
        <v>150.45455749999999</v>
      </c>
      <c r="AK40" s="14">
        <f t="shared" si="35"/>
        <v>38.681867245543785</v>
      </c>
      <c r="AL40" s="22">
        <f t="shared" si="4"/>
        <v>329.4126064318221</v>
      </c>
      <c r="AM40" s="62">
        <f t="shared" si="5"/>
        <v>574.77195840249317</v>
      </c>
      <c r="AN40" s="62">
        <f ca="1">AVERAGE(OFFSET($AM$3,0,0,'Données projet'!$E$10+1,1))-AVERAGE(OFFSET($H$3,0,0,'Données projet'!$E$10+1,1))</f>
        <v>317.30313212658359</v>
      </c>
      <c r="AO40" s="62">
        <f t="shared" si="36"/>
        <v>325.12710006837744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9.9884279008845382</v>
      </c>
      <c r="AV40" s="23">
        <f>EXP(-LN(2)/25)*AV39+(1-EXP(-LN(2)/25))/(LN(2)/25)*Calculateur!AQ40*Calculateur!AS40*VLOOKUP('Données projet'!$B$10,Paramètres!$A$1:$I$89,3,0)*0.475*44/12</f>
        <v>14.239025846971398</v>
      </c>
      <c r="AW40" s="23">
        <f>EXP(-LN(2)/2)*AW39+(1-EXP(-LN(2)/2))/(LN(2)/2)*AQ40*AT40*VLOOKUP('Données projet'!$B$10,Paramètres!$A$1:$I$89,3,0)*0.475*44/12</f>
        <v>0.62865612310384045</v>
      </c>
      <c r="AX40" s="23">
        <f t="shared" si="6"/>
        <v>24.856109870959777</v>
      </c>
      <c r="AY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16.701250000000002</v>
      </c>
      <c r="BD40" s="13">
        <f>IF('Données projet'!$A$88&gt;35,BD39+BC40-BL39,IF(A40&lt;'Données projet'!$A$88,$BA$205^A40,IF(A40='Données projet'!$A$88,'Données projet'!$B$88,BD39+BC40-BL39)))</f>
        <v>233.73500000000013</v>
      </c>
      <c r="BE40" s="14">
        <f>BD40*VLOOKUP('Données projet'!$B$11,Paramètres!$A$1:$I$89,3,0)*VLOOKUP('Données projet'!$B$11,Paramètres!$A$1:$I$89,5,0)</f>
        <v>139.77353000000008</v>
      </c>
      <c r="BF40" s="14">
        <f t="shared" si="37"/>
        <v>36.245119510821453</v>
      </c>
      <c r="BG40" s="22">
        <f t="shared" si="7"/>
        <v>306.56581456468081</v>
      </c>
      <c r="BH40" s="62">
        <f t="shared" si="8"/>
        <v>551.92516653535188</v>
      </c>
      <c r="BI40" s="62">
        <f ca="1">AVERAGE(OFFSET($BH$3,0,0,'Données projet'!$E$11+1,1))-AVERAGE(OFFSET($H$3,0,0,'Données projet'!$E$11+1,1))</f>
        <v>373.52622916025979</v>
      </c>
      <c r="BJ40" s="62">
        <f t="shared" si="38"/>
        <v>277.24895424120177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11.2458940546706</v>
      </c>
      <c r="BR40" s="23">
        <f>EXP(-LN(2)/2)*BR39+(1-EXP(-LN(2)/2))/(LN(2)/2)*BL40*BO40*VLOOKUP('Données projet'!$B$11,Paramètres!$A$1:$I$89,3,0)*0.475*44/12</f>
        <v>0.49833630466849022</v>
      </c>
      <c r="BS40" s="24">
        <f t="shared" si="9"/>
        <v>11.74423035933909</v>
      </c>
      <c r="BT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11.443589743589742</v>
      </c>
      <c r="BY40" s="13">
        <f>IF('Données projet'!$A$114&gt;35,BY39+BX40-CG39,IF(A40&lt;'Données projet'!$A$114,$BV$205^A40,IF(A40='Données projet'!$A$114,'Données projet'!$B$114,BY39+BX40-CG39)))</f>
        <v>227.35897435897434</v>
      </c>
      <c r="BZ40" s="14">
        <f>BY40*VLOOKUP('Données projet'!$B$12,Paramètres!$A$1:$I$89,3,0)*VLOOKUP('Données projet'!$B$12,Paramètres!$A$1:$I$89,5,0)</f>
        <v>106.40399999999998</v>
      </c>
      <c r="CA40" s="14">
        <f t="shared" si="39"/>
        <v>28.482106989387589</v>
      </c>
      <c r="CB40" s="22">
        <f t="shared" si="10"/>
        <v>234.92663633985001</v>
      </c>
      <c r="CC40" s="62">
        <f t="shared" si="11"/>
        <v>480.28598831052113</v>
      </c>
      <c r="CD40" s="62">
        <f ca="1">AVERAGE(OFFSET($CC$3,0,0,'Données projet'!$E$12+1,1))-AVERAGE(OFFSET($H$3,0,0,'Données projet'!$E$12+1,1))</f>
        <v>321.05795935196863</v>
      </c>
      <c r="CE40" s="62">
        <f t="shared" si="40"/>
        <v>209.59551322748908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5.4</v>
      </c>
      <c r="CT40" s="13">
        <f>IF('Données projet'!$A$140&gt;35,CT39+CS40-DB39,IF(A40&lt;'Données projet'!$A$140,$CQ$205^A40,IF(A40='Données projet'!$A$140,'Données projet'!$B$140,CT39+CS40-DB39)))</f>
        <v>89.8</v>
      </c>
      <c r="CU40" s="18">
        <f>CT40*VLOOKUP('Données projet'!$B$13,Paramètres!$A$1:$I$89,3,0)*VLOOKUP('Données projet'!$B$13,Paramètres!$A$1:$I$89,5,0)</f>
        <v>102.26424</v>
      </c>
      <c r="CV40" s="14">
        <f t="shared" si="41"/>
        <v>27.500716577826278</v>
      </c>
      <c r="CW40" s="22">
        <f t="shared" si="13"/>
        <v>226.0072993730474</v>
      </c>
      <c r="CX40" s="62">
        <f t="shared" si="14"/>
        <v>471.3666513437185</v>
      </c>
      <c r="CY40" s="62">
        <f ca="1">AVERAGE(OFFSET($CX$3,0,0,'Données projet'!$E$13+1,1))-AVERAGE(OFFSET($H$3,0,0,'Données projet'!$E$13+1,1))</f>
        <v>440.29993169218812</v>
      </c>
      <c r="CZ40" s="62">
        <f t="shared" si="42"/>
        <v>193.43709558200547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8.4</v>
      </c>
      <c r="DO40" s="13">
        <f>IF('Données projet'!$A$166&gt;35,DO39+DN40-DW39,IF(A40&lt;'Données projet'!$A$166,$DL$205^A40,IF(A40='Données projet'!$A$166,'Données projet'!$B$166,DO39+DN40-DW39)))</f>
        <v>132.80000000000001</v>
      </c>
      <c r="DP40" s="18">
        <f>DO40*VLOOKUP('Données projet'!$B$14,Paramètres!$A$1:$I$89,3,0)*VLOOKUP('Données projet'!$B$14,Paramètres!$A$1:$I$89,5,0)</f>
        <v>120.15744000000001</v>
      </c>
      <c r="DQ40" s="14">
        <f t="shared" si="43"/>
        <v>31.711716786129845</v>
      </c>
      <c r="DR40" s="22">
        <f t="shared" si="16"/>
        <v>264.50544806917611</v>
      </c>
      <c r="DS40" s="62">
        <f t="shared" si="17"/>
        <v>509.86480003984718</v>
      </c>
      <c r="DT40" s="62">
        <f ca="1">AVERAGE(OFFSET($DS$3,0,0,'Données projet'!$E$14+1,1))-AVERAGE(OFFSET($H$3,0,0,'Données projet'!$E$14+1,1))</f>
        <v>469.67944008675863</v>
      </c>
      <c r="DU40" s="62">
        <f t="shared" si="44"/>
        <v>266.11908070867173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8.4</v>
      </c>
      <c r="EJ40" s="13">
        <f>IF('Données projet'!$A$192&gt;35,EJ39+EI40-ER39,IF(A40&lt;'Données projet'!$A$192,$EG$205^A40,IF(A40='Données projet'!$A$192,'Données projet'!$B$192,EJ39+EI40-ER39)))</f>
        <v>132.80000000000001</v>
      </c>
      <c r="EK40" s="18">
        <f>EJ40*VLOOKUP('Données projet'!$B$15,Paramètres!$A$1:$I$89,3,0)*VLOOKUP('Données projet'!$B$15,Paramètres!$A$1:$I$89,5,0)</f>
        <v>134.65920000000003</v>
      </c>
      <c r="EL40" s="14">
        <f t="shared" si="45"/>
        <v>35.07074737441733</v>
      </c>
      <c r="EM40" s="22">
        <f t="shared" si="19"/>
        <v>295.61299167711019</v>
      </c>
      <c r="EN40" s="62">
        <f t="shared" si="20"/>
        <v>540.97234364778126</v>
      </c>
      <c r="EO40" s="62">
        <f ca="1">AVERAGE(OFFSET($EN$3,0,0,'Données projet'!$E$15+1,1))-AVERAGE(OFFSET($H$3,0,0,'Données projet'!$E$15+1,1))</f>
        <v>516.30971934066179</v>
      </c>
      <c r="EP40" s="62">
        <f t="shared" si="46"/>
        <v>290.84286505723571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8.4</v>
      </c>
      <c r="FE40" s="13">
        <f>IF('Données projet'!$A$218&gt;35,FE39+FD40-FM39,IF(A40&lt;'Données projet'!$A$218,$FB$205^A40,IF(A40='Données projet'!$A$218,'Données projet'!$B$218,FE39+FD40-FM39)))</f>
        <v>132.80000000000001</v>
      </c>
      <c r="FF40" s="18">
        <f>FE40*VLOOKUP('Données projet'!$B$16,Paramètres!$A$1:$I$89,3,0)*VLOOKUP('Données projet'!$B$16,Paramètres!$A$1:$I$89,5,0)</f>
        <v>142.94592</v>
      </c>
      <c r="FG40" s="14">
        <f t="shared" si="47"/>
        <v>36.971054314096854</v>
      </c>
      <c r="FH40" s="22">
        <f t="shared" si="22"/>
        <v>313.35539693038533</v>
      </c>
      <c r="FI40" s="62">
        <f t="shared" si="23"/>
        <v>558.7147489010564</v>
      </c>
      <c r="FJ40" s="62">
        <f ca="1">AVERAGE(OFFSET($FI$3,0,0,'Données projet'!$E$16+1,1))-AVERAGE(OFFSET($H$3,0,0,'Données projet'!$E$16+1,1))</f>
        <v>542.90832990875208</v>
      </c>
      <c r="FK40" s="62">
        <f t="shared" si="48"/>
        <v>304.94365539329362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8.4</v>
      </c>
      <c r="FZ40" s="13">
        <f>IF('Données projet'!$A$244&gt;35,FZ39+FY40-GH39,IF(A40&lt;'Données projet'!$A$244,$FW$205^A40,IF(A40='Données projet'!$A$244,'Données projet'!$B$244,FZ39+FY40-GH39)))</f>
        <v>132.80000000000001</v>
      </c>
      <c r="GA40" s="18">
        <f>FZ40*VLOOKUP('Données projet'!$B$17,Paramètres!$A$1:$I$89,3,0)*VLOOKUP('Données projet'!$B$17,Paramètres!$A$1:$I$89,5,0)</f>
        <v>128.44416000000001</v>
      </c>
      <c r="GB40" s="14">
        <f t="shared" si="49"/>
        <v>33.636598855068925</v>
      </c>
      <c r="GC40" s="22">
        <f t="shared" si="25"/>
        <v>282.29065500591173</v>
      </c>
      <c r="GD40" s="62">
        <f t="shared" si="26"/>
        <v>527.65000697658286</v>
      </c>
      <c r="GE40" s="62">
        <f ca="1">AVERAGE(OFFSET($GD$3,0,0,'Données projet'!$E$17+1,1))-AVERAGE(OFFSET($H$3,0,0,'Données projet'!$E$17+1,1))</f>
        <v>496.33873798282525</v>
      </c>
      <c r="GF40" s="62">
        <f t="shared" si="50"/>
        <v>280.25465074992246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56.916186901092118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7.580000000000001</v>
      </c>
      <c r="GU40" s="13">
        <f>IF('Données projet'!$A$270&gt;35,GU39+GT40-HC39,IF(A40&lt;'Données projet'!$A$270,$GR$205^A40,IF(A40='Données projet'!$A$270,'Données projet'!$B$270,GU39+GT40-HC39)))</f>
        <v>151.26000000000002</v>
      </c>
      <c r="GV40" s="18">
        <f>GU40*VLOOKUP('Données projet'!$B$18,Paramètres!$A$1:$I$89,3,0)*VLOOKUP('Données projet'!$B$18,Paramètres!$A$1:$I$89,5,0)</f>
        <v>132.14073600000003</v>
      </c>
      <c r="GW40" s="14">
        <f t="shared" si="51"/>
        <v>34.490549369595044</v>
      </c>
      <c r="GX40" s="22">
        <f t="shared" si="28"/>
        <v>290.21615535204478</v>
      </c>
      <c r="GY40" s="62">
        <f t="shared" si="29"/>
        <v>535.57550732271591</v>
      </c>
      <c r="GZ40" s="62">
        <f ca="1">AVERAGE(OFFSET($GY$3,0,0,'Données projet'!$E$18+1,1))-AVERAGE(OFFSET($H$3,0,0,'Données projet'!$E$18+1,1))</f>
        <v>294.76641791576958</v>
      </c>
      <c r="HA40" s="62">
        <f t="shared" si="52"/>
        <v>314.56871740331394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7">
        <f>'Scénario référence'!$B$16*5+'Scénario référence'!$B$17*0+'Scénario référence'!$B$18*5</f>
        <v>5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18.333333333333332</v>
      </c>
      <c r="H41" s="70">
        <f t="shared" si="1"/>
        <v>183.33333333333334</v>
      </c>
      <c r="I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5.7692307692307709</v>
      </c>
      <c r="N41" s="14">
        <f>IF('Données projet'!$A$36&gt;35,N40+M41-V40,IF(A41&lt;'Données projet'!$A$36,$K$205^A41,IF(A41='Données projet'!$A$36,'Données projet'!$B$36,N40+M41-V40)))</f>
        <v>120.51282051282054</v>
      </c>
      <c r="O41" s="14">
        <f>N41*VLOOKUP('Données projet'!$B$9,Paramètres!$A$1:$I$89,3,0)*VLOOKUP('Données projet'!$B$9,Paramètres!$A$1:$I$89,5,0)</f>
        <v>114.68000000000002</v>
      </c>
      <c r="P41" s="14">
        <f t="shared" si="33"/>
        <v>30.430941046845955</v>
      </c>
      <c r="Q41" s="22">
        <f t="shared" si="53"/>
        <v>252.73488898992335</v>
      </c>
      <c r="R41" s="62">
        <f t="shared" si="0"/>
        <v>498.92648228348207</v>
      </c>
      <c r="S41" s="62">
        <f ca="1">AVERAGE(OFFSET($R$3,0,0,'Données projet'!$E$9+1,1))-AVERAGE(OFFSET($H$3,0,0,'Données projet'!$E$9+1,1))</f>
        <v>388.53310909800695</v>
      </c>
      <c r="T41" s="62">
        <f t="shared" si="34"/>
        <v>263.82153161042811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16.536250000000003</v>
      </c>
      <c r="AI41" s="14">
        <f>IF('Données projet'!$A$62&gt;35,AI40+AH41-AQ40,IF(A41&lt;'Données projet'!$A$62,$AF$205^A41,IF(A41='Données projet'!$A$62,'Données projet'!$B$62,AI40+AH41-AQ40)))</f>
        <v>268.13249999999994</v>
      </c>
      <c r="AJ41" s="14">
        <f>AI41*VLOOKUP('Données projet'!$B$10,Paramètres!$A$1:$I$89,3,0)*VLOOKUP('Données projet'!$B$10,Paramètres!$A$1:$I$89,5,0)</f>
        <v>160.34323499999996</v>
      </c>
      <c r="AK41" s="14">
        <f t="shared" si="35"/>
        <v>40.919923361013716</v>
      </c>
      <c r="AL41" s="22">
        <f t="shared" si="4"/>
        <v>350.53333414543209</v>
      </c>
      <c r="AM41" s="62">
        <f t="shared" si="5"/>
        <v>596.72492743899079</v>
      </c>
      <c r="AN41" s="62">
        <f ca="1">AVERAGE(OFFSET($AM$3,0,0,'Données projet'!$E$10+1,1))-AVERAGE(OFFSET($H$3,0,0,'Données projet'!$E$10+1,1))</f>
        <v>317.30313212658359</v>
      </c>
      <c r="AO41" s="62">
        <f t="shared" si="36"/>
        <v>325.12710006837744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9.7925609220876435</v>
      </c>
      <c r="AV41" s="23">
        <f>EXP(-LN(2)/25)*AV40+(1-EXP(-LN(2)/25))/(LN(2)/25)*Calculateur!AQ41*Calculateur!AS41*VLOOKUP('Données projet'!$B$10,Paramètres!$A$1:$I$89,3,0)*0.475*44/12</f>
        <v>13.84965893638814</v>
      </c>
      <c r="AW41" s="23">
        <f>EXP(-LN(2)/2)*AW40+(1-EXP(-LN(2)/2))/(LN(2)/2)*AQ41*AT41*VLOOKUP('Données projet'!$B$10,Paramètres!$A$1:$I$89,3,0)*0.475*44/12</f>
        <v>0.44452700768117059</v>
      </c>
      <c r="AX41" s="23">
        <f t="shared" si="6"/>
        <v>24.086746866156954</v>
      </c>
      <c r="AY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16.701250000000002</v>
      </c>
      <c r="BD41" s="13">
        <f>IF('Données projet'!$A$88&gt;35,BD40+BC41-BL40,IF(A41&lt;'Données projet'!$A$88,$BA$205^A41,IF(A41='Données projet'!$A$88,'Données projet'!$B$88,BD40+BC41-BL40)))</f>
        <v>250.43625000000014</v>
      </c>
      <c r="BE41" s="14">
        <f>BD41*VLOOKUP('Données projet'!$B$11,Paramètres!$A$1:$I$89,3,0)*VLOOKUP('Données projet'!$B$11,Paramètres!$A$1:$I$89,5,0)</f>
        <v>149.76087750000011</v>
      </c>
      <c r="BF41" s="14">
        <f t="shared" si="37"/>
        <v>38.524239129902824</v>
      </c>
      <c r="BG41" s="22">
        <f t="shared" si="7"/>
        <v>327.9299114637476</v>
      </c>
      <c r="BH41" s="62">
        <f t="shared" si="8"/>
        <v>574.1215047573063</v>
      </c>
      <c r="BI41" s="62">
        <f ca="1">AVERAGE(OFFSET($BH$3,0,0,'Données projet'!$E$11+1,1))-AVERAGE(OFFSET($H$3,0,0,'Données projet'!$E$11+1,1))</f>
        <v>373.52622916025979</v>
      </c>
      <c r="BJ41" s="62">
        <f t="shared" si="38"/>
        <v>277.24895424120177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10.938374490349767</v>
      </c>
      <c r="BR41" s="23">
        <f>EXP(-LN(2)/2)*BR40+(1-EXP(-LN(2)/2))/(LN(2)/2)*BL41*BO41*VLOOKUP('Données projet'!$B$11,Paramètres!$A$1:$I$89,3,0)*0.475*44/12</f>
        <v>0.35237698034253484</v>
      </c>
      <c r="BS41" s="24">
        <f t="shared" si="9"/>
        <v>11.290751470692303</v>
      </c>
      <c r="BT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11.443589743589742</v>
      </c>
      <c r="BY41" s="13">
        <f>IF('Données projet'!$A$114&gt;35,BY40+BX41-CG40,IF(A41&lt;'Données projet'!$A$114,$BV$205^A41,IF(A41='Données projet'!$A$114,'Données projet'!$B$114,BY40+BX41-CG40)))</f>
        <v>238.80256410256408</v>
      </c>
      <c r="BZ41" s="14">
        <f>BY41*VLOOKUP('Données projet'!$B$12,Paramètres!$A$1:$I$89,3,0)*VLOOKUP('Données projet'!$B$12,Paramètres!$A$1:$I$89,5,0)</f>
        <v>111.75959999999998</v>
      </c>
      <c r="CA41" s="14">
        <f t="shared" si="39"/>
        <v>29.745176370290782</v>
      </c>
      <c r="CB41" s="22">
        <f t="shared" si="10"/>
        <v>246.45415217825635</v>
      </c>
      <c r="CC41" s="62">
        <f t="shared" si="11"/>
        <v>492.64574547181508</v>
      </c>
      <c r="CD41" s="62">
        <f ca="1">AVERAGE(OFFSET($CC$3,0,0,'Données projet'!$E$12+1,1))-AVERAGE(OFFSET($H$3,0,0,'Données projet'!$E$12+1,1))</f>
        <v>321.05795935196863</v>
      </c>
      <c r="CE41" s="62">
        <f t="shared" si="40"/>
        <v>209.59551322748908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5.4</v>
      </c>
      <c r="CT41" s="13">
        <f>IF('Données projet'!$A$140&gt;35,CT40+CS41-DB40,IF(A41&lt;'Données projet'!$A$140,$CQ$205^A41,IF(A41='Données projet'!$A$140,'Données projet'!$B$140,CT40+CS41-DB40)))</f>
        <v>95.2</v>
      </c>
      <c r="CU41" s="18">
        <f>CT41*VLOOKUP('Données projet'!$B$13,Paramètres!$A$1:$I$89,3,0)*VLOOKUP('Données projet'!$B$13,Paramètres!$A$1:$I$89,5,0)</f>
        <v>108.41376</v>
      </c>
      <c r="CV41" s="14">
        <f t="shared" si="41"/>
        <v>28.956938701194456</v>
      </c>
      <c r="CW41" s="22">
        <f t="shared" si="13"/>
        <v>239.25396690458032</v>
      </c>
      <c r="CX41" s="62">
        <f t="shared" si="14"/>
        <v>485.44556019813905</v>
      </c>
      <c r="CY41" s="62">
        <f ca="1">AVERAGE(OFFSET($CX$3,0,0,'Données projet'!$E$13+1,1))-AVERAGE(OFFSET($H$3,0,0,'Données projet'!$E$13+1,1))</f>
        <v>440.29993169218812</v>
      </c>
      <c r="CZ41" s="62">
        <f t="shared" si="42"/>
        <v>193.43709558200547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8.4</v>
      </c>
      <c r="DO41" s="13">
        <f>IF('Données projet'!$A$166&gt;35,DO40+DN41-DW40,IF(A41&lt;'Données projet'!$A$166,$DL$205^A41,IF(A41='Données projet'!$A$166,'Données projet'!$B$166,DO40+DN41-DW40)))</f>
        <v>141.20000000000002</v>
      </c>
      <c r="DP41" s="18">
        <f>DO41*VLOOKUP('Données projet'!$B$14,Paramètres!$A$1:$I$89,3,0)*VLOOKUP('Données projet'!$B$14,Paramètres!$A$1:$I$89,5,0)</f>
        <v>127.75776</v>
      </c>
      <c r="DQ41" s="14">
        <f t="shared" si="43"/>
        <v>33.477720030956604</v>
      </c>
      <c r="DR41" s="22">
        <f t="shared" si="16"/>
        <v>280.81846105391611</v>
      </c>
      <c r="DS41" s="62">
        <f t="shared" si="17"/>
        <v>527.01005434747481</v>
      </c>
      <c r="DT41" s="62">
        <f ca="1">AVERAGE(OFFSET($DS$3,0,0,'Données projet'!$E$14+1,1))-AVERAGE(OFFSET($H$3,0,0,'Données projet'!$E$14+1,1))</f>
        <v>469.67944008675863</v>
      </c>
      <c r="DU41" s="62">
        <f t="shared" si="44"/>
        <v>266.11908070867173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8.4</v>
      </c>
      <c r="EJ41" s="13">
        <f>IF('Données projet'!$A$192&gt;35,EJ40+EI41-ER40,IF(A41&lt;'Données projet'!$A$192,$EG$205^A41,IF(A41='Données projet'!$A$192,'Données projet'!$B$192,EJ40+EI41-ER40)))</f>
        <v>141.20000000000002</v>
      </c>
      <c r="EK41" s="18">
        <f>EJ41*VLOOKUP('Données projet'!$B$15,Paramètres!$A$1:$I$89,3,0)*VLOOKUP('Données projet'!$B$15,Paramètres!$A$1:$I$89,5,0)</f>
        <v>143.17680000000004</v>
      </c>
      <c r="EL41" s="14">
        <f t="shared" si="45"/>
        <v>37.023812674521515</v>
      </c>
      <c r="EM41" s="22">
        <f t="shared" si="19"/>
        <v>313.84940040812506</v>
      </c>
      <c r="EN41" s="62">
        <f t="shared" si="20"/>
        <v>560.04099370168376</v>
      </c>
      <c r="EO41" s="62">
        <f ca="1">AVERAGE(OFFSET($EN$3,0,0,'Données projet'!$E$15+1,1))-AVERAGE(OFFSET($H$3,0,0,'Données projet'!$E$15+1,1))</f>
        <v>516.30971934066179</v>
      </c>
      <c r="EP41" s="62">
        <f t="shared" si="46"/>
        <v>290.84286505723571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8.4</v>
      </c>
      <c r="FE41" s="13">
        <f>IF('Données projet'!$A$218&gt;35,FE40+FD41-FM40,IF(A41&lt;'Données projet'!$A$218,$FB$205^A41,IF(A41='Données projet'!$A$218,'Données projet'!$B$218,FE40+FD41-FM40)))</f>
        <v>141.20000000000002</v>
      </c>
      <c r="FF41" s="18">
        <f>FE41*VLOOKUP('Données projet'!$B$16,Paramètres!$A$1:$I$89,3,0)*VLOOKUP('Données projet'!$B$16,Paramètres!$A$1:$I$89,5,0)</f>
        <v>151.98768000000001</v>
      </c>
      <c r="FG41" s="14">
        <f t="shared" si="47"/>
        <v>39.029946373574369</v>
      </c>
      <c r="FH41" s="22">
        <f t="shared" si="22"/>
        <v>332.68903260064207</v>
      </c>
      <c r="FI41" s="62">
        <f t="shared" si="23"/>
        <v>578.88062589420076</v>
      </c>
      <c r="FJ41" s="62">
        <f ca="1">AVERAGE(OFFSET($FI$3,0,0,'Données projet'!$E$16+1,1))-AVERAGE(OFFSET($H$3,0,0,'Données projet'!$E$16+1,1))</f>
        <v>542.90832990875208</v>
      </c>
      <c r="FK41" s="62">
        <f t="shared" si="48"/>
        <v>304.94365539329362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8.4</v>
      </c>
      <c r="FZ41" s="13">
        <f>IF('Données projet'!$A$244&gt;35,FZ40+FY41-GH40,IF(A41&lt;'Données projet'!$A$244,$FW$205^A41,IF(A41='Données projet'!$A$244,'Données projet'!$B$244,FZ40+FY41-GH40)))</f>
        <v>141.20000000000002</v>
      </c>
      <c r="GA41" s="18">
        <f>FZ41*VLOOKUP('Données projet'!$B$17,Paramètres!$A$1:$I$89,3,0)*VLOOKUP('Données projet'!$B$17,Paramètres!$A$1:$I$89,5,0)</f>
        <v>136.56864000000002</v>
      </c>
      <c r="GB41" s="14">
        <f t="shared" si="49"/>
        <v>35.509797430964703</v>
      </c>
      <c r="GC41" s="22">
        <f t="shared" si="25"/>
        <v>299.70327852559689</v>
      </c>
      <c r="GD41" s="62">
        <f t="shared" si="26"/>
        <v>545.89487181915558</v>
      </c>
      <c r="GE41" s="62">
        <f ca="1">AVERAGE(OFFSET($GD$3,0,0,'Données projet'!$E$17+1,1))-AVERAGE(OFFSET($H$3,0,0,'Données projet'!$E$17+1,1))</f>
        <v>496.33873798282525</v>
      </c>
      <c r="GF41" s="62">
        <f t="shared" si="50"/>
        <v>280.25465074992246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57.143161807334202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7.580000000000001</v>
      </c>
      <c r="GU41" s="13">
        <f>IF('Données projet'!$A$270&gt;35,GU40+GT41-HC40,IF(A41&lt;'Données projet'!$A$270,$GR$205^A41,IF(A41='Données projet'!$A$270,'Données projet'!$B$270,GU40+GT41-HC40)))</f>
        <v>158.84000000000003</v>
      </c>
      <c r="GV41" s="18">
        <f>GU41*VLOOKUP('Données projet'!$B$18,Paramètres!$A$1:$I$89,3,0)*VLOOKUP('Données projet'!$B$18,Paramètres!$A$1:$I$89,5,0)</f>
        <v>138.76262400000005</v>
      </c>
      <c r="GW41" s="14">
        <f t="shared" si="51"/>
        <v>36.013393734184604</v>
      </c>
      <c r="GX41" s="22">
        <f t="shared" si="28"/>
        <v>304.40156422037154</v>
      </c>
      <c r="GY41" s="62">
        <f t="shared" si="29"/>
        <v>550.59315751393024</v>
      </c>
      <c r="GZ41" s="62">
        <f ca="1">AVERAGE(OFFSET($GY$3,0,0,'Données projet'!$E$18+1,1))-AVERAGE(OFFSET($H$3,0,0,'Données projet'!$E$18+1,1))</f>
        <v>294.76641791576958</v>
      </c>
      <c r="HA41" s="62">
        <f t="shared" si="52"/>
        <v>314.56871740331394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7">
        <f>'Scénario référence'!$B$16*5+'Scénario référence'!$B$17*0+'Scénario référence'!$B$18*5</f>
        <v>5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18.333333333333332</v>
      </c>
      <c r="H42" s="70">
        <f t="shared" si="1"/>
        <v>183.33333333333334</v>
      </c>
      <c r="I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5.7692307692307709</v>
      </c>
      <c r="N42" s="14">
        <f>IF('Données projet'!$A$36&gt;35,N41+M42-V41,IF(A42&lt;'Données projet'!$A$36,$K$205^A42,IF(A42='Données projet'!$A$36,'Données projet'!$B$36,N41+M42-V41)))</f>
        <v>126.28205128205131</v>
      </c>
      <c r="O42" s="14">
        <f>N42*VLOOKUP('Données projet'!$B$9,Paramètres!$A$1:$I$89,3,0)*VLOOKUP('Données projet'!$B$9,Paramètres!$A$1:$I$89,5,0)</f>
        <v>120.17000000000003</v>
      </c>
      <c r="P42" s="14">
        <f t="shared" si="33"/>
        <v>31.714645735009839</v>
      </c>
      <c r="Q42" s="22">
        <f t="shared" si="53"/>
        <v>264.53242465514222</v>
      </c>
      <c r="R42" s="62">
        <f t="shared" si="0"/>
        <v>511.54182174524931</v>
      </c>
      <c r="S42" s="62">
        <f ca="1">AVERAGE(OFFSET($R$3,0,0,'Données projet'!$E$9+1,1))-AVERAGE(OFFSET($H$3,0,0,'Données projet'!$E$9+1,1))</f>
        <v>388.53310909800695</v>
      </c>
      <c r="T42" s="62">
        <f t="shared" si="34"/>
        <v>263.82153161042811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16.536250000000003</v>
      </c>
      <c r="AI42" s="14">
        <f>IF('Données projet'!$A$62&gt;35,AI41+AH42-AQ41,IF(A42&lt;'Données projet'!$A$62,$AF$205^A42,IF(A42='Données projet'!$A$62,'Données projet'!$B$62,AI41+AH42-AQ41)))</f>
        <v>284.66874999999993</v>
      </c>
      <c r="AJ42" s="14">
        <f>AI42*VLOOKUP('Données projet'!$B$10,Paramètres!$A$1:$I$89,3,0)*VLOOKUP('Données projet'!$B$10,Paramètres!$A$1:$I$89,5,0)</f>
        <v>170.23191249999999</v>
      </c>
      <c r="AK42" s="14">
        <f t="shared" si="35"/>
        <v>43.141960148805921</v>
      </c>
      <c r="AL42" s="22">
        <f t="shared" si="4"/>
        <v>371.62616153000363</v>
      </c>
      <c r="AM42" s="62">
        <f t="shared" si="5"/>
        <v>618.63555862011071</v>
      </c>
      <c r="AN42" s="62">
        <f ca="1">AVERAGE(OFFSET($AM$3,0,0,'Données projet'!$E$10+1,1))-AVERAGE(OFFSET($H$3,0,0,'Données projet'!$E$10+1,1))</f>
        <v>317.30313212658359</v>
      </c>
      <c r="AO42" s="62">
        <f t="shared" si="36"/>
        <v>325.12710006837744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9.6005347752778949</v>
      </c>
      <c r="AV42" s="23">
        <f>EXP(-LN(2)/25)*AV41+(1-EXP(-LN(2)/25))/(LN(2)/25)*Calculateur!AQ42*Calculateur!AS42*VLOOKUP('Données projet'!$B$10,Paramètres!$A$1:$I$89,3,0)*0.475*44/12</f>
        <v>13.470939284450697</v>
      </c>
      <c r="AW42" s="23">
        <f>EXP(-LN(2)/2)*AW41+(1-EXP(-LN(2)/2))/(LN(2)/2)*AQ42*AT42*VLOOKUP('Données projet'!$B$10,Paramètres!$A$1:$I$89,3,0)*0.475*44/12</f>
        <v>0.31432806155192022</v>
      </c>
      <c r="AX42" s="23">
        <f t="shared" si="6"/>
        <v>23.385802121280513</v>
      </c>
      <c r="AY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16.701250000000002</v>
      </c>
      <c r="BD42" s="13">
        <f>IF('Données projet'!$A$88&gt;35,BD41+BC42-BL41,IF(A42&lt;'Données projet'!$A$88,$BA$205^A42,IF(A42='Données projet'!$A$88,'Données projet'!$B$88,BD41+BC42-BL41)))</f>
        <v>267.13750000000016</v>
      </c>
      <c r="BE42" s="14">
        <f>BD42*VLOOKUP('Données projet'!$B$11,Paramètres!$A$1:$I$89,3,0)*VLOOKUP('Données projet'!$B$11,Paramètres!$A$1:$I$89,5,0)</f>
        <v>159.7482250000001</v>
      </c>
      <c r="BF42" s="14">
        <f t="shared" si="37"/>
        <v>40.785721648734771</v>
      </c>
      <c r="BG42" s="22">
        <f t="shared" si="7"/>
        <v>349.26329041321327</v>
      </c>
      <c r="BH42" s="62">
        <f t="shared" si="8"/>
        <v>596.27268750332041</v>
      </c>
      <c r="BI42" s="62">
        <f ca="1">AVERAGE(OFFSET($BH$3,0,0,'Données projet'!$E$11+1,1))-AVERAGE(OFFSET($H$3,0,0,'Données projet'!$E$11+1,1))</f>
        <v>373.52622916025979</v>
      </c>
      <c r="BJ42" s="62">
        <f t="shared" si="38"/>
        <v>277.24895424120177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10.639264064687039</v>
      </c>
      <c r="BR42" s="23">
        <f>EXP(-LN(2)/2)*BR41+(1-EXP(-LN(2)/2))/(LN(2)/2)*BL42*BO42*VLOOKUP('Données projet'!$B$11,Paramètres!$A$1:$I$89,3,0)*0.475*44/12</f>
        <v>0.24916815233424516</v>
      </c>
      <c r="BS42" s="24">
        <f t="shared" si="9"/>
        <v>10.888432217021284</v>
      </c>
      <c r="BT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11.443589743589742</v>
      </c>
      <c r="BY42" s="13">
        <f>IF('Données projet'!$A$114&gt;35,BY41+BX42-CG41,IF(A42&lt;'Données projet'!$A$114,$BV$205^A42,IF(A42='Données projet'!$A$114,'Données projet'!$B$114,BY41+BX42-CG41)))</f>
        <v>250.24615384615382</v>
      </c>
      <c r="BZ42" s="14">
        <f>BY42*VLOOKUP('Données projet'!$B$12,Paramètres!$A$1:$I$89,3,0)*VLOOKUP('Données projet'!$B$12,Paramètres!$A$1:$I$89,5,0)</f>
        <v>117.11519999999997</v>
      </c>
      <c r="CA42" s="14">
        <f t="shared" si="39"/>
        <v>31.001217159106822</v>
      </c>
      <c r="CB42" s="22">
        <f t="shared" si="10"/>
        <v>257.96942655211097</v>
      </c>
      <c r="CC42" s="62">
        <f t="shared" si="11"/>
        <v>504.97882364221812</v>
      </c>
      <c r="CD42" s="62">
        <f ca="1">AVERAGE(OFFSET($CC$3,0,0,'Données projet'!$E$12+1,1))-AVERAGE(OFFSET($H$3,0,0,'Données projet'!$E$12+1,1))</f>
        <v>321.05795935196863</v>
      </c>
      <c r="CE42" s="62">
        <f t="shared" si="40"/>
        <v>209.59551322748908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5.4</v>
      </c>
      <c r="CT42" s="13">
        <f>IF('Données projet'!$A$140&gt;35,CT41+CS42-DB41,IF(A42&lt;'Données projet'!$A$140,$CQ$205^A42,IF(A42='Données projet'!$A$140,'Données projet'!$B$140,CT41+CS42-DB41)))</f>
        <v>100.60000000000001</v>
      </c>
      <c r="CU42" s="18">
        <f>CT42*VLOOKUP('Données projet'!$B$13,Paramètres!$A$1:$I$89,3,0)*VLOOKUP('Données projet'!$B$13,Paramètres!$A$1:$I$89,5,0)</f>
        <v>114.56328000000001</v>
      </c>
      <c r="CV42" s="14">
        <f t="shared" si="41"/>
        <v>30.403572331095546</v>
      </c>
      <c r="CW42" s="22">
        <f t="shared" si="13"/>
        <v>252.48393447665805</v>
      </c>
      <c r="CX42" s="62">
        <f t="shared" si="14"/>
        <v>499.49333156676516</v>
      </c>
      <c r="CY42" s="62">
        <f ca="1">AVERAGE(OFFSET($CX$3,0,0,'Données projet'!$E$13+1,1))-AVERAGE(OFFSET($H$3,0,0,'Données projet'!$E$13+1,1))</f>
        <v>440.29993169218812</v>
      </c>
      <c r="CZ42" s="62">
        <f t="shared" si="42"/>
        <v>193.43709558200547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8.4</v>
      </c>
      <c r="DO42" s="13">
        <f>IF('Données projet'!$A$166&gt;35,DO41+DN42-DW41,IF(A42&lt;'Données projet'!$A$166,$DL$205^A42,IF(A42='Données projet'!$A$166,'Données projet'!$B$166,DO41+DN42-DW41)))</f>
        <v>149.60000000000002</v>
      </c>
      <c r="DP42" s="18">
        <f>DO42*VLOOKUP('Données projet'!$B$14,Paramètres!$A$1:$I$89,3,0)*VLOOKUP('Données projet'!$B$14,Paramètres!$A$1:$I$89,5,0)</f>
        <v>135.35808</v>
      </c>
      <c r="DQ42" s="14">
        <f t="shared" si="43"/>
        <v>35.231528980112834</v>
      </c>
      <c r="DR42" s="22">
        <f t="shared" si="16"/>
        <v>297.11023564036316</v>
      </c>
      <c r="DS42" s="62">
        <f t="shared" si="17"/>
        <v>544.11963273047024</v>
      </c>
      <c r="DT42" s="62">
        <f ca="1">AVERAGE(OFFSET($DS$3,0,0,'Données projet'!$E$14+1,1))-AVERAGE(OFFSET($H$3,0,0,'Données projet'!$E$14+1,1))</f>
        <v>469.67944008675863</v>
      </c>
      <c r="DU42" s="62">
        <f t="shared" si="44"/>
        <v>266.11908070867173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8.4</v>
      </c>
      <c r="EJ42" s="13">
        <f>IF('Données projet'!$A$192&gt;35,EJ41+EI42-ER41,IF(A42&lt;'Données projet'!$A$192,$EG$205^A42,IF(A42='Données projet'!$A$192,'Données projet'!$B$192,EJ41+EI42-ER41)))</f>
        <v>149.60000000000002</v>
      </c>
      <c r="EK42" s="18">
        <f>EJ42*VLOOKUP('Données projet'!$B$15,Paramètres!$A$1:$I$89,3,0)*VLOOKUP('Données projet'!$B$15,Paramètres!$A$1:$I$89,5,0)</f>
        <v>151.69440000000003</v>
      </c>
      <c r="EL42" s="14">
        <f t="shared" si="45"/>
        <v>38.963392010880654</v>
      </c>
      <c r="EM42" s="22">
        <f t="shared" si="19"/>
        <v>332.06232108561716</v>
      </c>
      <c r="EN42" s="62">
        <f t="shared" si="20"/>
        <v>579.0717181757243</v>
      </c>
      <c r="EO42" s="62">
        <f ca="1">AVERAGE(OFFSET($EN$3,0,0,'Données projet'!$E$15+1,1))-AVERAGE(OFFSET($H$3,0,0,'Données projet'!$E$15+1,1))</f>
        <v>516.30971934066179</v>
      </c>
      <c r="EP42" s="62">
        <f t="shared" si="46"/>
        <v>290.84286505723571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8.4</v>
      </c>
      <c r="FE42" s="13">
        <f>IF('Données projet'!$A$218&gt;35,FE41+FD42-FM41,IF(A42&lt;'Données projet'!$A$218,$FB$205^A42,IF(A42='Données projet'!$A$218,'Données projet'!$B$218,FE41+FD42-FM41)))</f>
        <v>149.60000000000002</v>
      </c>
      <c r="FF42" s="18">
        <f>FE42*VLOOKUP('Données projet'!$B$16,Paramètres!$A$1:$I$89,3,0)*VLOOKUP('Données projet'!$B$16,Paramètres!$A$1:$I$89,5,0)</f>
        <v>161.02944000000002</v>
      </c>
      <c r="FG42" s="14">
        <f t="shared" si="47"/>
        <v>41.074621732940685</v>
      </c>
      <c r="FH42" s="22">
        <f t="shared" si="22"/>
        <v>351.99790751820501</v>
      </c>
      <c r="FI42" s="62">
        <f t="shared" si="23"/>
        <v>599.0073046083121</v>
      </c>
      <c r="FJ42" s="62">
        <f ca="1">AVERAGE(OFFSET($FI$3,0,0,'Données projet'!$E$16+1,1))-AVERAGE(OFFSET($H$3,0,0,'Données projet'!$E$16+1,1))</f>
        <v>542.90832990875208</v>
      </c>
      <c r="FK42" s="62">
        <f t="shared" si="48"/>
        <v>304.94365539329362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8.4</v>
      </c>
      <c r="FZ42" s="13">
        <f>IF('Données projet'!$A$244&gt;35,FZ41+FY42-GH41,IF(A42&lt;'Données projet'!$A$244,$FW$205^A42,IF(A42='Données projet'!$A$244,'Données projet'!$B$244,FZ41+FY42-GH41)))</f>
        <v>149.60000000000002</v>
      </c>
      <c r="GA42" s="18">
        <f>FZ42*VLOOKUP('Données projet'!$B$17,Paramètres!$A$1:$I$89,3,0)*VLOOKUP('Données projet'!$B$17,Paramètres!$A$1:$I$89,5,0)</f>
        <v>144.69312000000002</v>
      </c>
      <c r="GB42" s="14">
        <f t="shared" si="49"/>
        <v>37.370061524802772</v>
      </c>
      <c r="GC42" s="22">
        <f t="shared" si="25"/>
        <v>317.09337448903148</v>
      </c>
      <c r="GD42" s="62">
        <f t="shared" si="26"/>
        <v>564.10277157913856</v>
      </c>
      <c r="GE42" s="62">
        <f ca="1">AVERAGE(OFFSET($GD$3,0,0,'Données projet'!$E$17+1,1))-AVERAGE(OFFSET($H$3,0,0,'Données projet'!$E$17+1,1))</f>
        <v>496.33873798282525</v>
      </c>
      <c r="GF42" s="62">
        <f t="shared" si="50"/>
        <v>280.25465074992246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57.366199206392857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7.580000000000001</v>
      </c>
      <c r="GU42" s="13">
        <f>IF('Données projet'!$A$270&gt;35,GU41+GT42-HC41,IF(A42&lt;'Données projet'!$A$270,$GR$205^A42,IF(A42='Données projet'!$A$270,'Données projet'!$B$270,GU41+GT42-HC41)))</f>
        <v>166.42000000000004</v>
      </c>
      <c r="GV42" s="18">
        <f>GU42*VLOOKUP('Données projet'!$B$18,Paramètres!$A$1:$I$89,3,0)*VLOOKUP('Données projet'!$B$18,Paramètres!$A$1:$I$89,5,0)</f>
        <v>145.38451200000006</v>
      </c>
      <c r="GW42" s="14">
        <f t="shared" si="51"/>
        <v>37.527799190425945</v>
      </c>
      <c r="GX42" s="22">
        <f t="shared" si="28"/>
        <v>318.5722753233253</v>
      </c>
      <c r="GY42" s="62">
        <f t="shared" si="29"/>
        <v>565.58167241343244</v>
      </c>
      <c r="GZ42" s="62">
        <f ca="1">AVERAGE(OFFSET($GY$3,0,0,'Données projet'!$E$18+1,1))-AVERAGE(OFFSET($H$3,0,0,'Données projet'!$E$18+1,1))</f>
        <v>294.76641791576958</v>
      </c>
      <c r="HA42" s="62">
        <f t="shared" si="52"/>
        <v>314.56871740331394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7">
        <f>'Scénario référence'!$B$16*5+'Scénario référence'!$B$17*0+'Scénario référence'!$B$18*5</f>
        <v>5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18.333333333333332</v>
      </c>
      <c r="H43" s="70">
        <f t="shared" si="1"/>
        <v>183.33333333333334</v>
      </c>
      <c r="I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132.05128205128204</v>
      </c>
      <c r="L43" s="13">
        <f>VLOOKUP(A43,'Données projet'!$A$35:$I$55,9,0)</f>
        <v>5.7692307692307709</v>
      </c>
      <c r="M43" s="13">
        <f t="array" ref="M43">INDEX(L:L,MIN(IF(ISNUMBER(L43:L239),ROW(L43:L239),"")))</f>
        <v>5.7692307692307709</v>
      </c>
      <c r="N43" s="14">
        <f>IF('Données projet'!$A$36&gt;35,N42+M43-V42,IF(A43&lt;'Données projet'!$A$36,$K$205^A43,IF(A43='Données projet'!$A$36,'Données projet'!$B$36,N42+M43-V42)))</f>
        <v>132.05128205128207</v>
      </c>
      <c r="O43" s="14">
        <f>N43*VLOOKUP('Données projet'!$B$9,Paramètres!$A$1:$I$89,3,0)*VLOOKUP('Données projet'!$B$9,Paramètres!$A$1:$I$89,5,0)</f>
        <v>125.66000000000001</v>
      </c>
      <c r="P43" s="14">
        <f t="shared" si="33"/>
        <v>32.991539598281548</v>
      </c>
      <c r="Q43" s="22">
        <f t="shared" si="53"/>
        <v>276.31809813367369</v>
      </c>
      <c r="R43" s="62">
        <f t="shared" si="0"/>
        <v>524.13111195279453</v>
      </c>
      <c r="S43" s="62">
        <f ca="1">AVERAGE(OFFSET($R$3,0,0,'Données projet'!$E$9+1,1))-AVERAGE(OFFSET($H$3,0,0,'Données projet'!$E$9+1,1))</f>
        <v>388.53310909800695</v>
      </c>
      <c r="T43" s="62">
        <f t="shared" si="34"/>
        <v>263.82153161042811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 t="e">
        <f>VLOOKUP(A43,'Données projet'!$A$61:$I$81,2,0)</f>
        <v>#N/A</v>
      </c>
      <c r="AG43" s="13" t="e">
        <f>VLOOKUP(A43,'Données projet'!$A$61:$I$81,9,0)</f>
        <v>#N/A</v>
      </c>
      <c r="AH43" s="13">
        <f t="array" ref="AH43">INDEX(AG:AG,MIN(IF(ISNUMBER(AG43:AG239),ROW(AG43:AG239),"")))</f>
        <v>16.536250000000003</v>
      </c>
      <c r="AI43" s="14">
        <f>IF('Données projet'!$A$62&gt;35,AI42+AH43-AQ42,IF(A43&lt;'Données projet'!$A$62,$AF$205^A43,IF(A43='Données projet'!$A$62,'Données projet'!$B$62,AI42+AH43-AQ42)))</f>
        <v>301.20499999999993</v>
      </c>
      <c r="AJ43" s="14">
        <f>AI43*VLOOKUP('Données projet'!$B$10,Paramètres!$A$1:$I$89,3,0)*VLOOKUP('Données projet'!$B$10,Paramètres!$A$1:$I$89,5,0)</f>
        <v>180.12058999999999</v>
      </c>
      <c r="AK43" s="14">
        <f t="shared" si="35"/>
        <v>45.349014174000445</v>
      </c>
      <c r="AL43" s="22">
        <f t="shared" si="4"/>
        <v>392.69289393638411</v>
      </c>
      <c r="AM43" s="62">
        <f t="shared" si="5"/>
        <v>640.50590775550495</v>
      </c>
      <c r="AN43" s="62">
        <f ca="1">AVERAGE(OFFSET($AM$3,0,0,'Données projet'!$E$10+1,1))-AVERAGE(OFFSET($H$3,0,0,'Données projet'!$E$10+1,1))</f>
        <v>317.30313212658359</v>
      </c>
      <c r="AO43" s="62">
        <f t="shared" si="36"/>
        <v>325.12710006837744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9.4122741440827014</v>
      </c>
      <c r="AV43" s="23">
        <f>EXP(-LN(2)/25)*AV42+(1-EXP(-LN(2)/25))/(LN(2)/25)*Calculateur!AQ43*Calculateur!AS43*VLOOKUP('Données projet'!$B$10,Paramètres!$A$1:$I$89,3,0)*0.475*44/12</f>
        <v>13.102575741311485</v>
      </c>
      <c r="AW43" s="23">
        <f>EXP(-LN(2)/2)*AW42+(1-EXP(-LN(2)/2))/(LN(2)/2)*AQ43*AT43*VLOOKUP('Données projet'!$B$10,Paramètres!$A$1:$I$89,3,0)*0.475*44/12</f>
        <v>0.2222635038405853</v>
      </c>
      <c r="AX43" s="23">
        <f t="shared" si="6"/>
        <v>22.737113389234771</v>
      </c>
      <c r="AY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16.701250000000002</v>
      </c>
      <c r="BD43" s="13">
        <f>IF('Données projet'!$A$88&gt;35,BD42+BC43-BL42,IF(A43&lt;'Données projet'!$A$88,$BA$205^A43,IF(A43='Données projet'!$A$88,'Données projet'!$B$88,BD42+BC43-BL42)))</f>
        <v>283.83875000000018</v>
      </c>
      <c r="BE43" s="14">
        <f>BD43*VLOOKUP('Données projet'!$B$11,Paramètres!$A$1:$I$89,3,0)*VLOOKUP('Données projet'!$B$11,Paramètres!$A$1:$I$89,5,0)</f>
        <v>169.7355725000001</v>
      </c>
      <c r="BF43" s="14">
        <f t="shared" si="37"/>
        <v>43.030795257249402</v>
      </c>
      <c r="BG43" s="22">
        <f t="shared" si="7"/>
        <v>370.56809051054285</v>
      </c>
      <c r="BH43" s="62">
        <f t="shared" si="8"/>
        <v>618.38110432966369</v>
      </c>
      <c r="BI43" s="62">
        <f ca="1">AVERAGE(OFFSET($BH$3,0,0,'Données projet'!$E$11+1,1))-AVERAGE(OFFSET($H$3,0,0,'Données projet'!$E$11+1,1))</f>
        <v>373.52622916025979</v>
      </c>
      <c r="BJ43" s="62">
        <f t="shared" si="38"/>
        <v>277.24895424120177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10.34833282934359</v>
      </c>
      <c r="BR43" s="23">
        <f>EXP(-LN(2)/2)*BR42+(1-EXP(-LN(2)/2))/(LN(2)/2)*BL43*BO43*VLOOKUP('Données projet'!$B$11,Paramètres!$A$1:$I$89,3,0)*0.475*44/12</f>
        <v>0.17618849017126745</v>
      </c>
      <c r="BS43" s="24">
        <f t="shared" si="9"/>
        <v>10.524521319514857</v>
      </c>
      <c r="BT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11.443589743589742</v>
      </c>
      <c r="BY43" s="13">
        <f>IF('Données projet'!$A$114&gt;35,BY42+BX43-CG42,IF(A43&lt;'Données projet'!$A$114,$BV$205^A43,IF(A43='Données projet'!$A$114,'Données projet'!$B$114,BY42+BX43-CG42)))</f>
        <v>261.68974358974356</v>
      </c>
      <c r="BZ43" s="14">
        <f>BY43*VLOOKUP('Données projet'!$B$12,Paramètres!$A$1:$I$89,3,0)*VLOOKUP('Données projet'!$B$12,Paramètres!$A$1:$I$89,5,0)</f>
        <v>122.47079999999997</v>
      </c>
      <c r="CA43" s="14">
        <f t="shared" si="39"/>
        <v>32.25058748290914</v>
      </c>
      <c r="CB43" s="22">
        <f t="shared" si="10"/>
        <v>269.47308319939998</v>
      </c>
      <c r="CC43" s="62">
        <f t="shared" si="11"/>
        <v>517.28609701852076</v>
      </c>
      <c r="CD43" s="62">
        <f ca="1">AVERAGE(OFFSET($CC$3,0,0,'Données projet'!$E$12+1,1))-AVERAGE(OFFSET($H$3,0,0,'Données projet'!$E$12+1,1))</f>
        <v>321.05795935196863</v>
      </c>
      <c r="CE43" s="62">
        <f t="shared" si="40"/>
        <v>209.59551322748908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106</v>
      </c>
      <c r="CR43" s="13">
        <f>VLOOKUP(A43,'Données projet'!$A$139:$I$159,9,0)</f>
        <v>5.4</v>
      </c>
      <c r="CS43" s="13">
        <f t="array" ref="CS43">INDEX(CR:CR,MIN(IF(ISNUMBER(CR43:CR239),ROW(CR43:CR239),"")))</f>
        <v>5.4</v>
      </c>
      <c r="CT43" s="13">
        <f>IF('Données projet'!$A$140&gt;35,CT42+CS43-DB42,IF(A43&lt;'Données projet'!$A$140,$CQ$205^A43,IF(A43='Données projet'!$A$140,'Données projet'!$B$140,CT42+CS43-DB42)))</f>
        <v>106.00000000000001</v>
      </c>
      <c r="CU43" s="18">
        <f>CT43*VLOOKUP('Données projet'!$B$13,Paramètres!$A$1:$I$89,3,0)*VLOOKUP('Données projet'!$B$13,Paramètres!$A$1:$I$89,5,0)</f>
        <v>120.71280000000002</v>
      </c>
      <c r="CV43" s="14">
        <f t="shared" si="41"/>
        <v>31.841190841691311</v>
      </c>
      <c r="CW43" s="22">
        <f t="shared" si="13"/>
        <v>265.69820071594569</v>
      </c>
      <c r="CX43" s="62">
        <f t="shared" si="14"/>
        <v>513.51121453506653</v>
      </c>
      <c r="CY43" s="62">
        <f ca="1">AVERAGE(OFFSET($CX$3,0,0,'Données projet'!$E$13+1,1))-AVERAGE(OFFSET($H$3,0,0,'Données projet'!$E$13+1,1))</f>
        <v>440.29993169218812</v>
      </c>
      <c r="CZ43" s="62">
        <f t="shared" si="42"/>
        <v>193.43709558200547</v>
      </c>
      <c r="DA43" s="16">
        <f>IF(ISNA(VLOOKUP(A43,'Données projet'!$A$139:$I$159,3,0)),0,VLOOKUP(A43,'Données projet'!$A$139:$I$159,3,0))</f>
        <v>1</v>
      </c>
      <c r="DB43" s="16">
        <f>IF(ISNA(VLOOKUP(A43,'Données projet'!$A$139:$I$159,4,0)),0,VLOOKUP(A43,'Données projet'!$A$139:$I$159,4,0))</f>
        <v>27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158</v>
      </c>
      <c r="DM43" s="13">
        <f>VLOOKUP(A43,'Données projet'!$A$165:$I$185,9,0)</f>
        <v>8.4</v>
      </c>
      <c r="DN43" s="13">
        <f t="array" ref="DN43">INDEX(DM:DM,MIN(IF(ISNUMBER(DM43:DM239),ROW(DM43:DM239),"")))</f>
        <v>8.4</v>
      </c>
      <c r="DO43" s="13">
        <f>IF('Données projet'!$A$166&gt;35,DO42+DN43-DW42,IF(A43&lt;'Données projet'!$A$166,$DL$205^A43,IF(A43='Données projet'!$A$166,'Données projet'!$B$166,DO42+DN43-DW42)))</f>
        <v>158.00000000000003</v>
      </c>
      <c r="DP43" s="18">
        <f>DO43*VLOOKUP('Données projet'!$B$14,Paramètres!$A$1:$I$89,3,0)*VLOOKUP('Données projet'!$B$14,Paramètres!$A$1:$I$89,5,0)</f>
        <v>142.95840000000004</v>
      </c>
      <c r="DQ43" s="14">
        <f t="shared" si="43"/>
        <v>36.973906370811264</v>
      </c>
      <c r="DR43" s="22">
        <f t="shared" si="16"/>
        <v>313.38210026249641</v>
      </c>
      <c r="DS43" s="62">
        <f t="shared" si="17"/>
        <v>561.19511408161725</v>
      </c>
      <c r="DT43" s="62">
        <f ca="1">AVERAGE(OFFSET($DS$3,0,0,'Données projet'!$E$14+1,1))-AVERAGE(OFFSET($H$3,0,0,'Données projet'!$E$14+1,1))</f>
        <v>469.67944008675863</v>
      </c>
      <c r="DU43" s="62">
        <f t="shared" si="44"/>
        <v>266.11908070867173</v>
      </c>
      <c r="DV43" s="16">
        <f>IF(ISNA(VLOOKUP(A43,'Données projet'!$A$165:$I$185,3,0)),0,VLOOKUP(A43,'Données projet'!$A$165:$I$185,3,0))</f>
        <v>2</v>
      </c>
      <c r="DW43" s="16">
        <f>IF(ISNA(VLOOKUP(A43,'Données projet'!$A$165:$I$185,4,0)),0,VLOOKUP(A43,'Données projet'!$A$165:$I$185,4,0))</f>
        <v>42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158</v>
      </c>
      <c r="EH43" s="13">
        <f>VLOOKUP(A43,'Données projet'!$A$191:$I$211,9,0)</f>
        <v>8.4</v>
      </c>
      <c r="EI43" s="13">
        <f t="array" ref="EI43">INDEX(EH:EH,MIN(IF(ISNUMBER(EH43:EH239),ROW(EH43:EH239),"")))</f>
        <v>8.4</v>
      </c>
      <c r="EJ43" s="13">
        <f>IF('Données projet'!$A$192&gt;35,EJ42+EI43-ER42,IF(A43&lt;'Données projet'!$A$192,$EG$205^A43,IF(A43='Données projet'!$A$192,'Données projet'!$B$192,EJ42+EI43-ER42)))</f>
        <v>158.00000000000003</v>
      </c>
      <c r="EK43" s="18">
        <f>EJ43*VLOOKUP('Données projet'!$B$15,Paramètres!$A$1:$I$89,3,0)*VLOOKUP('Données projet'!$B$15,Paramètres!$A$1:$I$89,5,0)</f>
        <v>160.21200000000005</v>
      </c>
      <c r="EL43" s="14">
        <f t="shared" si="45"/>
        <v>40.890328912852695</v>
      </c>
      <c r="EM43" s="22">
        <f t="shared" si="19"/>
        <v>350.25322285655176</v>
      </c>
      <c r="EN43" s="62">
        <f t="shared" si="20"/>
        <v>598.0662366756726</v>
      </c>
      <c r="EO43" s="62">
        <f ca="1">AVERAGE(OFFSET($EN$3,0,0,'Données projet'!$E$15+1,1))-AVERAGE(OFFSET($H$3,0,0,'Données projet'!$E$15+1,1))</f>
        <v>516.30971934066179</v>
      </c>
      <c r="EP43" s="62">
        <f t="shared" si="46"/>
        <v>290.84286505723571</v>
      </c>
      <c r="EQ43" s="16">
        <f>IF(ISNA(VLOOKUP(A43,'Données projet'!$A$191:$I$211,3,0)),0,VLOOKUP(A43,'Données projet'!$A$191:$I$211,3,0))</f>
        <v>2</v>
      </c>
      <c r="ER43" s="16">
        <f>IF(ISNA(VLOOKUP(A43,'Données projet'!$A$191:$I$211,4,0)),0,VLOOKUP(A43,'Données projet'!$A$191:$I$211,4,0))</f>
        <v>42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158</v>
      </c>
      <c r="FC43" s="13">
        <f>VLOOKUP(A43,'Données projet'!$A$217:$I$237,9,0)</f>
        <v>8.4</v>
      </c>
      <c r="FD43" s="13">
        <f t="array" ref="FD43">INDEX(FC:FC,MIN(IF(ISNUMBER(FC43:FC239),ROW(FC43:FC239),"")))</f>
        <v>8.4</v>
      </c>
      <c r="FE43" s="13">
        <f>IF('Données projet'!$A$218&gt;35,FE42+FD43-FM42,IF(A43&lt;'Données projet'!$A$218,$FB$205^A43,IF(A43='Données projet'!$A$218,'Données projet'!$B$218,FE42+FD43-FM42)))</f>
        <v>158.00000000000003</v>
      </c>
      <c r="FF43" s="18">
        <f>FE43*VLOOKUP('Données projet'!$B$16,Paramètres!$A$1:$I$89,3,0)*VLOOKUP('Données projet'!$B$16,Paramètres!$A$1:$I$89,5,0)</f>
        <v>170.07120000000003</v>
      </c>
      <c r="FG43" s="14">
        <f t="shared" si="47"/>
        <v>43.10596962815594</v>
      </c>
      <c r="FH43" s="22">
        <f t="shared" si="22"/>
        <v>371.28357043570503</v>
      </c>
      <c r="FI43" s="62">
        <f t="shared" si="23"/>
        <v>619.09658425482587</v>
      </c>
      <c r="FJ43" s="62">
        <f ca="1">AVERAGE(OFFSET($FI$3,0,0,'Données projet'!$E$16+1,1))-AVERAGE(OFFSET($H$3,0,0,'Données projet'!$E$16+1,1))</f>
        <v>542.90832990875208</v>
      </c>
      <c r="FK43" s="62">
        <f t="shared" si="48"/>
        <v>304.94365539329362</v>
      </c>
      <c r="FL43" s="16">
        <f>IF(ISNA(VLOOKUP(A43,'Données projet'!$A$217:$I$237,3,0)),0,VLOOKUP(A43,'Données projet'!$A$217:$I$237,3,0))</f>
        <v>2</v>
      </c>
      <c r="FM43" s="16">
        <f>IF(ISNA(VLOOKUP(A43,'Données projet'!$A$217:$I$237,4,0)),0,VLOOKUP(A43,'Données projet'!$A$217:$I$237,4,0))</f>
        <v>42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158</v>
      </c>
      <c r="FX43" s="13">
        <f>VLOOKUP(A43,'Données projet'!$A$243:$I$263,9,0)</f>
        <v>8.4</v>
      </c>
      <c r="FY43" s="13">
        <f t="array" ref="FY43">INDEX(FX:FX,MIN(IF(ISNUMBER(FX43:FX239),ROW(FX43:FX239),"")))</f>
        <v>8.4</v>
      </c>
      <c r="FZ43" s="13">
        <f>IF('Données projet'!$A$244&gt;35,FZ42+FY43-GH42,IF(A43&lt;'Données projet'!$A$244,$FW$205^A43,IF(A43='Données projet'!$A$244,'Données projet'!$B$244,FZ42+FY43-GH42)))</f>
        <v>158.00000000000003</v>
      </c>
      <c r="GA43" s="18">
        <f>FZ43*VLOOKUP('Données projet'!$B$17,Paramètres!$A$1:$I$89,3,0)*VLOOKUP('Données projet'!$B$17,Paramètres!$A$1:$I$89,5,0)</f>
        <v>152.81760000000003</v>
      </c>
      <c r="GB43" s="14">
        <f t="shared" si="49"/>
        <v>39.218200171484227</v>
      </c>
      <c r="GC43" s="22">
        <f t="shared" si="25"/>
        <v>334.46235196533502</v>
      </c>
      <c r="GD43" s="62">
        <f t="shared" si="26"/>
        <v>582.27536578445586</v>
      </c>
      <c r="GE43" s="62">
        <f ca="1">AVERAGE(OFFSET($GD$3,0,0,'Données projet'!$E$17+1,1))-AVERAGE(OFFSET($H$3,0,0,'Données projet'!$E$17+1,1))</f>
        <v>496.33873798282525</v>
      </c>
      <c r="GF43" s="62">
        <f t="shared" si="50"/>
        <v>280.25465074992246</v>
      </c>
      <c r="GG43" s="16">
        <f>IF(ISNA(VLOOKUP(A43,'Données projet'!$A$243:$I$263,3,0)),0,VLOOKUP(A43,'Données projet'!$A$243:$I$263,3,0))</f>
        <v>2</v>
      </c>
      <c r="GH43" s="16">
        <f>IF(ISNA(VLOOKUP(A43,'Données projet'!$A$243:$I$263,4,0)),0,VLOOKUP(A43,'Données projet'!$A$243:$I$263,4,0))</f>
        <v>42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57.585367405214768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174</v>
      </c>
      <c r="GS43" s="13">
        <f>VLOOKUP(A43,'Données projet'!$A$269:$I$289,9,0)</f>
        <v>7.580000000000001</v>
      </c>
      <c r="GT43" s="13">
        <f t="array" ref="GT43">INDEX(GS:GS,MIN(IF(ISNUMBER(GS43:GS239),ROW(GS43:GS239),"")))</f>
        <v>7.580000000000001</v>
      </c>
      <c r="GU43" s="13">
        <f>IF('Données projet'!$A$270&gt;35,GU42+GT43-HC42,IF(A43&lt;'Données projet'!$A$270,$GR$205^A43,IF(A43='Données projet'!$A$270,'Données projet'!$B$270,GU42+GT43-HC42)))</f>
        <v>174.00000000000006</v>
      </c>
      <c r="GV43" s="18">
        <f>GU43*VLOOKUP('Données projet'!$B$18,Paramètres!$A$1:$I$89,3,0)*VLOOKUP('Données projet'!$B$18,Paramètres!$A$1:$I$89,5,0)</f>
        <v>152.00640000000007</v>
      </c>
      <c r="GW43" s="14">
        <f t="shared" si="51"/>
        <v>39.034194016561486</v>
      </c>
      <c r="GX43" s="22">
        <f t="shared" si="28"/>
        <v>332.72903457884468</v>
      </c>
      <c r="GY43" s="62">
        <f t="shared" si="29"/>
        <v>580.54204839796546</v>
      </c>
      <c r="GZ43" s="62">
        <f ca="1">AVERAGE(OFFSET($GY$3,0,0,'Données projet'!$E$18+1,1))-AVERAGE(OFFSET($H$3,0,0,'Données projet'!$E$18+1,1))</f>
        <v>294.76641791576958</v>
      </c>
      <c r="HA43" s="62">
        <f t="shared" si="52"/>
        <v>314.56871740331394</v>
      </c>
      <c r="HB43" s="16">
        <f>IF(ISNA(VLOOKUP(A43,'Données projet'!$A$269:$I$289,3,0)),0,VLOOKUP(A43,'Données projet'!$A$269:$I$289,3,0))</f>
        <v>3</v>
      </c>
      <c r="HC43" s="16">
        <f>IF(ISNA(VLOOKUP(A43,'Données projet'!$A$269:$I$289,4,0)),0,VLOOKUP(A43,'Données projet'!$A$269:$I$289,4,0))</f>
        <v>42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7">
        <f>'Scénario référence'!$B$16*5+'Scénario référence'!$B$17*0+'Scénario référence'!$B$18*5</f>
        <v>5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18.333333333333332</v>
      </c>
      <c r="H44" s="70">
        <f t="shared" si="1"/>
        <v>183.33333333333334</v>
      </c>
      <c r="I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5.6410256410256405</v>
      </c>
      <c r="N44" s="14">
        <f>IF('Données projet'!$A$36&gt;35,N43+M44-V43,IF(A44&lt;'Données projet'!$A$36,$K$205^A44,IF(A44='Données projet'!$A$36,'Données projet'!$B$36,N43+M44-V43)))</f>
        <v>137.69230769230771</v>
      </c>
      <c r="O44" s="14">
        <f>N44*VLOOKUP('Données projet'!$B$9,Paramètres!$A$1:$I$89,3,0)*VLOOKUP('Données projet'!$B$9,Paramètres!$A$1:$I$89,5,0)</f>
        <v>131.02800000000002</v>
      </c>
      <c r="P44" s="14">
        <f t="shared" si="33"/>
        <v>34.23379094712331</v>
      </c>
      <c r="Q44" s="22">
        <f t="shared" si="53"/>
        <v>287.83095256623977</v>
      </c>
      <c r="R44" s="62">
        <f t="shared" si="0"/>
        <v>536.43364216074372</v>
      </c>
      <c r="S44" s="62">
        <f ca="1">AVERAGE(OFFSET($R$3,0,0,'Données projet'!$E$9+1,1))-AVERAGE(OFFSET($H$3,0,0,'Données projet'!$E$9+1,1))</f>
        <v>388.53310909800695</v>
      </c>
      <c r="T44" s="62">
        <f t="shared" si="34"/>
        <v>263.82153161042811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16.536250000000003</v>
      </c>
      <c r="AI44" s="14">
        <f>IF('Données projet'!$A$62&gt;35,AI43+AH44-AQ43,IF(A44&lt;'Données projet'!$A$62,$AF$205^A44,IF(A44='Données projet'!$A$62,'Données projet'!$B$62,AI43+AH44-AQ43)))</f>
        <v>317.74124999999992</v>
      </c>
      <c r="AJ44" s="14">
        <f>AI44*VLOOKUP('Données projet'!$B$10,Paramètres!$A$1:$I$89,3,0)*VLOOKUP('Données projet'!$B$10,Paramètres!$A$1:$I$89,5,0)</f>
        <v>190.00926749999999</v>
      </c>
      <c r="AK44" s="14">
        <f t="shared" si="35"/>
        <v>47.542001758079778</v>
      </c>
      <c r="AL44" s="22">
        <f t="shared" si="4"/>
        <v>413.73512729115561</v>
      </c>
      <c r="AM44" s="62">
        <f t="shared" si="5"/>
        <v>662.33781688565955</v>
      </c>
      <c r="AN44" s="62">
        <f ca="1">AVERAGE(OFFSET($AM$3,0,0,'Données projet'!$E$10+1,1))-AVERAGE(OFFSET($H$3,0,0,'Données projet'!$E$10+1,1))</f>
        <v>317.30313212658359</v>
      </c>
      <c r="AO44" s="62">
        <f t="shared" si="36"/>
        <v>325.12710006837744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9.2277051890375983</v>
      </c>
      <c r="AV44" s="23">
        <f>EXP(-LN(2)/25)*AV43+(1-EXP(-LN(2)/25))/(LN(2)/25)*Calculateur!AQ44*Calculateur!AS44*VLOOKUP('Données projet'!$B$10,Paramètres!$A$1:$I$89,3,0)*0.475*44/12</f>
        <v>12.74428511863081</v>
      </c>
      <c r="AW44" s="23">
        <f>EXP(-LN(2)/2)*AW43+(1-EXP(-LN(2)/2))/(LN(2)/2)*AQ44*AT44*VLOOKUP('Données projet'!$B$10,Paramètres!$A$1:$I$89,3,0)*0.475*44/12</f>
        <v>0.15716403077596011</v>
      </c>
      <c r="AX44" s="23">
        <f t="shared" si="6"/>
        <v>22.129154338444366</v>
      </c>
      <c r="AY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>
        <f>VLOOKUP(A44,'Données projet'!$A$87:$I$107,2,0)</f>
        <v>300.54000000000002</v>
      </c>
      <c r="BB44" s="13">
        <f>VLOOKUP(A44,'Données projet'!$A$87:$I$107,9,0)</f>
        <v>16.701250000000002</v>
      </c>
      <c r="BC44" s="13">
        <f t="array" ref="BC44">INDEX(BB:BB,MIN(IF(ISNUMBER(BB44:BB240),ROW(BB44:BB240),"")))</f>
        <v>16.701250000000002</v>
      </c>
      <c r="BD44" s="13">
        <f>IF('Données projet'!$A$88&gt;35,BD43+BC44-BL43,IF(A44&lt;'Données projet'!$A$88,$BA$205^A44,IF(A44='Données projet'!$A$88,'Données projet'!$B$88,BD43+BC44-BL43)))</f>
        <v>300.54000000000019</v>
      </c>
      <c r="BE44" s="14">
        <f>BD44*VLOOKUP('Données projet'!$B$11,Paramètres!$A$1:$I$89,3,0)*VLOOKUP('Données projet'!$B$11,Paramètres!$A$1:$I$89,5,0)</f>
        <v>179.72292000000013</v>
      </c>
      <c r="BF44" s="14">
        <f t="shared" si="37"/>
        <v>45.260535445550225</v>
      </c>
      <c r="BG44" s="22">
        <f t="shared" si="7"/>
        <v>391.84618490100024</v>
      </c>
      <c r="BH44" s="62">
        <f t="shared" si="8"/>
        <v>640.44887449550424</v>
      </c>
      <c r="BI44" s="62">
        <f ca="1">AVERAGE(OFFSET($BH$3,0,0,'Données projet'!$E$11+1,1))-AVERAGE(OFFSET($H$3,0,0,'Données projet'!$E$11+1,1))</f>
        <v>373.52622916025979</v>
      </c>
      <c r="BJ44" s="62">
        <f t="shared" si="38"/>
        <v>277.24895424120177</v>
      </c>
      <c r="BK44" s="16">
        <f>IF(ISNA(VLOOKUP(A44,'Données projet'!$A$87:$I$107,3,0)),0,VLOOKUP(A44,'Données projet'!$A$87:$I$107,3,0))</f>
        <v>4</v>
      </c>
      <c r="BL44" s="16">
        <f>IF(ISNA(VLOOKUP(A44,'Données projet'!$A$87:$I$107,4,0)),0,VLOOKUP(A44,'Données projet'!$A$87:$I$107,4,0))</f>
        <v>72.13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10.065357123930017</v>
      </c>
      <c r="BR44" s="23">
        <f>EXP(-LN(2)/2)*BR43+(1-EXP(-LN(2)/2))/(LN(2)/2)*BL44*BO44*VLOOKUP('Données projet'!$B$11,Paramètres!$A$1:$I$89,3,0)*0.475*44/12</f>
        <v>0.1245840761671226</v>
      </c>
      <c r="BS44" s="24">
        <f t="shared" si="9"/>
        <v>10.18994120009714</v>
      </c>
      <c r="BT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11.443589743589742</v>
      </c>
      <c r="BY44" s="13">
        <f>IF('Données projet'!$A$114&gt;35,BY43+BX44-CG43,IF(A44&lt;'Données projet'!$A$114,$BV$205^A44,IF(A44='Données projet'!$A$114,'Données projet'!$B$114,BY43+BX44-CG43)))</f>
        <v>273.13333333333333</v>
      </c>
      <c r="BZ44" s="14">
        <f>BY44*VLOOKUP('Données projet'!$B$12,Paramètres!$A$1:$I$89,3,0)*VLOOKUP('Données projet'!$B$12,Paramètres!$A$1:$I$89,5,0)</f>
        <v>127.82639999999999</v>
      </c>
      <c r="CA44" s="14">
        <f t="shared" si="39"/>
        <v>33.493612376128482</v>
      </c>
      <c r="CB44" s="22">
        <f t="shared" si="10"/>
        <v>280.96568822175709</v>
      </c>
      <c r="CC44" s="62">
        <f t="shared" si="11"/>
        <v>529.56837781626109</v>
      </c>
      <c r="CD44" s="62">
        <f ca="1">AVERAGE(OFFSET($CC$3,0,0,'Données projet'!$E$12+1,1))-AVERAGE(OFFSET($H$3,0,0,'Données projet'!$E$12+1,1))</f>
        <v>321.05795935196863</v>
      </c>
      <c r="CE44" s="62">
        <f t="shared" si="40"/>
        <v>209.59551322748908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5.6</v>
      </c>
      <c r="CT44" s="13">
        <f>IF('Données projet'!$A$140&gt;35,CT43+CS44-DB43,IF(A44&lt;'Données projet'!$A$140,$CQ$205^A44,IF(A44='Données projet'!$A$140,'Données projet'!$B$140,CT43+CS44-DB43)))</f>
        <v>84.600000000000009</v>
      </c>
      <c r="CU44" s="18">
        <f>CT44*VLOOKUP('Données projet'!$B$13,Paramètres!$A$1:$I$89,3,0)*VLOOKUP('Données projet'!$B$13,Paramètres!$A$1:$I$89,5,0)</f>
        <v>96.342480000000009</v>
      </c>
      <c r="CV44" s="14">
        <f t="shared" si="41"/>
        <v>26.088763268244669</v>
      </c>
      <c r="CW44" s="22">
        <f t="shared" si="13"/>
        <v>213.23441535885948</v>
      </c>
      <c r="CX44" s="62">
        <f t="shared" si="14"/>
        <v>461.83710495336345</v>
      </c>
      <c r="CY44" s="62">
        <f ca="1">AVERAGE(OFFSET($CX$3,0,0,'Données projet'!$E$13+1,1))-AVERAGE(OFFSET($H$3,0,0,'Données projet'!$E$13+1,1))</f>
        <v>440.29993169218812</v>
      </c>
      <c r="CZ44" s="62">
        <f t="shared" si="42"/>
        <v>193.43709558200547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8.4</v>
      </c>
      <c r="DO44" s="13">
        <f>IF('Données projet'!$A$166&gt;35,DO43+DN44-DW43,IF(A44&lt;'Données projet'!$A$166,$DL$205^A44,IF(A44='Données projet'!$A$166,'Données projet'!$B$166,DO43+DN44-DW43)))</f>
        <v>124.40000000000003</v>
      </c>
      <c r="DP44" s="18">
        <f>DO44*VLOOKUP('Données projet'!$B$14,Paramètres!$A$1:$I$89,3,0)*VLOOKUP('Données projet'!$B$14,Paramètres!$A$1:$I$89,5,0)</f>
        <v>112.55712000000003</v>
      </c>
      <c r="DQ44" s="14">
        <f t="shared" si="43"/>
        <v>29.932653834140599</v>
      </c>
      <c r="DR44" s="22">
        <f t="shared" si="16"/>
        <v>248.16968942779496</v>
      </c>
      <c r="DS44" s="62">
        <f t="shared" si="17"/>
        <v>496.77237902229894</v>
      </c>
      <c r="DT44" s="62">
        <f ca="1">AVERAGE(OFFSET($DS$3,0,0,'Données projet'!$E$14+1,1))-AVERAGE(OFFSET($H$3,0,0,'Données projet'!$E$14+1,1))</f>
        <v>469.67944008675863</v>
      </c>
      <c r="DU44" s="62">
        <f t="shared" si="44"/>
        <v>266.11908070867173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8.4</v>
      </c>
      <c r="EJ44" s="13">
        <f>IF('Données projet'!$A$192&gt;35,EJ43+EI44-ER43,IF(A44&lt;'Données projet'!$A$192,$EG$205^A44,IF(A44='Données projet'!$A$192,'Données projet'!$B$192,EJ43+EI44-ER43)))</f>
        <v>124.40000000000003</v>
      </c>
      <c r="EK44" s="18">
        <f>EJ44*VLOOKUP('Données projet'!$B$15,Paramètres!$A$1:$I$89,3,0)*VLOOKUP('Données projet'!$B$15,Paramètres!$A$1:$I$89,5,0)</f>
        <v>126.14160000000005</v>
      </c>
      <c r="EL44" s="14">
        <f t="shared" si="45"/>
        <v>33.10323903126482</v>
      </c>
      <c r="EM44" s="22">
        <f t="shared" si="19"/>
        <v>277.35142797945298</v>
      </c>
      <c r="EN44" s="62">
        <f t="shared" si="20"/>
        <v>525.95411757395698</v>
      </c>
      <c r="EO44" s="62">
        <f ca="1">AVERAGE(OFFSET($EN$3,0,0,'Données projet'!$E$15+1,1))-AVERAGE(OFFSET($H$3,0,0,'Données projet'!$E$15+1,1))</f>
        <v>516.30971934066179</v>
      </c>
      <c r="EP44" s="62">
        <f t="shared" si="46"/>
        <v>290.84286505723571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8.4</v>
      </c>
      <c r="FE44" s="13">
        <f>IF('Données projet'!$A$218&gt;35,FE43+FD44-FM43,IF(A44&lt;'Données projet'!$A$218,$FB$205^A44,IF(A44='Données projet'!$A$218,'Données projet'!$B$218,FE43+FD44-FM43)))</f>
        <v>124.40000000000003</v>
      </c>
      <c r="FF44" s="18">
        <f>FE44*VLOOKUP('Données projet'!$B$16,Paramètres!$A$1:$I$89,3,0)*VLOOKUP('Données projet'!$B$16,Paramètres!$A$1:$I$89,5,0)</f>
        <v>133.90416000000002</v>
      </c>
      <c r="FG44" s="14">
        <f t="shared" si="47"/>
        <v>34.896936615903982</v>
      </c>
      <c r="FH44" s="22">
        <f t="shared" si="22"/>
        <v>293.99524327269938</v>
      </c>
      <c r="FI44" s="62">
        <f t="shared" si="23"/>
        <v>542.59793286720333</v>
      </c>
      <c r="FJ44" s="62">
        <f ca="1">AVERAGE(OFFSET($FI$3,0,0,'Données projet'!$E$16+1,1))-AVERAGE(OFFSET($H$3,0,0,'Données projet'!$E$16+1,1))</f>
        <v>542.90832990875208</v>
      </c>
      <c r="FK44" s="62">
        <f t="shared" si="48"/>
        <v>304.94365539329362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8.4</v>
      </c>
      <c r="FZ44" s="13">
        <f>IF('Données projet'!$A$244&gt;35,FZ43+FY44-GH43,IF(A44&lt;'Données projet'!$A$244,$FW$205^A44,IF(A44='Données projet'!$A$244,'Données projet'!$B$244,FZ43+FY44-GH43)))</f>
        <v>124.40000000000003</v>
      </c>
      <c r="GA44" s="18">
        <f>FZ44*VLOOKUP('Données projet'!$B$17,Paramètres!$A$1:$I$89,3,0)*VLOOKUP('Données projet'!$B$17,Paramètres!$A$1:$I$89,5,0)</f>
        <v>120.31968000000002</v>
      </c>
      <c r="GB44" s="14">
        <f t="shared" si="49"/>
        <v>31.74954785566829</v>
      </c>
      <c r="GC44" s="22">
        <f t="shared" si="25"/>
        <v>264.85390518195561</v>
      </c>
      <c r="GD44" s="62">
        <f t="shared" si="26"/>
        <v>513.45659477645961</v>
      </c>
      <c r="GE44" s="62">
        <f ca="1">AVERAGE(OFFSET($GD$3,0,0,'Données projet'!$E$17+1,1))-AVERAGE(OFFSET($H$3,0,0,'Données projet'!$E$17+1,1))</f>
        <v>496.33873798282525</v>
      </c>
      <c r="GF44" s="62">
        <f t="shared" si="50"/>
        <v>280.25465074992246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57.800733525773801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6.5200000000000049</v>
      </c>
      <c r="GU44" s="13">
        <f>IF('Données projet'!$A$270&gt;35,GU43+GT44-HC43,IF(A44&lt;'Données projet'!$A$270,$GR$205^A44,IF(A44='Données projet'!$A$270,'Données projet'!$B$270,GU43+GT44-HC43)))</f>
        <v>138.52000000000007</v>
      </c>
      <c r="GV44" s="18">
        <f>GU44*VLOOKUP('Données projet'!$B$18,Paramètres!$A$1:$I$89,3,0)*VLOOKUP('Données projet'!$B$18,Paramètres!$A$1:$I$89,5,0)</f>
        <v>121.01107200000008</v>
      </c>
      <c r="GW44" s="14">
        <f t="shared" si="51"/>
        <v>31.910699958357998</v>
      </c>
      <c r="GX44" s="22">
        <f t="shared" si="28"/>
        <v>266.33875282747363</v>
      </c>
      <c r="GY44" s="62">
        <f t="shared" si="29"/>
        <v>514.94144242197763</v>
      </c>
      <c r="GZ44" s="62">
        <f ca="1">AVERAGE(OFFSET($GY$3,0,0,'Données projet'!$E$18+1,1))-AVERAGE(OFFSET($H$3,0,0,'Données projet'!$E$18+1,1))</f>
        <v>294.76641791576958</v>
      </c>
      <c r="HA44" s="62">
        <f t="shared" si="52"/>
        <v>314.56871740331394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7">
        <f>'Scénario référence'!$B$16*5+'Scénario référence'!$B$17*0+'Scénario référence'!$B$18*5</f>
        <v>5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18.333333333333332</v>
      </c>
      <c r="H45" s="70">
        <f t="shared" si="1"/>
        <v>183.33333333333334</v>
      </c>
      <c r="I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5.6410256410256405</v>
      </c>
      <c r="N45" s="14">
        <f>IF('Données projet'!$A$36&gt;35,N44+M45-V44,IF(A45&lt;'Données projet'!$A$36,$K$205^A45,IF(A45='Données projet'!$A$36,'Données projet'!$B$36,N44+M45-V44)))</f>
        <v>143.33333333333334</v>
      </c>
      <c r="O45" s="14">
        <f>N45*VLOOKUP('Données projet'!$B$9,Paramètres!$A$1:$I$89,3,0)*VLOOKUP('Données projet'!$B$9,Paramètres!$A$1:$I$89,5,0)</f>
        <v>136.39600000000002</v>
      </c>
      <c r="P45" s="14">
        <f t="shared" si="33"/>
        <v>35.470130709133613</v>
      </c>
      <c r="Q45" s="22">
        <f t="shared" si="53"/>
        <v>299.33351098507438</v>
      </c>
      <c r="R45" s="62">
        <f t="shared" si="0"/>
        <v>548.71217724570909</v>
      </c>
      <c r="S45" s="62">
        <f ca="1">AVERAGE(OFFSET($R$3,0,0,'Données projet'!$E$9+1,1))-AVERAGE(OFFSET($H$3,0,0,'Données projet'!$E$9+1,1))</f>
        <v>388.53310909800695</v>
      </c>
      <c r="T45" s="62">
        <f t="shared" si="34"/>
        <v>263.82153161042811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16.536250000000003</v>
      </c>
      <c r="AI45" s="14">
        <f>IF('Données projet'!$A$62&gt;35,AI44+AH45-AQ44,IF(A45&lt;'Données projet'!$A$62,$AF$205^A45,IF(A45='Données projet'!$A$62,'Données projet'!$B$62,AI44+AH45-AQ44)))</f>
        <v>334.27749999999992</v>
      </c>
      <c r="AJ45" s="14">
        <f>AI45*VLOOKUP('Données projet'!$B$10,Paramètres!$A$1:$I$89,3,0)*VLOOKUP('Données projet'!$B$10,Paramètres!$A$1:$I$89,5,0)</f>
        <v>199.89794499999996</v>
      </c>
      <c r="AK45" s="14">
        <f t="shared" si="35"/>
        <v>49.721738459069584</v>
      </c>
      <c r="AL45" s="22">
        <f t="shared" si="4"/>
        <v>434.75428202454617</v>
      </c>
      <c r="AM45" s="62">
        <f t="shared" si="5"/>
        <v>684.13294828518087</v>
      </c>
      <c r="AN45" s="62">
        <f ca="1">AVERAGE(OFFSET($AM$3,0,0,'Données projet'!$E$10+1,1))-AVERAGE(OFFSET($H$3,0,0,'Données projet'!$E$10+1,1))</f>
        <v>317.30313212658359</v>
      </c>
      <c r="AO45" s="62">
        <f t="shared" si="36"/>
        <v>325.12710006837744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9.0467555186249839</v>
      </c>
      <c r="AV45" s="23">
        <f>EXP(-LN(2)/25)*AV44+(1-EXP(-LN(2)/25))/(LN(2)/25)*Calculateur!AQ45*Calculateur!AS45*VLOOKUP('Données projet'!$B$10,Paramètres!$A$1:$I$89,3,0)*0.475*44/12</f>
        <v>12.395791971869023</v>
      </c>
      <c r="AW45" s="23">
        <f>EXP(-LN(2)/2)*AW44+(1-EXP(-LN(2)/2))/(LN(2)/2)*AQ45*AT45*VLOOKUP('Données projet'!$B$10,Paramètres!$A$1:$I$89,3,0)*0.475*44/12</f>
        <v>0.11113175192029265</v>
      </c>
      <c r="AX45" s="23">
        <f t="shared" si="6"/>
        <v>21.553679242414301</v>
      </c>
      <c r="AY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15.725555555555552</v>
      </c>
      <c r="BD45" s="13">
        <f>IF('Données projet'!$A$88&gt;35,BD44+BC45-BL44,IF(A45&lt;'Données projet'!$A$88,$BA$205^A45,IF(A45='Données projet'!$A$88,'Données projet'!$B$88,BD44+BC45-BL44)))</f>
        <v>244.13555555555575</v>
      </c>
      <c r="BE45" s="14">
        <f>BD45*VLOOKUP('Données projet'!$B$11,Paramètres!$A$1:$I$89,3,0)*VLOOKUP('Données projet'!$B$11,Paramètres!$A$1:$I$89,5,0)</f>
        <v>145.99306222222236</v>
      </c>
      <c r="BF45" s="14">
        <f t="shared" si="37"/>
        <v>37.666564668799332</v>
      </c>
      <c r="BG45" s="22">
        <f t="shared" si="7"/>
        <v>319.87385016852949</v>
      </c>
      <c r="BH45" s="62">
        <f t="shared" si="8"/>
        <v>569.25251642916419</v>
      </c>
      <c r="BI45" s="62">
        <f ca="1">AVERAGE(OFFSET($BH$3,0,0,'Données projet'!$E$11+1,1))-AVERAGE(OFFSET($H$3,0,0,'Données projet'!$E$11+1,1))</f>
        <v>373.52622916025979</v>
      </c>
      <c r="BJ45" s="62">
        <f t="shared" si="38"/>
        <v>277.24895424120177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9.7901194040620236</v>
      </c>
      <c r="BR45" s="23">
        <f>EXP(-LN(2)/2)*BR44+(1-EXP(-LN(2)/2))/(LN(2)/2)*BL45*BO45*VLOOKUP('Données projet'!$B$11,Paramètres!$A$1:$I$89,3,0)*0.475*44/12</f>
        <v>8.8094245085633738E-2</v>
      </c>
      <c r="BS45" s="24">
        <f t="shared" si="9"/>
        <v>9.8782136491476571</v>
      </c>
      <c r="BT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11.443589743589742</v>
      </c>
      <c r="BY45" s="13">
        <f>IF('Données projet'!$A$114&gt;35,BY44+BX45-CG44,IF(A45&lt;'Données projet'!$A$114,$BV$205^A45,IF(A45='Données projet'!$A$114,'Données projet'!$B$114,BY44+BX45-CG44)))</f>
        <v>284.57692307692309</v>
      </c>
      <c r="BZ45" s="14">
        <f>BY45*VLOOKUP('Données projet'!$B$12,Paramètres!$A$1:$I$89,3,0)*VLOOKUP('Données projet'!$B$12,Paramètres!$A$1:$I$89,5,0)</f>
        <v>133.18200000000002</v>
      </c>
      <c r="CA45" s="14">
        <f t="shared" si="39"/>
        <v>34.730588096149795</v>
      </c>
      <c r="CB45" s="22">
        <f t="shared" si="10"/>
        <v>292.44775760079426</v>
      </c>
      <c r="CC45" s="62">
        <f t="shared" si="11"/>
        <v>541.82642386142902</v>
      </c>
      <c r="CD45" s="62">
        <f ca="1">AVERAGE(OFFSET($CC$3,0,0,'Données projet'!$E$12+1,1))-AVERAGE(OFFSET($H$3,0,0,'Données projet'!$E$12+1,1))</f>
        <v>321.05795935196863</v>
      </c>
      <c r="CE45" s="62">
        <f t="shared" si="40"/>
        <v>209.59551322748908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5.6</v>
      </c>
      <c r="CT45" s="13">
        <f>IF('Données projet'!$A$140&gt;35,CT44+CS45-DB44,IF(A45&lt;'Données projet'!$A$140,$CQ$205^A45,IF(A45='Données projet'!$A$140,'Données projet'!$B$140,CT44+CS45-DB44)))</f>
        <v>90.2</v>
      </c>
      <c r="CU45" s="18">
        <f>CT45*VLOOKUP('Données projet'!$B$13,Paramètres!$A$1:$I$89,3,0)*VLOOKUP('Données projet'!$B$13,Paramètres!$A$1:$I$89,5,0)</f>
        <v>102.71976000000001</v>
      </c>
      <c r="CV45" s="14">
        <f t="shared" si="41"/>
        <v>27.608927464604609</v>
      </c>
      <c r="CW45" s="22">
        <f t="shared" si="13"/>
        <v>226.9891306675197</v>
      </c>
      <c r="CX45" s="62">
        <f t="shared" si="14"/>
        <v>476.36779692815446</v>
      </c>
      <c r="CY45" s="62">
        <f ca="1">AVERAGE(OFFSET($CX$3,0,0,'Données projet'!$E$13+1,1))-AVERAGE(OFFSET($H$3,0,0,'Données projet'!$E$13+1,1))</f>
        <v>440.29993169218812</v>
      </c>
      <c r="CZ45" s="62">
        <f t="shared" si="42"/>
        <v>193.43709558200547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8.4</v>
      </c>
      <c r="DO45" s="13">
        <f>IF('Données projet'!$A$166&gt;35,DO44+DN45-DW44,IF(A45&lt;'Données projet'!$A$166,$DL$205^A45,IF(A45='Données projet'!$A$166,'Données projet'!$B$166,DO44+DN45-DW44)))</f>
        <v>132.80000000000004</v>
      </c>
      <c r="DP45" s="18">
        <f>DO45*VLOOKUP('Données projet'!$B$14,Paramètres!$A$1:$I$89,3,0)*VLOOKUP('Données projet'!$B$14,Paramètres!$A$1:$I$89,5,0)</f>
        <v>120.15744000000002</v>
      </c>
      <c r="DQ45" s="14">
        <f t="shared" si="43"/>
        <v>31.711716786129845</v>
      </c>
      <c r="DR45" s="22">
        <f t="shared" si="16"/>
        <v>264.50544806917623</v>
      </c>
      <c r="DS45" s="62">
        <f t="shared" si="17"/>
        <v>513.88411432981093</v>
      </c>
      <c r="DT45" s="62">
        <f ca="1">AVERAGE(OFFSET($DS$3,0,0,'Données projet'!$E$14+1,1))-AVERAGE(OFFSET($H$3,0,0,'Données projet'!$E$14+1,1))</f>
        <v>469.67944008675863</v>
      </c>
      <c r="DU45" s="62">
        <f t="shared" si="44"/>
        <v>266.11908070867173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8.4</v>
      </c>
      <c r="EJ45" s="13">
        <f>IF('Données projet'!$A$192&gt;35,EJ44+EI45-ER44,IF(A45&lt;'Données projet'!$A$192,$EG$205^A45,IF(A45='Données projet'!$A$192,'Données projet'!$B$192,EJ44+EI45-ER44)))</f>
        <v>132.80000000000004</v>
      </c>
      <c r="EK45" s="18">
        <f>EJ45*VLOOKUP('Données projet'!$B$15,Paramètres!$A$1:$I$89,3,0)*VLOOKUP('Données projet'!$B$15,Paramètres!$A$1:$I$89,5,0)</f>
        <v>134.65920000000006</v>
      </c>
      <c r="EL45" s="14">
        <f t="shared" si="45"/>
        <v>35.07074737441733</v>
      </c>
      <c r="EM45" s="22">
        <f t="shared" si="19"/>
        <v>295.61299167711024</v>
      </c>
      <c r="EN45" s="62">
        <f t="shared" si="20"/>
        <v>544.991657937745</v>
      </c>
      <c r="EO45" s="62">
        <f ca="1">AVERAGE(OFFSET($EN$3,0,0,'Données projet'!$E$15+1,1))-AVERAGE(OFFSET($H$3,0,0,'Données projet'!$E$15+1,1))</f>
        <v>516.30971934066179</v>
      </c>
      <c r="EP45" s="62">
        <f t="shared" si="46"/>
        <v>290.84286505723571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8.4</v>
      </c>
      <c r="FE45" s="13">
        <f>IF('Données projet'!$A$218&gt;35,FE44+FD45-FM44,IF(A45&lt;'Données projet'!$A$218,$FB$205^A45,IF(A45='Données projet'!$A$218,'Données projet'!$B$218,FE44+FD45-FM44)))</f>
        <v>132.80000000000004</v>
      </c>
      <c r="FF45" s="18">
        <f>FE45*VLOOKUP('Données projet'!$B$16,Paramètres!$A$1:$I$89,3,0)*VLOOKUP('Données projet'!$B$16,Paramètres!$A$1:$I$89,5,0)</f>
        <v>142.94592000000003</v>
      </c>
      <c r="FG45" s="14">
        <f t="shared" si="47"/>
        <v>36.971054314096854</v>
      </c>
      <c r="FH45" s="22">
        <f t="shared" si="22"/>
        <v>313.35539693038538</v>
      </c>
      <c r="FI45" s="62">
        <f t="shared" si="23"/>
        <v>562.73406319102014</v>
      </c>
      <c r="FJ45" s="62">
        <f ca="1">AVERAGE(OFFSET($FI$3,0,0,'Données projet'!$E$16+1,1))-AVERAGE(OFFSET($H$3,0,0,'Données projet'!$E$16+1,1))</f>
        <v>542.90832990875208</v>
      </c>
      <c r="FK45" s="62">
        <f t="shared" si="48"/>
        <v>304.94365539329362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8.4</v>
      </c>
      <c r="FZ45" s="13">
        <f>IF('Données projet'!$A$244&gt;35,FZ44+FY45-GH44,IF(A45&lt;'Données projet'!$A$244,$FW$205^A45,IF(A45='Données projet'!$A$244,'Données projet'!$B$244,FZ44+FY45-GH44)))</f>
        <v>132.80000000000004</v>
      </c>
      <c r="GA45" s="18">
        <f>FZ45*VLOOKUP('Données projet'!$B$17,Paramètres!$A$1:$I$89,3,0)*VLOOKUP('Données projet'!$B$17,Paramètres!$A$1:$I$89,5,0)</f>
        <v>128.44416000000004</v>
      </c>
      <c r="GB45" s="14">
        <f t="shared" si="49"/>
        <v>33.636598855068954</v>
      </c>
      <c r="GC45" s="22">
        <f t="shared" si="25"/>
        <v>282.29065500591184</v>
      </c>
      <c r="GD45" s="62">
        <f t="shared" si="26"/>
        <v>531.6693212665466</v>
      </c>
      <c r="GE45" s="62">
        <f ca="1">AVERAGE(OFFSET($GD$3,0,0,'Données projet'!$E$17+1,1))-AVERAGE(OFFSET($H$3,0,0,'Données projet'!$E$17+1,1))</f>
        <v>496.33873798282525</v>
      </c>
      <c r="GF45" s="62">
        <f t="shared" si="50"/>
        <v>280.25465074992246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58.012363525627649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6.5200000000000049</v>
      </c>
      <c r="GU45" s="13">
        <f>IF('Données projet'!$A$270&gt;35,GU44+GT45-HC44,IF(A45&lt;'Données projet'!$A$270,$GR$205^A45,IF(A45='Données projet'!$A$270,'Données projet'!$B$270,GU44+GT45-HC44)))</f>
        <v>145.04000000000008</v>
      </c>
      <c r="GV45" s="18">
        <f>GU45*VLOOKUP('Données projet'!$B$18,Paramètres!$A$1:$I$89,3,0)*VLOOKUP('Données projet'!$B$18,Paramètres!$A$1:$I$89,5,0)</f>
        <v>126.70694400000008</v>
      </c>
      <c r="GW45" s="14">
        <f t="shared" si="51"/>
        <v>33.234298239741499</v>
      </c>
      <c r="GX45" s="22">
        <f t="shared" si="28"/>
        <v>278.56433023421658</v>
      </c>
      <c r="GY45" s="62">
        <f t="shared" si="29"/>
        <v>527.94299649485129</v>
      </c>
      <c r="GZ45" s="62">
        <f ca="1">AVERAGE(OFFSET($GY$3,0,0,'Données projet'!$E$18+1,1))-AVERAGE(OFFSET($H$3,0,0,'Données projet'!$E$18+1,1))</f>
        <v>294.76641791576958</v>
      </c>
      <c r="HA45" s="62">
        <f t="shared" si="52"/>
        <v>314.56871740331394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7">
        <f>'Scénario référence'!$B$16*5+'Scénario référence'!$B$17*0+'Scénario référence'!$B$18*5</f>
        <v>5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18.333333333333332</v>
      </c>
      <c r="H46" s="70">
        <f t="shared" si="1"/>
        <v>183.33333333333334</v>
      </c>
      <c r="I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5.6410256410256405</v>
      </c>
      <c r="N46" s="14">
        <f>IF('Données projet'!$A$36&gt;35,N45+M46-V45,IF(A46&lt;'Données projet'!$A$36,$K$205^A46,IF(A46='Données projet'!$A$36,'Données projet'!$B$36,N45+M46-V45)))</f>
        <v>148.97435897435898</v>
      </c>
      <c r="O46" s="14">
        <f>N46*VLOOKUP('Données projet'!$B$9,Paramètres!$A$1:$I$89,3,0)*VLOOKUP('Données projet'!$B$9,Paramètres!$A$1:$I$89,5,0)</f>
        <v>141.76400000000001</v>
      </c>
      <c r="P46" s="14">
        <f t="shared" si="33"/>
        <v>36.700818164211768</v>
      </c>
      <c r="Q46" s="22">
        <f t="shared" si="53"/>
        <v>310.8262249693355</v>
      </c>
      <c r="R46" s="62">
        <f t="shared" si="0"/>
        <v>560.96740643576754</v>
      </c>
      <c r="S46" s="62">
        <f ca="1">AVERAGE(OFFSET($R$3,0,0,'Données projet'!$E$9+1,1))-AVERAGE(OFFSET($H$3,0,0,'Données projet'!$E$9+1,1))</f>
        <v>388.53310909800695</v>
      </c>
      <c r="T46" s="62">
        <f t="shared" si="34"/>
        <v>263.82153161042811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16.536250000000003</v>
      </c>
      <c r="AI46" s="14">
        <f>IF('Données projet'!$A$62&gt;35,AI45+AH46-AQ45,IF(A46&lt;'Données projet'!$A$62,$AF$205^A46,IF(A46='Données projet'!$A$62,'Données projet'!$B$62,AI45+AH46-AQ45)))</f>
        <v>350.81374999999991</v>
      </c>
      <c r="AJ46" s="14">
        <f>AI46*VLOOKUP('Données projet'!$B$10,Paramètres!$A$1:$I$89,3,0)*VLOOKUP('Données projet'!$B$10,Paramètres!$A$1:$I$89,5,0)</f>
        <v>209.78662249999996</v>
      </c>
      <c r="AK46" s="14">
        <f t="shared" si="35"/>
        <v>51.888954587591464</v>
      </c>
      <c r="AL46" s="22">
        <f t="shared" si="4"/>
        <v>455.75163009422175</v>
      </c>
      <c r="AM46" s="62">
        <f t="shared" si="5"/>
        <v>705.89281156065385</v>
      </c>
      <c r="AN46" s="62">
        <f ca="1">AVERAGE(OFFSET($AM$3,0,0,'Données projet'!$E$10+1,1))-AVERAGE(OFFSET($H$3,0,0,'Données projet'!$E$10+1,1))</f>
        <v>317.30313212658359</v>
      </c>
      <c r="AO46" s="62">
        <f t="shared" si="36"/>
        <v>325.12710006837744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8.8693541608807589</v>
      </c>
      <c r="AV46" s="23">
        <f>EXP(-LN(2)/25)*AV45+(1-EXP(-LN(2)/25))/(LN(2)/25)*Calculateur!AQ46*Calculateur!AS46*VLOOKUP('Données projet'!$B$10,Paramètres!$A$1:$I$89,3,0)*0.475*44/12</f>
        <v>12.056828388531896</v>
      </c>
      <c r="AW46" s="23">
        <f>EXP(-LN(2)/2)*AW45+(1-EXP(-LN(2)/2))/(LN(2)/2)*AQ46*AT46*VLOOKUP('Données projet'!$B$10,Paramètres!$A$1:$I$89,3,0)*0.475*44/12</f>
        <v>7.8582015387980056E-2</v>
      </c>
      <c r="AX46" s="23">
        <f t="shared" si="6"/>
        <v>21.004764564800634</v>
      </c>
      <c r="AY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15.725555555555552</v>
      </c>
      <c r="BD46" s="13">
        <f>IF('Données projet'!$A$88&gt;35,BD45+BC46-BL45,IF(A46&lt;'Données projet'!$A$88,$BA$205^A46,IF(A46='Données projet'!$A$88,'Données projet'!$B$88,BD45+BC46-BL45)))</f>
        <v>259.86111111111131</v>
      </c>
      <c r="BE46" s="14">
        <f>BD46*VLOOKUP('Données projet'!$B$11,Paramètres!$A$1:$I$89,3,0)*VLOOKUP('Données projet'!$B$11,Paramètres!$A$1:$I$89,5,0)</f>
        <v>155.39694444444459</v>
      </c>
      <c r="BF46" s="14">
        <f t="shared" si="37"/>
        <v>39.802526102363792</v>
      </c>
      <c r="BG46" s="22">
        <f t="shared" si="7"/>
        <v>339.97241120235793</v>
      </c>
      <c r="BH46" s="62">
        <f t="shared" si="8"/>
        <v>590.11359266879003</v>
      </c>
      <c r="BI46" s="62">
        <f ca="1">AVERAGE(OFFSET($BH$3,0,0,'Données projet'!$E$11+1,1))-AVERAGE(OFFSET($H$3,0,0,'Données projet'!$E$11+1,1))</f>
        <v>373.52622916025979</v>
      </c>
      <c r="BJ46" s="62">
        <f t="shared" si="38"/>
        <v>277.24895424120177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9.5224080741179442</v>
      </c>
      <c r="BR46" s="23">
        <f>EXP(-LN(2)/2)*BR45+(1-EXP(-LN(2)/2))/(LN(2)/2)*BL46*BO46*VLOOKUP('Données projet'!$B$11,Paramètres!$A$1:$I$89,3,0)*0.475*44/12</f>
        <v>6.2292038083561312E-2</v>
      </c>
      <c r="BS46" s="24">
        <f t="shared" si="9"/>
        <v>9.5847001122015048</v>
      </c>
      <c r="BT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11.443589743589742</v>
      </c>
      <c r="BY46" s="13">
        <f>IF('Données projet'!$A$114&gt;35,BY45+BX46-CG45,IF(A46&lt;'Données projet'!$A$114,$BV$205^A46,IF(A46='Données projet'!$A$114,'Données projet'!$B$114,BY45+BX46-CG45)))</f>
        <v>296.02051282051286</v>
      </c>
      <c r="BZ46" s="14">
        <f>BY46*VLOOKUP('Données projet'!$B$12,Paramètres!$A$1:$I$89,3,0)*VLOOKUP('Données projet'!$B$12,Paramètres!$A$1:$I$89,5,0)</f>
        <v>138.53760000000003</v>
      </c>
      <c r="CA46" s="14">
        <f t="shared" si="39"/>
        <v>35.9617857252005</v>
      </c>
      <c r="CB46" s="22">
        <f t="shared" si="10"/>
        <v>303.91976347139087</v>
      </c>
      <c r="CC46" s="62">
        <f t="shared" si="11"/>
        <v>554.06094493782291</v>
      </c>
      <c r="CD46" s="62">
        <f ca="1">AVERAGE(OFFSET($CC$3,0,0,'Données projet'!$E$12+1,1))-AVERAGE(OFFSET($H$3,0,0,'Données projet'!$E$12+1,1))</f>
        <v>321.05795935196863</v>
      </c>
      <c r="CE46" s="62">
        <f t="shared" si="40"/>
        <v>209.59551322748908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5.6</v>
      </c>
      <c r="CT46" s="13">
        <f>IF('Données projet'!$A$140&gt;35,CT45+CS46-DB45,IF(A46&lt;'Données projet'!$A$140,$CQ$205^A46,IF(A46='Données projet'!$A$140,'Données projet'!$B$140,CT45+CS46-DB45)))</f>
        <v>95.8</v>
      </c>
      <c r="CU46" s="18">
        <f>CT46*VLOOKUP('Données projet'!$B$13,Paramètres!$A$1:$I$89,3,0)*VLOOKUP('Données projet'!$B$13,Paramètres!$A$1:$I$89,5,0)</f>
        <v>109.09704000000001</v>
      </c>
      <c r="CV46" s="14">
        <f t="shared" si="41"/>
        <v>29.118138203692205</v>
      </c>
      <c r="CW46" s="22">
        <f t="shared" si="13"/>
        <v>240.72476870476387</v>
      </c>
      <c r="CX46" s="62">
        <f t="shared" si="14"/>
        <v>490.86595017119589</v>
      </c>
      <c r="CY46" s="62">
        <f ca="1">AVERAGE(OFFSET($CX$3,0,0,'Données projet'!$E$13+1,1))-AVERAGE(OFFSET($H$3,0,0,'Données projet'!$E$13+1,1))</f>
        <v>440.29993169218812</v>
      </c>
      <c r="CZ46" s="62">
        <f t="shared" si="42"/>
        <v>193.43709558200547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8.4</v>
      </c>
      <c r="DO46" s="13">
        <f>IF('Données projet'!$A$166&gt;35,DO45+DN46-DW45,IF(A46&lt;'Données projet'!$A$166,$DL$205^A46,IF(A46='Données projet'!$A$166,'Données projet'!$B$166,DO45+DN46-DW45)))</f>
        <v>141.20000000000005</v>
      </c>
      <c r="DP46" s="18">
        <f>DO46*VLOOKUP('Données projet'!$B$14,Paramètres!$A$1:$I$89,3,0)*VLOOKUP('Données projet'!$B$14,Paramètres!$A$1:$I$89,5,0)</f>
        <v>127.75776000000003</v>
      </c>
      <c r="DQ46" s="14">
        <f t="shared" si="43"/>
        <v>33.477720030956604</v>
      </c>
      <c r="DR46" s="22">
        <f t="shared" si="16"/>
        <v>280.81846105391611</v>
      </c>
      <c r="DS46" s="62">
        <f t="shared" si="17"/>
        <v>530.9596425203481</v>
      </c>
      <c r="DT46" s="62">
        <f ca="1">AVERAGE(OFFSET($DS$3,0,0,'Données projet'!$E$14+1,1))-AVERAGE(OFFSET($H$3,0,0,'Données projet'!$E$14+1,1))</f>
        <v>469.67944008675863</v>
      </c>
      <c r="DU46" s="62">
        <f t="shared" si="44"/>
        <v>266.11908070867173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8.4</v>
      </c>
      <c r="EJ46" s="13">
        <f>IF('Données projet'!$A$192&gt;35,EJ45+EI46-ER45,IF(A46&lt;'Données projet'!$A$192,$EG$205^A46,IF(A46='Données projet'!$A$192,'Données projet'!$B$192,EJ45+EI46-ER45)))</f>
        <v>141.20000000000005</v>
      </c>
      <c r="EK46" s="18">
        <f>EJ46*VLOOKUP('Données projet'!$B$15,Paramètres!$A$1:$I$89,3,0)*VLOOKUP('Données projet'!$B$15,Paramètres!$A$1:$I$89,5,0)</f>
        <v>143.17680000000004</v>
      </c>
      <c r="EL46" s="14">
        <f t="shared" si="45"/>
        <v>37.023812674521515</v>
      </c>
      <c r="EM46" s="22">
        <f t="shared" si="19"/>
        <v>313.84940040812506</v>
      </c>
      <c r="EN46" s="62">
        <f t="shared" si="20"/>
        <v>563.99058187455717</v>
      </c>
      <c r="EO46" s="62">
        <f ca="1">AVERAGE(OFFSET($EN$3,0,0,'Données projet'!$E$15+1,1))-AVERAGE(OFFSET($H$3,0,0,'Données projet'!$E$15+1,1))</f>
        <v>516.30971934066179</v>
      </c>
      <c r="EP46" s="62">
        <f t="shared" si="46"/>
        <v>290.84286505723571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8.4</v>
      </c>
      <c r="FE46" s="13">
        <f>IF('Données projet'!$A$218&gt;35,FE45+FD46-FM45,IF(A46&lt;'Données projet'!$A$218,$FB$205^A46,IF(A46='Données projet'!$A$218,'Données projet'!$B$218,FE45+FD46-FM45)))</f>
        <v>141.20000000000005</v>
      </c>
      <c r="FF46" s="18">
        <f>FE46*VLOOKUP('Données projet'!$B$16,Paramètres!$A$1:$I$89,3,0)*VLOOKUP('Données projet'!$B$16,Paramètres!$A$1:$I$89,5,0)</f>
        <v>151.98768000000004</v>
      </c>
      <c r="FG46" s="14">
        <f t="shared" si="47"/>
        <v>39.029946373574369</v>
      </c>
      <c r="FH46" s="22">
        <f t="shared" si="22"/>
        <v>332.68903260064207</v>
      </c>
      <c r="FI46" s="62">
        <f t="shared" si="23"/>
        <v>582.83021406707417</v>
      </c>
      <c r="FJ46" s="62">
        <f ca="1">AVERAGE(OFFSET($FI$3,0,0,'Données projet'!$E$16+1,1))-AVERAGE(OFFSET($H$3,0,0,'Données projet'!$E$16+1,1))</f>
        <v>542.90832990875208</v>
      </c>
      <c r="FK46" s="62">
        <f t="shared" si="48"/>
        <v>304.94365539329362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8.4</v>
      </c>
      <c r="FZ46" s="13">
        <f>IF('Données projet'!$A$244&gt;35,FZ45+FY46-GH45,IF(A46&lt;'Données projet'!$A$244,$FW$205^A46,IF(A46='Données projet'!$A$244,'Données projet'!$B$244,FZ45+FY46-GH45)))</f>
        <v>141.20000000000005</v>
      </c>
      <c r="GA46" s="18">
        <f>FZ46*VLOOKUP('Données projet'!$B$17,Paramètres!$A$1:$I$89,3,0)*VLOOKUP('Données projet'!$B$17,Paramètres!$A$1:$I$89,5,0)</f>
        <v>136.56864000000004</v>
      </c>
      <c r="GB46" s="14">
        <f t="shared" si="49"/>
        <v>35.509797430964703</v>
      </c>
      <c r="GC46" s="22">
        <f t="shared" si="25"/>
        <v>299.70327852559694</v>
      </c>
      <c r="GD46" s="62">
        <f t="shared" si="26"/>
        <v>549.84445999202899</v>
      </c>
      <c r="GE46" s="62">
        <f ca="1">AVERAGE(OFFSET($GD$3,0,0,'Données projet'!$E$17+1,1))-AVERAGE(OFFSET($H$3,0,0,'Données projet'!$E$17+1,1))</f>
        <v>496.33873798282525</v>
      </c>
      <c r="GF46" s="62">
        <f t="shared" si="50"/>
        <v>280.25465074992246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58.220322218117829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6.5200000000000049</v>
      </c>
      <c r="GU46" s="13">
        <f>IF('Données projet'!$A$270&gt;35,GU45+GT46-HC45,IF(A46&lt;'Données projet'!$A$270,$GR$205^A46,IF(A46='Données projet'!$A$270,'Données projet'!$B$270,GU45+GT46-HC45)))</f>
        <v>151.56000000000009</v>
      </c>
      <c r="GV46" s="18">
        <f>GU46*VLOOKUP('Données projet'!$B$18,Paramètres!$A$1:$I$89,3,0)*VLOOKUP('Données projet'!$B$18,Paramètres!$A$1:$I$89,5,0)</f>
        <v>132.40281600000009</v>
      </c>
      <c r="GW46" s="14">
        <f t="shared" si="51"/>
        <v>34.550986367170651</v>
      </c>
      <c r="GX46" s="22">
        <f t="shared" si="28"/>
        <v>290.77787245615571</v>
      </c>
      <c r="GY46" s="62">
        <f t="shared" si="29"/>
        <v>540.91905392258775</v>
      </c>
      <c r="GZ46" s="62">
        <f ca="1">AVERAGE(OFFSET($GY$3,0,0,'Données projet'!$E$18+1,1))-AVERAGE(OFFSET($H$3,0,0,'Données projet'!$E$18+1,1))</f>
        <v>294.76641791576958</v>
      </c>
      <c r="HA46" s="62">
        <f t="shared" si="52"/>
        <v>314.56871740331394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7">
        <f>'Scénario référence'!$B$16*5+'Scénario référence'!$B$17*0+'Scénario référence'!$B$18*5</f>
        <v>5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18.333333333333332</v>
      </c>
      <c r="H47" s="70">
        <f t="shared" si="1"/>
        <v>183.33333333333334</v>
      </c>
      <c r="I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5.6410256410256405</v>
      </c>
      <c r="N47" s="14">
        <f>IF('Données projet'!$A$36&gt;35,N46+M47-V46,IF(A47&lt;'Données projet'!$A$36,$K$205^A47,IF(A47='Données projet'!$A$36,'Données projet'!$B$36,N46+M47-V46)))</f>
        <v>154.61538461538461</v>
      </c>
      <c r="O47" s="14">
        <f>N47*VLOOKUP('Données projet'!$B$9,Paramètres!$A$1:$I$89,3,0)*VLOOKUP('Données projet'!$B$9,Paramètres!$A$1:$I$89,5,0)</f>
        <v>147.13200000000001</v>
      </c>
      <c r="P47" s="14">
        <f t="shared" si="33"/>
        <v>37.926091844382093</v>
      </c>
      <c r="Q47" s="22">
        <f t="shared" si="53"/>
        <v>322.30950996229876</v>
      </c>
      <c r="R47" s="62">
        <f t="shared" si="0"/>
        <v>573.19997870043619</v>
      </c>
      <c r="S47" s="62">
        <f ca="1">AVERAGE(OFFSET($R$3,0,0,'Données projet'!$E$9+1,1))-AVERAGE(OFFSET($H$3,0,0,'Données projet'!$E$9+1,1))</f>
        <v>388.53310909800695</v>
      </c>
      <c r="T47" s="62">
        <f t="shared" si="34"/>
        <v>263.82153161042811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>
        <f>VLOOKUP(A47,'Données projet'!$A$61:$I$81,2,0)</f>
        <v>367.35</v>
      </c>
      <c r="AG47" s="13">
        <f>VLOOKUP(A47,'Données projet'!$A$61:$I$81,9,0)</f>
        <v>16.536250000000003</v>
      </c>
      <c r="AH47" s="13">
        <f t="array" ref="AH47">INDEX(AG:AG,MIN(IF(ISNUMBER(AG47:AG243),ROW(AG47:AG243),"")))</f>
        <v>16.536250000000003</v>
      </c>
      <c r="AI47" s="14">
        <f>IF('Données projet'!$A$62&gt;35,AI46+AH47-AQ46,IF(A47&lt;'Données projet'!$A$62,$AF$205^A47,IF(A47='Données projet'!$A$62,'Données projet'!$B$62,AI46+AH47-AQ46)))</f>
        <v>367.34999999999991</v>
      </c>
      <c r="AJ47" s="14">
        <f>AI47*VLOOKUP('Données projet'!$B$10,Paramètres!$A$1:$I$89,3,0)*VLOOKUP('Données projet'!$B$10,Paramètres!$A$1:$I$89,5,0)</f>
        <v>219.67529999999996</v>
      </c>
      <c r="AK47" s="14">
        <f t="shared" si="35"/>
        <v>54.044307714561441</v>
      </c>
      <c r="AL47" s="22">
        <f t="shared" si="4"/>
        <v>476.72831676952774</v>
      </c>
      <c r="AM47" s="62">
        <f t="shared" si="5"/>
        <v>727.61878550766517</v>
      </c>
      <c r="AN47" s="62">
        <f ca="1">AVERAGE(OFFSET($AM$3,0,0,'Données projet'!$E$10+1,1))-AVERAGE(OFFSET($H$3,0,0,'Données projet'!$E$10+1,1))</f>
        <v>317.30313212658359</v>
      </c>
      <c r="AO47" s="62">
        <f t="shared" si="36"/>
        <v>325.12710006837744</v>
      </c>
      <c r="AP47" s="16">
        <f>IF(ISNA(VLOOKUP(A47,'Données projet'!$A$61:$I$81,3,0)),0,VLOOKUP(A47,'Données projet'!$A$61:$I$81,3,0))</f>
        <v>5</v>
      </c>
      <c r="AQ47" s="16">
        <f>IF(ISNA(VLOOKUP(A47,'Données projet'!$A$61:$I$81,4,0)),0,VLOOKUP(A47,'Données projet'!$A$61:$I$81,4,0))</f>
        <v>77.91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8.6954315355577556</v>
      </c>
      <c r="AV47" s="23">
        <f>EXP(-LN(2)/25)*AV46+(1-EXP(-LN(2)/25))/(LN(2)/25)*Calculateur!AQ47*Calculateur!AS47*VLOOKUP('Données projet'!$B$10,Paramètres!$A$1:$I$89,3,0)*0.475*44/12</f>
        <v>11.727133782206442</v>
      </c>
      <c r="AW47" s="23">
        <f>EXP(-LN(2)/2)*AW46+(1-EXP(-LN(2)/2))/(LN(2)/2)*AQ47*AT47*VLOOKUP('Données projet'!$B$10,Paramètres!$A$1:$I$89,3,0)*0.475*44/12</f>
        <v>5.5565875960146324E-2</v>
      </c>
      <c r="AX47" s="23">
        <f t="shared" si="6"/>
        <v>20.478131193724341</v>
      </c>
      <c r="AY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15.725555555555552</v>
      </c>
      <c r="BD47" s="13">
        <f>IF('Données projet'!$A$88&gt;35,BD46+BC47-BL46,IF(A47&lt;'Données projet'!$A$88,$BA$205^A47,IF(A47='Données projet'!$A$88,'Données projet'!$B$88,BD46+BC47-BL46)))</f>
        <v>275.58666666666687</v>
      </c>
      <c r="BE47" s="14">
        <f>BD47*VLOOKUP('Données projet'!$B$11,Paramètres!$A$1:$I$89,3,0)*VLOOKUP('Données projet'!$B$11,Paramètres!$A$1:$I$89,5,0)</f>
        <v>164.80082666666681</v>
      </c>
      <c r="BF47" s="14">
        <f t="shared" si="37"/>
        <v>41.923485083367801</v>
      </c>
      <c r="BG47" s="22">
        <f t="shared" si="7"/>
        <v>360.04484296464358</v>
      </c>
      <c r="BH47" s="62">
        <f t="shared" si="8"/>
        <v>610.93531170278106</v>
      </c>
      <c r="BI47" s="62">
        <f ca="1">AVERAGE(OFFSET($BH$3,0,0,'Données projet'!$E$11+1,1))-AVERAGE(OFFSET($H$3,0,0,'Données projet'!$E$11+1,1))</f>
        <v>373.52622916025979</v>
      </c>
      <c r="BJ47" s="62">
        <f t="shared" si="38"/>
        <v>277.24895424120177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9.2620173245695128</v>
      </c>
      <c r="BR47" s="23">
        <f>EXP(-LN(2)/2)*BR46+(1-EXP(-LN(2)/2))/(LN(2)/2)*BL47*BO47*VLOOKUP('Données projet'!$B$11,Paramètres!$A$1:$I$89,3,0)*0.475*44/12</f>
        <v>4.4047122542816876E-2</v>
      </c>
      <c r="BS47" s="24">
        <f t="shared" si="9"/>
        <v>9.3060644471123304</v>
      </c>
      <c r="BT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11.443589743589742</v>
      </c>
      <c r="BY47" s="13">
        <f>IF('Données projet'!$A$114&gt;35,BY46+BX47-CG46,IF(A47&lt;'Données projet'!$A$114,$BV$205^A47,IF(A47='Données projet'!$A$114,'Données projet'!$B$114,BY46+BX47-CG46)))</f>
        <v>307.46410256410263</v>
      </c>
      <c r="BZ47" s="14">
        <f>BY47*VLOOKUP('Données projet'!$B$12,Paramètres!$A$1:$I$89,3,0)*VLOOKUP('Données projet'!$B$12,Paramètres!$A$1:$I$89,5,0)</f>
        <v>143.89320000000004</v>
      </c>
      <c r="CA47" s="14">
        <f t="shared" si="39"/>
        <v>37.187454199603145</v>
      </c>
      <c r="CB47" s="22">
        <f t="shared" si="10"/>
        <v>315.38213939764222</v>
      </c>
      <c r="CC47" s="62">
        <f t="shared" si="11"/>
        <v>566.27260813577959</v>
      </c>
      <c r="CD47" s="62">
        <f ca="1">AVERAGE(OFFSET($CC$3,0,0,'Données projet'!$E$12+1,1))-AVERAGE(OFFSET($H$3,0,0,'Données projet'!$E$12+1,1))</f>
        <v>321.05795935196863</v>
      </c>
      <c r="CE47" s="62">
        <f t="shared" si="40"/>
        <v>209.59551322748908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5.6</v>
      </c>
      <c r="CT47" s="13">
        <f>IF('Données projet'!$A$140&gt;35,CT46+CS47-DB46,IF(A47&lt;'Données projet'!$A$140,$CQ$205^A47,IF(A47='Données projet'!$A$140,'Données projet'!$B$140,CT46+CS47-DB46)))</f>
        <v>101.39999999999999</v>
      </c>
      <c r="CU47" s="18">
        <f>CT47*VLOOKUP('Données projet'!$B$13,Paramètres!$A$1:$I$89,3,0)*VLOOKUP('Données projet'!$B$13,Paramètres!$A$1:$I$89,5,0)</f>
        <v>115.47431999999999</v>
      </c>
      <c r="CV47" s="14">
        <f t="shared" si="41"/>
        <v>30.617108709605674</v>
      </c>
      <c r="CW47" s="22">
        <f t="shared" si="13"/>
        <v>254.44257166922989</v>
      </c>
      <c r="CX47" s="62">
        <f t="shared" si="14"/>
        <v>505.33304040736732</v>
      </c>
      <c r="CY47" s="62">
        <f ca="1">AVERAGE(OFFSET($CX$3,0,0,'Données projet'!$E$13+1,1))-AVERAGE(OFFSET($H$3,0,0,'Données projet'!$E$13+1,1))</f>
        <v>440.29993169218812</v>
      </c>
      <c r="CZ47" s="62">
        <f t="shared" si="42"/>
        <v>193.43709558200547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8.4</v>
      </c>
      <c r="DO47" s="13">
        <f>IF('Données projet'!$A$166&gt;35,DO46+DN47-DW46,IF(A47&lt;'Données projet'!$A$166,$DL$205^A47,IF(A47='Données projet'!$A$166,'Données projet'!$B$166,DO46+DN47-DW46)))</f>
        <v>149.60000000000005</v>
      </c>
      <c r="DP47" s="18">
        <f>DO47*VLOOKUP('Données projet'!$B$14,Paramètres!$A$1:$I$89,3,0)*VLOOKUP('Données projet'!$B$14,Paramètres!$A$1:$I$89,5,0)</f>
        <v>135.35808000000006</v>
      </c>
      <c r="DQ47" s="14">
        <f t="shared" si="43"/>
        <v>35.231528980112834</v>
      </c>
      <c r="DR47" s="22">
        <f t="shared" si="16"/>
        <v>297.11023564036327</v>
      </c>
      <c r="DS47" s="62">
        <f t="shared" si="17"/>
        <v>548.0007043785007</v>
      </c>
      <c r="DT47" s="62">
        <f ca="1">AVERAGE(OFFSET($DS$3,0,0,'Données projet'!$E$14+1,1))-AVERAGE(OFFSET($H$3,0,0,'Données projet'!$E$14+1,1))</f>
        <v>469.67944008675863</v>
      </c>
      <c r="DU47" s="62">
        <f t="shared" si="44"/>
        <v>266.11908070867173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8.4</v>
      </c>
      <c r="EJ47" s="13">
        <f>IF('Données projet'!$A$192&gt;35,EJ46+EI47-ER46,IF(A47&lt;'Données projet'!$A$192,$EG$205^A47,IF(A47='Données projet'!$A$192,'Données projet'!$B$192,EJ46+EI47-ER46)))</f>
        <v>149.60000000000005</v>
      </c>
      <c r="EK47" s="18">
        <f>EJ47*VLOOKUP('Données projet'!$B$15,Paramètres!$A$1:$I$89,3,0)*VLOOKUP('Données projet'!$B$15,Paramètres!$A$1:$I$89,5,0)</f>
        <v>151.69440000000006</v>
      </c>
      <c r="EL47" s="14">
        <f t="shared" si="45"/>
        <v>38.963392010880654</v>
      </c>
      <c r="EM47" s="22">
        <f t="shared" si="19"/>
        <v>332.06232108561721</v>
      </c>
      <c r="EN47" s="62">
        <f t="shared" si="20"/>
        <v>582.95278982375464</v>
      </c>
      <c r="EO47" s="62">
        <f ca="1">AVERAGE(OFFSET($EN$3,0,0,'Données projet'!$E$15+1,1))-AVERAGE(OFFSET($H$3,0,0,'Données projet'!$E$15+1,1))</f>
        <v>516.30971934066179</v>
      </c>
      <c r="EP47" s="62">
        <f t="shared" si="46"/>
        <v>290.84286505723571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8.4</v>
      </c>
      <c r="FE47" s="13">
        <f>IF('Données projet'!$A$218&gt;35,FE46+FD47-FM46,IF(A47&lt;'Données projet'!$A$218,$FB$205^A47,IF(A47='Données projet'!$A$218,'Données projet'!$B$218,FE46+FD47-FM46)))</f>
        <v>149.60000000000005</v>
      </c>
      <c r="FF47" s="18">
        <f>FE47*VLOOKUP('Données projet'!$B$16,Paramètres!$A$1:$I$89,3,0)*VLOOKUP('Données projet'!$B$16,Paramètres!$A$1:$I$89,5,0)</f>
        <v>161.02944000000005</v>
      </c>
      <c r="FG47" s="14">
        <f t="shared" si="47"/>
        <v>41.074621732940727</v>
      </c>
      <c r="FH47" s="22">
        <f t="shared" si="22"/>
        <v>351.99790751820518</v>
      </c>
      <c r="FI47" s="62">
        <f t="shared" si="23"/>
        <v>602.88837625634255</v>
      </c>
      <c r="FJ47" s="62">
        <f ca="1">AVERAGE(OFFSET($FI$3,0,0,'Données projet'!$E$16+1,1))-AVERAGE(OFFSET($H$3,0,0,'Données projet'!$E$16+1,1))</f>
        <v>542.90832990875208</v>
      </c>
      <c r="FK47" s="62">
        <f t="shared" si="48"/>
        <v>304.94365539329362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8.4</v>
      </c>
      <c r="FZ47" s="13">
        <f>IF('Données projet'!$A$244&gt;35,FZ46+FY47-GH46,IF(A47&lt;'Données projet'!$A$244,$FW$205^A47,IF(A47='Données projet'!$A$244,'Données projet'!$B$244,FZ46+FY47-GH46)))</f>
        <v>149.60000000000005</v>
      </c>
      <c r="GA47" s="18">
        <f>FZ47*VLOOKUP('Données projet'!$B$17,Paramètres!$A$1:$I$89,3,0)*VLOOKUP('Données projet'!$B$17,Paramètres!$A$1:$I$89,5,0)</f>
        <v>144.69312000000005</v>
      </c>
      <c r="GB47" s="14">
        <f t="shared" si="49"/>
        <v>37.370061524802772</v>
      </c>
      <c r="GC47" s="22">
        <f t="shared" si="25"/>
        <v>317.09337448903153</v>
      </c>
      <c r="GD47" s="62">
        <f t="shared" si="26"/>
        <v>567.98384322716902</v>
      </c>
      <c r="GE47" s="62">
        <f ca="1">AVERAGE(OFFSET($GD$3,0,0,'Données projet'!$E$17+1,1))-AVERAGE(OFFSET($H$3,0,0,'Données projet'!$E$17+1,1))</f>
        <v>496.33873798282525</v>
      </c>
      <c r="GF47" s="62">
        <f t="shared" si="50"/>
        <v>280.25465074992246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58.424673292219296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6.5200000000000049</v>
      </c>
      <c r="GU47" s="13">
        <f>IF('Données projet'!$A$270&gt;35,GU46+GT47-HC46,IF(A47&lt;'Données projet'!$A$270,$GR$205^A47,IF(A47='Données projet'!$A$270,'Données projet'!$B$270,GU46+GT47-HC46)))</f>
        <v>158.0800000000001</v>
      </c>
      <c r="GV47" s="18">
        <f>GU47*VLOOKUP('Données projet'!$B$18,Paramètres!$A$1:$I$89,3,0)*VLOOKUP('Données projet'!$B$18,Paramètres!$A$1:$I$89,5,0)</f>
        <v>138.09868800000012</v>
      </c>
      <c r="GW47" s="14">
        <f t="shared" si="51"/>
        <v>35.861095591594349</v>
      </c>
      <c r="GX47" s="22">
        <f t="shared" si="28"/>
        <v>302.97995642202704</v>
      </c>
      <c r="GY47" s="62">
        <f t="shared" si="29"/>
        <v>553.87042516016447</v>
      </c>
      <c r="GZ47" s="62">
        <f ca="1">AVERAGE(OFFSET($GY$3,0,0,'Données projet'!$E$18+1,1))-AVERAGE(OFFSET($H$3,0,0,'Données projet'!$E$18+1,1))</f>
        <v>294.76641791576958</v>
      </c>
      <c r="HA47" s="62">
        <f t="shared" si="52"/>
        <v>314.56871740331394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7">
        <f>'Scénario référence'!$B$16*5+'Scénario référence'!$B$17*0+'Scénario référence'!$B$18*5</f>
        <v>5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18.333333333333332</v>
      </c>
      <c r="H48" s="70">
        <f t="shared" si="1"/>
        <v>183.33333333333334</v>
      </c>
      <c r="I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160.25641025641025</v>
      </c>
      <c r="L48" s="13">
        <f>VLOOKUP(A48,'Données projet'!$A$35:$I$55,9,0)</f>
        <v>5.6410256410256405</v>
      </c>
      <c r="M48" s="13">
        <f t="array" ref="M48">INDEX(L:L,MIN(IF(ISNUMBER(L48:L244),ROW(L48:L244),"")))</f>
        <v>5.6410256410256405</v>
      </c>
      <c r="N48" s="14">
        <f>IF('Données projet'!$A$36&gt;35,N47+M48-V47,IF(A48&lt;'Données projet'!$A$36,$K$205^A48,IF(A48='Données projet'!$A$36,'Données projet'!$B$36,N47+M48-V47)))</f>
        <v>160.25641025641025</v>
      </c>
      <c r="O48" s="14">
        <f>N48*VLOOKUP('Données projet'!$B$9,Paramètres!$A$1:$I$89,3,0)*VLOOKUP('Données projet'!$B$9,Paramètres!$A$1:$I$89,5,0)</f>
        <v>152.5</v>
      </c>
      <c r="P48" s="14">
        <f t="shared" si="33"/>
        <v>39.146171889962673</v>
      </c>
      <c r="Q48" s="22">
        <f t="shared" si="53"/>
        <v>333.78374937501832</v>
      </c>
      <c r="R48" s="62">
        <f t="shared" si="0"/>
        <v>585.41050692585247</v>
      </c>
      <c r="S48" s="62">
        <f ca="1">AVERAGE(OFFSET($R$3,0,0,'Données projet'!$E$9+1,1))-AVERAGE(OFFSET($H$3,0,0,'Données projet'!$E$9+1,1))</f>
        <v>388.53310909800695</v>
      </c>
      <c r="T48" s="62">
        <f t="shared" si="34"/>
        <v>263.82153161042811</v>
      </c>
      <c r="U48" s="16">
        <f>IF(ISNA(VLOOKUP(A48,'Données projet'!$A$35:$I$55,3,0)),0,VLOOKUP(A48,'Données projet'!$A$35:$I$55,3,0))</f>
        <v>3</v>
      </c>
      <c r="V48" s="16">
        <f>IF(ISNA(VLOOKUP(A48,'Données projet'!$A$35:$I$55,4,0)),0,VLOOKUP(A48,'Données projet'!$A$35:$I$55,4,0))</f>
        <v>28.205128205128204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 t="e">
        <f>VLOOKUP(A48,'Données projet'!$A$61:$I$81,2,0)</f>
        <v>#N/A</v>
      </c>
      <c r="AG48" s="13" t="e">
        <f>VLOOKUP(A48,'Données projet'!$A$61:$I$81,9,0)</f>
        <v>#N/A</v>
      </c>
      <c r="AH48" s="13">
        <f t="array" ref="AH48">INDEX(AG:AG,MIN(IF(ISNUMBER(AG48:AG244),ROW(AG48:AG244),"")))</f>
        <v>14.64374999999999</v>
      </c>
      <c r="AI48" s="14">
        <f>IF('Données projet'!$A$62&gt;35,AI47+AH48-AQ47,IF(A48&lt;'Données projet'!$A$62,$AF$205^A48,IF(A48='Données projet'!$A$62,'Données projet'!$B$62,AI47+AH48-AQ47)))</f>
        <v>304.0837499999999</v>
      </c>
      <c r="AJ48" s="14">
        <f>AI48*VLOOKUP('Données projet'!$B$10,Paramètres!$A$1:$I$89,3,0)*VLOOKUP('Données projet'!$B$10,Paramètres!$A$1:$I$89,5,0)</f>
        <v>181.84208249999998</v>
      </c>
      <c r="AK48" s="14">
        <f t="shared" si="35"/>
        <v>45.731772411922861</v>
      </c>
      <c r="AL48" s="22">
        <f t="shared" si="4"/>
        <v>396.35779730493226</v>
      </c>
      <c r="AM48" s="62">
        <f t="shared" si="5"/>
        <v>647.98455485576642</v>
      </c>
      <c r="AN48" s="62">
        <f ca="1">AVERAGE(OFFSET($AM$3,0,0,'Données projet'!$E$10+1,1))-AVERAGE(OFFSET($H$3,0,0,'Données projet'!$E$10+1,1))</f>
        <v>317.30313212658359</v>
      </c>
      <c r="AO48" s="62">
        <f t="shared" si="36"/>
        <v>325.12710006837744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8.5249194268350088</v>
      </c>
      <c r="AV48" s="23">
        <f>EXP(-LN(2)/25)*AV47+(1-EXP(-LN(2)/25))/(LN(2)/25)*Calculateur!AQ48*Calculateur!AS48*VLOOKUP('Données projet'!$B$10,Paramètres!$A$1:$I$89,3,0)*0.475*44/12</f>
        <v>11.406454692228843</v>
      </c>
      <c r="AW48" s="23">
        <f>EXP(-LN(2)/2)*AW47+(1-EXP(-LN(2)/2))/(LN(2)/2)*AQ48*AT48*VLOOKUP('Données projet'!$B$10,Paramètres!$A$1:$I$89,3,0)*0.475*44/12</f>
        <v>3.9291007693990028E-2</v>
      </c>
      <c r="AX48" s="23">
        <f t="shared" si="6"/>
        <v>19.970665126757844</v>
      </c>
      <c r="AY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15.725555555555552</v>
      </c>
      <c r="BD48" s="13">
        <f>IF('Données projet'!$A$88&gt;35,BD47+BC48-BL47,IF(A48&lt;'Données projet'!$A$88,$BA$205^A48,IF(A48='Données projet'!$A$88,'Données projet'!$B$88,BD47+BC48-BL47)))</f>
        <v>291.31222222222243</v>
      </c>
      <c r="BE48" s="14">
        <f>BD48*VLOOKUP('Données projet'!$B$11,Paramètres!$A$1:$I$89,3,0)*VLOOKUP('Données projet'!$B$11,Paramètres!$A$1:$I$89,5,0)</f>
        <v>174.20470888888903</v>
      </c>
      <c r="BF48" s="14">
        <f t="shared" si="37"/>
        <v>44.030395226989455</v>
      </c>
      <c r="BG48" s="22">
        <f t="shared" si="7"/>
        <v>380.09280633515499</v>
      </c>
      <c r="BH48" s="62">
        <f t="shared" si="8"/>
        <v>631.71956388598915</v>
      </c>
      <c r="BI48" s="62">
        <f ca="1">AVERAGE(OFFSET($BH$3,0,0,'Données projet'!$E$11+1,1))-AVERAGE(OFFSET($H$3,0,0,'Données projet'!$E$11+1,1))</f>
        <v>373.52622916025979</v>
      </c>
      <c r="BJ48" s="62">
        <f t="shared" si="38"/>
        <v>277.24895424120177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9.0087469737608377</v>
      </c>
      <c r="BR48" s="23">
        <f>EXP(-LN(2)/2)*BR47+(1-EXP(-LN(2)/2))/(LN(2)/2)*BL48*BO48*VLOOKUP('Données projet'!$B$11,Paramètres!$A$1:$I$89,3,0)*0.475*44/12</f>
        <v>3.1146019041780659E-2</v>
      </c>
      <c r="BS48" s="24">
        <f t="shared" si="9"/>
        <v>9.0398929928026188</v>
      </c>
      <c r="BT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11.443589743589742</v>
      </c>
      <c r="BY48" s="13">
        <f>IF('Données projet'!$A$114&gt;35,BY47+BX48-CG47,IF(A48&lt;'Données projet'!$A$114,$BV$205^A48,IF(A48='Données projet'!$A$114,'Données projet'!$B$114,BY47+BX48-CG47)))</f>
        <v>318.9076923076924</v>
      </c>
      <c r="BZ48" s="14">
        <f>BY48*VLOOKUP('Données projet'!$B$12,Paramètres!$A$1:$I$89,3,0)*VLOOKUP('Données projet'!$B$12,Paramètres!$A$1:$I$89,5,0)</f>
        <v>149.24880000000005</v>
      </c>
      <c r="CA48" s="14">
        <f t="shared" si="39"/>
        <v>38.40782287536252</v>
      </c>
      <c r="CB48" s="22">
        <f t="shared" si="10"/>
        <v>326.83528484125645</v>
      </c>
      <c r="CC48" s="62">
        <f t="shared" si="11"/>
        <v>578.46204239209055</v>
      </c>
      <c r="CD48" s="62">
        <f ca="1">AVERAGE(OFFSET($CC$3,0,0,'Données projet'!$E$12+1,1))-AVERAGE(OFFSET($H$3,0,0,'Données projet'!$E$12+1,1))</f>
        <v>321.05795935196863</v>
      </c>
      <c r="CE48" s="62">
        <f t="shared" si="40"/>
        <v>209.59551322748908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107</v>
      </c>
      <c r="CR48" s="13">
        <f>VLOOKUP(A48,'Données projet'!$A$139:$I$159,9,0)</f>
        <v>5.6</v>
      </c>
      <c r="CS48" s="13">
        <f t="array" ref="CS48">INDEX(CR:CR,MIN(IF(ISNUMBER(CR48:CR244),ROW(CR48:CR244),"")))</f>
        <v>5.6</v>
      </c>
      <c r="CT48" s="13">
        <f>IF('Données projet'!$A$140&gt;35,CT47+CS48-DB47,IF(A48&lt;'Données projet'!$A$140,$CQ$205^A48,IF(A48='Données projet'!$A$140,'Données projet'!$B$140,CT47+CS48-DB47)))</f>
        <v>106.99999999999999</v>
      </c>
      <c r="CU48" s="18">
        <f>CT48*VLOOKUP('Données projet'!$B$13,Paramètres!$A$1:$I$89,3,0)*VLOOKUP('Données projet'!$B$13,Paramètres!$A$1:$I$89,5,0)</f>
        <v>121.85159999999998</v>
      </c>
      <c r="CV48" s="14">
        <f t="shared" si="41"/>
        <v>32.106468978964038</v>
      </c>
      <c r="CW48" s="22">
        <f t="shared" si="13"/>
        <v>268.14363680502896</v>
      </c>
      <c r="CX48" s="62">
        <f t="shared" si="14"/>
        <v>519.77039435586312</v>
      </c>
      <c r="CY48" s="62">
        <f ca="1">AVERAGE(OFFSET($CX$3,0,0,'Données projet'!$E$13+1,1))-AVERAGE(OFFSET($H$3,0,0,'Données projet'!$E$13+1,1))</f>
        <v>440.29993169218812</v>
      </c>
      <c r="CZ48" s="62">
        <f t="shared" si="42"/>
        <v>193.43709558200547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158</v>
      </c>
      <c r="DM48" s="13">
        <f>VLOOKUP(A48,'Données projet'!$A$165:$I$185,9,0)</f>
        <v>8.4</v>
      </c>
      <c r="DN48" s="13">
        <f t="array" ref="DN48">INDEX(DM:DM,MIN(IF(ISNUMBER(DM48:DM244),ROW(DM48:DM244),"")))</f>
        <v>8.4</v>
      </c>
      <c r="DO48" s="13">
        <f>IF('Données projet'!$A$166&gt;35,DO47+DN48-DW47,IF(A48&lt;'Données projet'!$A$166,$DL$205^A48,IF(A48='Données projet'!$A$166,'Données projet'!$B$166,DO47+DN48-DW47)))</f>
        <v>158.00000000000006</v>
      </c>
      <c r="DP48" s="18">
        <f>DO48*VLOOKUP('Données projet'!$B$14,Paramètres!$A$1:$I$89,3,0)*VLOOKUP('Données projet'!$B$14,Paramètres!$A$1:$I$89,5,0)</f>
        <v>142.95840000000004</v>
      </c>
      <c r="DQ48" s="14">
        <f t="shared" si="43"/>
        <v>36.973906370811264</v>
      </c>
      <c r="DR48" s="22">
        <f t="shared" si="16"/>
        <v>313.38210026249641</v>
      </c>
      <c r="DS48" s="62">
        <f t="shared" si="17"/>
        <v>565.00885781333056</v>
      </c>
      <c r="DT48" s="62">
        <f ca="1">AVERAGE(OFFSET($DS$3,0,0,'Données projet'!$E$14+1,1))-AVERAGE(OFFSET($H$3,0,0,'Données projet'!$E$14+1,1))</f>
        <v>469.67944008675863</v>
      </c>
      <c r="DU48" s="62">
        <f t="shared" si="44"/>
        <v>266.11908070867173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158</v>
      </c>
      <c r="EH48" s="13">
        <f>VLOOKUP(A48,'Données projet'!$A$191:$I$211,9,0)</f>
        <v>8.4</v>
      </c>
      <c r="EI48" s="13">
        <f t="array" ref="EI48">INDEX(EH:EH,MIN(IF(ISNUMBER(EH48:EH244),ROW(EH48:EH244),"")))</f>
        <v>8.4</v>
      </c>
      <c r="EJ48" s="13">
        <f>IF('Données projet'!$A$192&gt;35,EJ47+EI48-ER47,IF(A48&lt;'Données projet'!$A$192,$EG$205^A48,IF(A48='Données projet'!$A$192,'Données projet'!$B$192,EJ47+EI48-ER47)))</f>
        <v>158.00000000000006</v>
      </c>
      <c r="EK48" s="18">
        <f>EJ48*VLOOKUP('Données projet'!$B$15,Paramètres!$A$1:$I$89,3,0)*VLOOKUP('Données projet'!$B$15,Paramètres!$A$1:$I$89,5,0)</f>
        <v>160.21200000000007</v>
      </c>
      <c r="EL48" s="14">
        <f t="shared" si="45"/>
        <v>40.890328912852731</v>
      </c>
      <c r="EM48" s="22">
        <f t="shared" si="19"/>
        <v>350.25322285655193</v>
      </c>
      <c r="EN48" s="62">
        <f t="shared" si="20"/>
        <v>601.87998040738603</v>
      </c>
      <c r="EO48" s="62">
        <f ca="1">AVERAGE(OFFSET($EN$3,0,0,'Données projet'!$E$15+1,1))-AVERAGE(OFFSET($H$3,0,0,'Données projet'!$E$15+1,1))</f>
        <v>516.30971934066179</v>
      </c>
      <c r="EP48" s="62">
        <f t="shared" si="46"/>
        <v>290.84286505723571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158</v>
      </c>
      <c r="FC48" s="13">
        <f>VLOOKUP(A48,'Données projet'!$A$217:$I$237,9,0)</f>
        <v>8.4</v>
      </c>
      <c r="FD48" s="13">
        <f t="array" ref="FD48">INDEX(FC:FC,MIN(IF(ISNUMBER(FC48:FC244),ROW(FC48:FC244),"")))</f>
        <v>8.4</v>
      </c>
      <c r="FE48" s="13">
        <f>IF('Données projet'!$A$218&gt;35,FE47+FD48-FM47,IF(A48&lt;'Données projet'!$A$218,$FB$205^A48,IF(A48='Données projet'!$A$218,'Données projet'!$B$218,FE47+FD48-FM47)))</f>
        <v>158.00000000000006</v>
      </c>
      <c r="FF48" s="18">
        <f>FE48*VLOOKUP('Données projet'!$B$16,Paramètres!$A$1:$I$89,3,0)*VLOOKUP('Données projet'!$B$16,Paramètres!$A$1:$I$89,5,0)</f>
        <v>170.07120000000003</v>
      </c>
      <c r="FG48" s="14">
        <f t="shared" si="47"/>
        <v>43.10596962815594</v>
      </c>
      <c r="FH48" s="22">
        <f t="shared" si="22"/>
        <v>371.28357043570503</v>
      </c>
      <c r="FI48" s="62">
        <f t="shared" si="23"/>
        <v>622.91032798653919</v>
      </c>
      <c r="FJ48" s="62">
        <f ca="1">AVERAGE(OFFSET($FI$3,0,0,'Données projet'!$E$16+1,1))-AVERAGE(OFFSET($H$3,0,0,'Données projet'!$E$16+1,1))</f>
        <v>542.90832990875208</v>
      </c>
      <c r="FK48" s="62">
        <f t="shared" si="48"/>
        <v>304.94365539329362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158</v>
      </c>
      <c r="FX48" s="13">
        <f>VLOOKUP(A48,'Données projet'!$A$243:$I$263,9,0)</f>
        <v>8.4</v>
      </c>
      <c r="FY48" s="13">
        <f t="array" ref="FY48">INDEX(FX:FX,MIN(IF(ISNUMBER(FX48:FX244),ROW(FX48:FX244),"")))</f>
        <v>8.4</v>
      </c>
      <c r="FZ48" s="13">
        <f>IF('Données projet'!$A$244&gt;35,FZ47+FY48-GH47,IF(A48&lt;'Données projet'!$A$244,$FW$205^A48,IF(A48='Données projet'!$A$244,'Données projet'!$B$244,FZ47+FY48-GH47)))</f>
        <v>158.00000000000006</v>
      </c>
      <c r="GA48" s="18">
        <f>FZ48*VLOOKUP('Données projet'!$B$17,Paramètres!$A$1:$I$89,3,0)*VLOOKUP('Données projet'!$B$17,Paramètres!$A$1:$I$89,5,0)</f>
        <v>152.81760000000006</v>
      </c>
      <c r="GB48" s="14">
        <f t="shared" si="49"/>
        <v>39.218200171484227</v>
      </c>
      <c r="GC48" s="22">
        <f t="shared" si="25"/>
        <v>334.46235196533513</v>
      </c>
      <c r="GD48" s="62">
        <f t="shared" si="26"/>
        <v>586.08910951616929</v>
      </c>
      <c r="GE48" s="62">
        <f ca="1">AVERAGE(OFFSET($GD$3,0,0,'Données projet'!$E$17+1,1))-AVERAGE(OFFSET($H$3,0,0,'Données projet'!$E$17+1,1))</f>
        <v>496.33873798282525</v>
      </c>
      <c r="GF48" s="62">
        <f t="shared" si="50"/>
        <v>280.25465074992246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58.625479332045664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164.60000000000002</v>
      </c>
      <c r="GS48" s="13">
        <f>VLOOKUP(A48,'Données projet'!$A$269:$I$289,9,0)</f>
        <v>6.5200000000000049</v>
      </c>
      <c r="GT48" s="13">
        <f t="array" ref="GT48">INDEX(GS:GS,MIN(IF(ISNUMBER(GS48:GS244),ROW(GS48:GS244),"")))</f>
        <v>6.5200000000000049</v>
      </c>
      <c r="GU48" s="13">
        <f>IF('Données projet'!$A$270&gt;35,GU47+GT48-HC47,IF(A48&lt;'Données projet'!$A$270,$GR$205^A48,IF(A48='Données projet'!$A$270,'Données projet'!$B$270,GU47+GT48-HC47)))</f>
        <v>164.60000000000011</v>
      </c>
      <c r="GV48" s="18">
        <f>GU48*VLOOKUP('Données projet'!$B$18,Paramètres!$A$1:$I$89,3,0)*VLOOKUP('Données projet'!$B$18,Paramètres!$A$1:$I$89,5,0)</f>
        <v>143.79456000000013</v>
      </c>
      <c r="GW48" s="14">
        <f t="shared" si="51"/>
        <v>37.164928293001893</v>
      </c>
      <c r="GX48" s="22">
        <f t="shared" si="28"/>
        <v>315.17110877697854</v>
      </c>
      <c r="GY48" s="62">
        <f t="shared" si="29"/>
        <v>566.7978663278127</v>
      </c>
      <c r="GZ48" s="62">
        <f ca="1">AVERAGE(OFFSET($GY$3,0,0,'Données projet'!$E$18+1,1))-AVERAGE(OFFSET($H$3,0,0,'Données projet'!$E$18+1,1))</f>
        <v>294.76641791576958</v>
      </c>
      <c r="HA48" s="62">
        <f t="shared" si="52"/>
        <v>314.56871740331394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7">
        <f>'Scénario référence'!$B$16*5+'Scénario référence'!$B$17*0+'Scénario référence'!$B$18*5</f>
        <v>5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18.333333333333332</v>
      </c>
      <c r="H49" s="70">
        <f t="shared" si="1"/>
        <v>183.33333333333334</v>
      </c>
      <c r="I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5.2564102564102537</v>
      </c>
      <c r="N49" s="14">
        <f>IF('Données projet'!$A$36&gt;35,N48+M49-V48,IF(A49&lt;'Données projet'!$A$36,$K$205^A49,IF(A49='Données projet'!$A$36,'Données projet'!$B$36,N48+M49-V48)))</f>
        <v>137.30769230769229</v>
      </c>
      <c r="O49" s="14">
        <f>N49*VLOOKUP('Données projet'!$B$9,Paramètres!$A$1:$I$89,3,0)*VLOOKUP('Données projet'!$B$9,Paramètres!$A$1:$I$89,5,0)</f>
        <v>130.66199999999998</v>
      </c>
      <c r="P49" s="14">
        <f t="shared" si="33"/>
        <v>34.149282845527253</v>
      </c>
      <c r="Q49" s="22">
        <f t="shared" si="53"/>
        <v>287.04631762262659</v>
      </c>
      <c r="R49" s="62">
        <f t="shared" si="0"/>
        <v>539.39659102135226</v>
      </c>
      <c r="S49" s="62">
        <f ca="1">AVERAGE(OFFSET($R$3,0,0,'Données projet'!$E$9+1,1))-AVERAGE(OFFSET($H$3,0,0,'Données projet'!$E$9+1,1))</f>
        <v>388.53310909800695</v>
      </c>
      <c r="T49" s="62">
        <f t="shared" si="34"/>
        <v>263.82153161042811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14.64374999999999</v>
      </c>
      <c r="AI49" s="14">
        <f>IF('Données projet'!$A$62&gt;35,AI48+AH49-AQ48,IF(A49&lt;'Données projet'!$A$62,$AF$205^A49,IF(A49='Données projet'!$A$62,'Données projet'!$B$62,AI48+AH49-AQ48)))</f>
        <v>318.72749999999991</v>
      </c>
      <c r="AJ49" s="14">
        <f>AI49*VLOOKUP('Données projet'!$B$10,Paramètres!$A$1:$I$89,3,0)*VLOOKUP('Données projet'!$B$10,Paramètres!$A$1:$I$89,5,0)</f>
        <v>190.59904499999996</v>
      </c>
      <c r="AK49" s="14">
        <f t="shared" si="35"/>
        <v>47.672368921426973</v>
      </c>
      <c r="AL49" s="22">
        <f t="shared" si="4"/>
        <v>414.98937924648521</v>
      </c>
      <c r="AM49" s="62">
        <f t="shared" si="5"/>
        <v>667.33965264521089</v>
      </c>
      <c r="AN49" s="62">
        <f ca="1">AVERAGE(OFFSET($AM$3,0,0,'Données projet'!$E$10+1,1))-AVERAGE(OFFSET($H$3,0,0,'Données projet'!$E$10+1,1))</f>
        <v>317.30313212658359</v>
      </c>
      <c r="AO49" s="62">
        <f t="shared" si="36"/>
        <v>325.12710006837744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8.3577509565621977</v>
      </c>
      <c r="AV49" s="23">
        <f>EXP(-LN(2)/25)*AV48+(1-EXP(-LN(2)/25))/(LN(2)/25)*Calculateur!AQ49*Calculateur!AS49*VLOOKUP('Données projet'!$B$10,Paramètres!$A$1:$I$89,3,0)*0.475*44/12</f>
        <v>11.094544588830463</v>
      </c>
      <c r="AW49" s="23">
        <f>EXP(-LN(2)/2)*AW48+(1-EXP(-LN(2)/2))/(LN(2)/2)*AQ49*AT49*VLOOKUP('Données projet'!$B$10,Paramètres!$A$1:$I$89,3,0)*0.475*44/12</f>
        <v>2.7782937980073162E-2</v>
      </c>
      <c r="AX49" s="23">
        <f t="shared" si="6"/>
        <v>19.480078483372733</v>
      </c>
      <c r="AY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15.725555555555552</v>
      </c>
      <c r="BD49" s="13">
        <f>IF('Données projet'!$A$88&gt;35,BD48+BC49-BL48,IF(A49&lt;'Données projet'!$A$88,$BA$205^A49,IF(A49='Données projet'!$A$88,'Données projet'!$B$88,BD48+BC49-BL48)))</f>
        <v>307.03777777777799</v>
      </c>
      <c r="BE49" s="14">
        <f>BD49*VLOOKUP('Données projet'!$B$11,Paramètres!$A$1:$I$89,3,0)*VLOOKUP('Données projet'!$B$11,Paramètres!$A$1:$I$89,5,0)</f>
        <v>183.60859111111125</v>
      </c>
      <c r="BF49" s="14">
        <f t="shared" si="37"/>
        <v>46.12410137795834</v>
      </c>
      <c r="BG49" s="22">
        <f t="shared" si="7"/>
        <v>400.11777275179617</v>
      </c>
      <c r="BH49" s="62">
        <f t="shared" si="8"/>
        <v>652.46804615052179</v>
      </c>
      <c r="BI49" s="62">
        <f ca="1">AVERAGE(OFFSET($BH$3,0,0,'Données projet'!$E$11+1,1))-AVERAGE(OFFSET($H$3,0,0,'Données projet'!$E$11+1,1))</f>
        <v>373.52622916025979</v>
      </c>
      <c r="BJ49" s="62">
        <f t="shared" si="38"/>
        <v>277.24895424120177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8.7624023140139347</v>
      </c>
      <c r="BR49" s="23">
        <f>EXP(-LN(2)/2)*BR48+(1-EXP(-LN(2)/2))/(LN(2)/2)*BL49*BO49*VLOOKUP('Données projet'!$B$11,Paramètres!$A$1:$I$89,3,0)*0.475*44/12</f>
        <v>2.2023561271408441E-2</v>
      </c>
      <c r="BS49" s="24">
        <f t="shared" si="9"/>
        <v>8.7844258752853435</v>
      </c>
      <c r="BT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11.443589743589742</v>
      </c>
      <c r="BY49" s="13">
        <f>IF('Données projet'!$A$114&gt;35,BY48+BX49-CG48,IF(A49&lt;'Données projet'!$A$114,$BV$205^A49,IF(A49='Données projet'!$A$114,'Données projet'!$B$114,BY48+BX49-CG48)))</f>
        <v>330.35128205128217</v>
      </c>
      <c r="BZ49" s="14">
        <f>BY49*VLOOKUP('Données projet'!$B$12,Paramètres!$A$1:$I$89,3,0)*VLOOKUP('Données projet'!$B$12,Paramètres!$A$1:$I$89,5,0)</f>
        <v>154.60440000000006</v>
      </c>
      <c r="CA49" s="14">
        <f t="shared" si="39"/>
        <v>39.623103715153171</v>
      </c>
      <c r="CB49" s="22">
        <f t="shared" si="10"/>
        <v>338.2795689705585</v>
      </c>
      <c r="CC49" s="62">
        <f t="shared" si="11"/>
        <v>590.62984236928412</v>
      </c>
      <c r="CD49" s="62">
        <f ca="1">AVERAGE(OFFSET($CC$3,0,0,'Données projet'!$E$12+1,1))-AVERAGE(OFFSET($H$3,0,0,'Données projet'!$E$12+1,1))</f>
        <v>321.05795935196863</v>
      </c>
      <c r="CE49" s="62">
        <f t="shared" si="40"/>
        <v>209.59551322748908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5.6</v>
      </c>
      <c r="CT49" s="13">
        <f>IF('Données projet'!$A$140&gt;35,CT48+CS49-DB48,IF(A49&lt;'Données projet'!$A$140,$CQ$205^A49,IF(A49='Données projet'!$A$140,'Données projet'!$B$140,CT48+CS49-DB48)))</f>
        <v>112.59999999999998</v>
      </c>
      <c r="CU49" s="18">
        <f>CT49*VLOOKUP('Données projet'!$B$13,Paramètres!$A$1:$I$89,3,0)*VLOOKUP('Données projet'!$B$13,Paramètres!$A$1:$I$89,5,0)</f>
        <v>128.22887999999998</v>
      </c>
      <c r="CV49" s="14">
        <f t="shared" si="41"/>
        <v>33.586779340295337</v>
      </c>
      <c r="CW49" s="22">
        <f t="shared" si="13"/>
        <v>281.82894001768102</v>
      </c>
      <c r="CX49" s="62">
        <f t="shared" si="14"/>
        <v>534.1792134164067</v>
      </c>
      <c r="CY49" s="62">
        <f ca="1">AVERAGE(OFFSET($CX$3,0,0,'Données projet'!$E$13+1,1))-AVERAGE(OFFSET($H$3,0,0,'Données projet'!$E$13+1,1))</f>
        <v>440.29993169218812</v>
      </c>
      <c r="CZ49" s="62">
        <f t="shared" si="42"/>
        <v>193.43709558200547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8.1999999999999993</v>
      </c>
      <c r="DO49" s="13">
        <f>IF('Données projet'!$A$166&gt;35,DO48+DN49-DW48,IF(A49&lt;'Données projet'!$A$166,$DL$205^A49,IF(A49='Données projet'!$A$166,'Données projet'!$B$166,DO48+DN49-DW48)))</f>
        <v>166.20000000000005</v>
      </c>
      <c r="DP49" s="18">
        <f>DO49*VLOOKUP('Données projet'!$B$14,Paramètres!$A$1:$I$89,3,0)*VLOOKUP('Données projet'!$B$14,Paramètres!$A$1:$I$89,5,0)</f>
        <v>150.37776000000002</v>
      </c>
      <c r="DQ49" s="14">
        <f t="shared" si="43"/>
        <v>38.664420365454049</v>
      </c>
      <c r="DR49" s="22">
        <f t="shared" si="16"/>
        <v>329.24846413649914</v>
      </c>
      <c r="DS49" s="62">
        <f t="shared" si="17"/>
        <v>581.59873753522481</v>
      </c>
      <c r="DT49" s="62">
        <f ca="1">AVERAGE(OFFSET($DS$3,0,0,'Données projet'!$E$14+1,1))-AVERAGE(OFFSET($H$3,0,0,'Données projet'!$E$14+1,1))</f>
        <v>469.67944008675863</v>
      </c>
      <c r="DU49" s="62">
        <f t="shared" si="44"/>
        <v>266.11908070867173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8.1999999999999993</v>
      </c>
      <c r="EJ49" s="13">
        <f>IF('Données projet'!$A$192&gt;35,EJ48+EI49-ER48,IF(A49&lt;'Données projet'!$A$192,$EG$205^A49,IF(A49='Données projet'!$A$192,'Données projet'!$B$192,EJ48+EI49-ER48)))</f>
        <v>166.20000000000005</v>
      </c>
      <c r="EK49" s="18">
        <f>EJ49*VLOOKUP('Données projet'!$B$15,Paramètres!$A$1:$I$89,3,0)*VLOOKUP('Données projet'!$B$15,Paramètres!$A$1:$I$89,5,0)</f>
        <v>168.52680000000007</v>
      </c>
      <c r="EL49" s="14">
        <f t="shared" si="45"/>
        <v>42.759908842532369</v>
      </c>
      <c r="EM49" s="22">
        <f t="shared" si="19"/>
        <v>367.991017900744</v>
      </c>
      <c r="EN49" s="62">
        <f t="shared" si="20"/>
        <v>620.34129129946962</v>
      </c>
      <c r="EO49" s="62">
        <f ca="1">AVERAGE(OFFSET($EN$3,0,0,'Données projet'!$E$15+1,1))-AVERAGE(OFFSET($H$3,0,0,'Données projet'!$E$15+1,1))</f>
        <v>516.30971934066179</v>
      </c>
      <c r="EP49" s="62">
        <f t="shared" si="46"/>
        <v>290.84286505723571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8.1999999999999993</v>
      </c>
      <c r="FE49" s="13">
        <f>IF('Données projet'!$A$218&gt;35,FE48+FD49-FM48,IF(A49&lt;'Données projet'!$A$218,$FB$205^A49,IF(A49='Données projet'!$A$218,'Données projet'!$B$218,FE48+FD49-FM48)))</f>
        <v>166.20000000000005</v>
      </c>
      <c r="FF49" s="18">
        <f>FE49*VLOOKUP('Données projet'!$B$16,Paramètres!$A$1:$I$89,3,0)*VLOOKUP('Données projet'!$B$16,Paramètres!$A$1:$I$89,5,0)</f>
        <v>178.89768000000004</v>
      </c>
      <c r="FG49" s="14">
        <f t="shared" si="47"/>
        <v>45.076852665999411</v>
      </c>
      <c r="FH49" s="22">
        <f t="shared" si="22"/>
        <v>390.08897772661572</v>
      </c>
      <c r="FI49" s="62">
        <f t="shared" si="23"/>
        <v>642.43925112534134</v>
      </c>
      <c r="FJ49" s="62">
        <f ca="1">AVERAGE(OFFSET($FI$3,0,0,'Données projet'!$E$16+1,1))-AVERAGE(OFFSET($H$3,0,0,'Données projet'!$E$16+1,1))</f>
        <v>542.90832990875208</v>
      </c>
      <c r="FK49" s="62">
        <f t="shared" si="48"/>
        <v>304.94365539329362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8.1999999999999993</v>
      </c>
      <c r="FZ49" s="13">
        <f>IF('Données projet'!$A$244&gt;35,FZ48+FY49-GH48,IF(A49&lt;'Données projet'!$A$244,$FW$205^A49,IF(A49='Données projet'!$A$244,'Données projet'!$B$244,FZ48+FY49-GH48)))</f>
        <v>166.20000000000005</v>
      </c>
      <c r="GA49" s="18">
        <f>FZ49*VLOOKUP('Données projet'!$B$17,Paramètres!$A$1:$I$89,3,0)*VLOOKUP('Données projet'!$B$17,Paramètres!$A$1:$I$89,5,0)</f>
        <v>160.74864000000005</v>
      </c>
      <c r="GB49" s="14">
        <f t="shared" si="49"/>
        <v>41.011327345272264</v>
      </c>
      <c r="GC49" s="22">
        <f t="shared" si="25"/>
        <v>351.39860979301596</v>
      </c>
      <c r="GD49" s="62">
        <f t="shared" si="26"/>
        <v>603.74888319174158</v>
      </c>
      <c r="GE49" s="62">
        <f ca="1">AVERAGE(OFFSET($GD$3,0,0,'Données projet'!$E$17+1,1))-AVERAGE(OFFSET($H$3,0,0,'Données projet'!$E$17+1,1))</f>
        <v>496.33873798282525</v>
      </c>
      <c r="GF49" s="62">
        <f t="shared" si="50"/>
        <v>280.25465074992246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58.82280183601609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5.580000000000001</v>
      </c>
      <c r="GU49" s="13">
        <f>IF('Données projet'!$A$270&gt;35,GU48+GT49-HC48,IF(A49&lt;'Données projet'!$A$270,$GR$205^A49,IF(A49='Données projet'!$A$270,'Données projet'!$B$270,GU48+GT49-HC48)))</f>
        <v>170.18000000000012</v>
      </c>
      <c r="GV49" s="18">
        <f>GU49*VLOOKUP('Données projet'!$B$18,Paramètres!$A$1:$I$89,3,0)*VLOOKUP('Données projet'!$B$18,Paramètres!$A$1:$I$89,5,0)</f>
        <v>148.66924800000012</v>
      </c>
      <c r="GW49" s="14">
        <f t="shared" si="51"/>
        <v>38.276010787573732</v>
      </c>
      <c r="GX49" s="22">
        <f t="shared" si="28"/>
        <v>325.59632572169113</v>
      </c>
      <c r="GY49" s="62">
        <f t="shared" si="29"/>
        <v>577.94659912041675</v>
      </c>
      <c r="GZ49" s="62">
        <f ca="1">AVERAGE(OFFSET($GY$3,0,0,'Données projet'!$E$18+1,1))-AVERAGE(OFFSET($H$3,0,0,'Données projet'!$E$18+1,1))</f>
        <v>294.76641791576958</v>
      </c>
      <c r="HA49" s="62">
        <f t="shared" si="52"/>
        <v>314.56871740331394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7">
        <f>'Scénario référence'!$B$16*5+'Scénario référence'!$B$17*0+'Scénario référence'!$B$18*5</f>
        <v>5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18.333333333333332</v>
      </c>
      <c r="H50" s="70">
        <f t="shared" si="1"/>
        <v>183.33333333333334</v>
      </c>
      <c r="I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5.2564102564102537</v>
      </c>
      <c r="N50" s="14">
        <f>IF('Données projet'!$A$36&gt;35,N49+M50-V49,IF(A50&lt;'Données projet'!$A$36,$K$205^A50,IF(A50='Données projet'!$A$36,'Données projet'!$B$36,N49+M50-V49)))</f>
        <v>142.56410256410254</v>
      </c>
      <c r="O50" s="14">
        <f>N50*VLOOKUP('Données projet'!$B$9,Paramètres!$A$1:$I$89,3,0)*VLOOKUP('Données projet'!$B$9,Paramètres!$A$1:$I$89,5,0)</f>
        <v>135.66399999999999</v>
      </c>
      <c r="P50" s="14">
        <f t="shared" si="33"/>
        <v>35.301877311719494</v>
      </c>
      <c r="Q50" s="22">
        <f t="shared" si="53"/>
        <v>297.76556965124479</v>
      </c>
      <c r="R50" s="62">
        <f t="shared" si="0"/>
        <v>550.82680751544012</v>
      </c>
      <c r="S50" s="62">
        <f ca="1">AVERAGE(OFFSET($R$3,0,0,'Données projet'!$E$9+1,1))-AVERAGE(OFFSET($H$3,0,0,'Données projet'!$E$9+1,1))</f>
        <v>388.53310909800695</v>
      </c>
      <c r="T50" s="62">
        <f t="shared" si="34"/>
        <v>263.82153161042811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14.64374999999999</v>
      </c>
      <c r="AI50" s="14">
        <f>IF('Données projet'!$A$62&gt;35,AI49+AH50-AQ49,IF(A50&lt;'Données projet'!$A$62,$AF$205^A50,IF(A50='Données projet'!$A$62,'Données projet'!$B$62,AI49+AH50-AQ49)))</f>
        <v>333.37124999999992</v>
      </c>
      <c r="AJ50" s="14">
        <f>AI50*VLOOKUP('Données projet'!$B$10,Paramètres!$A$1:$I$89,3,0)*VLOOKUP('Données projet'!$B$10,Paramètres!$A$1:$I$89,5,0)</f>
        <v>199.35600749999998</v>
      </c>
      <c r="AK50" s="14">
        <f t="shared" si="35"/>
        <v>49.602611110771242</v>
      </c>
      <c r="AL50" s="22">
        <f t="shared" si="4"/>
        <v>433.6029274137598</v>
      </c>
      <c r="AM50" s="62">
        <f t="shared" si="5"/>
        <v>686.66416527795514</v>
      </c>
      <c r="AN50" s="62">
        <f ca="1">AVERAGE(OFFSET($AM$3,0,0,'Données projet'!$E$10+1,1))-AVERAGE(OFFSET($H$3,0,0,'Données projet'!$E$10+1,1))</f>
        <v>317.30313212658359</v>
      </c>
      <c r="AO50" s="62">
        <f t="shared" si="36"/>
        <v>325.12710006837744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8.1938605580287387</v>
      </c>
      <c r="AV50" s="23">
        <f>EXP(-LN(2)/25)*AV49+(1-EXP(-LN(2)/25))/(LN(2)/25)*Calculateur!AQ50*Calculateur!AS50*VLOOKUP('Données projet'!$B$10,Paramètres!$A$1:$I$89,3,0)*0.475*44/12</f>
        <v>10.791163683612151</v>
      </c>
      <c r="AW50" s="23">
        <f>EXP(-LN(2)/2)*AW49+(1-EXP(-LN(2)/2))/(LN(2)/2)*AQ50*AT50*VLOOKUP('Données projet'!$B$10,Paramètres!$A$1:$I$89,3,0)*0.475*44/12</f>
        <v>1.9645503846995014E-2</v>
      </c>
      <c r="AX50" s="23">
        <f t="shared" si="6"/>
        <v>19.004669745487885</v>
      </c>
      <c r="AY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15.725555555555552</v>
      </c>
      <c r="BD50" s="13">
        <f>IF('Données projet'!$A$88&gt;35,BD49+BC50-BL49,IF(A50&lt;'Données projet'!$A$88,$BA$205^A50,IF(A50='Données projet'!$A$88,'Données projet'!$B$88,BD49+BC50-BL49)))</f>
        <v>322.76333333333355</v>
      </c>
      <c r="BE50" s="14">
        <f>BD50*VLOOKUP('Données projet'!$B$11,Paramètres!$A$1:$I$89,3,0)*VLOOKUP('Données projet'!$B$11,Paramètres!$A$1:$I$89,5,0)</f>
        <v>193.01247333333347</v>
      </c>
      <c r="BF50" s="14">
        <f t="shared" si="37"/>
        <v>48.205356952003704</v>
      </c>
      <c r="BG50" s="22">
        <f t="shared" si="7"/>
        <v>420.12105441362888</v>
      </c>
      <c r="BH50" s="62">
        <f t="shared" si="8"/>
        <v>673.18229227782422</v>
      </c>
      <c r="BI50" s="62">
        <f ca="1">AVERAGE(OFFSET($BH$3,0,0,'Données projet'!$E$11+1,1))-AVERAGE(OFFSET($H$3,0,0,'Données projet'!$E$11+1,1))</f>
        <v>373.52622916025979</v>
      </c>
      <c r="BJ50" s="62">
        <f t="shared" si="38"/>
        <v>277.24895424120177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8.5227939619425133</v>
      </c>
      <c r="BR50" s="23">
        <f>EXP(-LN(2)/2)*BR49+(1-EXP(-LN(2)/2))/(LN(2)/2)*BL50*BO50*VLOOKUP('Données projet'!$B$11,Paramètres!$A$1:$I$89,3,0)*0.475*44/12</f>
        <v>1.5573009520890331E-2</v>
      </c>
      <c r="BS50" s="24">
        <f t="shared" si="9"/>
        <v>8.5383669714634038</v>
      </c>
      <c r="BT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11.443589743589742</v>
      </c>
      <c r="BY50" s="13">
        <f>IF('Données projet'!$A$114&gt;35,BY49+BX50-CG49,IF(A50&lt;'Données projet'!$A$114,$BV$205^A50,IF(A50='Données projet'!$A$114,'Données projet'!$B$114,BY49+BX50-CG49)))</f>
        <v>341.79487179487194</v>
      </c>
      <c r="BZ50" s="14">
        <f>BY50*VLOOKUP('Données projet'!$B$12,Paramètres!$A$1:$I$89,3,0)*VLOOKUP('Données projet'!$B$12,Paramètres!$A$1:$I$89,5,0)</f>
        <v>159.96000000000006</v>
      </c>
      <c r="CA50" s="14">
        <f t="shared" si="39"/>
        <v>40.833493163758575</v>
      </c>
      <c r="CB50" s="22">
        <f t="shared" si="10"/>
        <v>349.71533392687957</v>
      </c>
      <c r="CC50" s="62">
        <f t="shared" si="11"/>
        <v>602.77657179107496</v>
      </c>
      <c r="CD50" s="62">
        <f ca="1">AVERAGE(OFFSET($CC$3,0,0,'Données projet'!$E$12+1,1))-AVERAGE(OFFSET($H$3,0,0,'Données projet'!$E$12+1,1))</f>
        <v>321.05795935196863</v>
      </c>
      <c r="CE50" s="62">
        <f t="shared" si="40"/>
        <v>209.59551322748908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5.6</v>
      </c>
      <c r="CT50" s="13">
        <f>IF('Données projet'!$A$140&gt;35,CT49+CS50-DB49,IF(A50&lt;'Données projet'!$A$140,$CQ$205^A50,IF(A50='Données projet'!$A$140,'Données projet'!$B$140,CT49+CS50-DB49)))</f>
        <v>118.19999999999997</v>
      </c>
      <c r="CU50" s="18">
        <f>CT50*VLOOKUP('Données projet'!$B$13,Paramètres!$A$1:$I$89,3,0)*VLOOKUP('Données projet'!$B$13,Paramètres!$A$1:$I$89,5,0)</f>
        <v>134.60615999999996</v>
      </c>
      <c r="CV50" s="14">
        <f t="shared" si="41"/>
        <v>35.05854123936858</v>
      </c>
      <c r="CW50" s="22">
        <f t="shared" si="13"/>
        <v>295.49935465856686</v>
      </c>
      <c r="CX50" s="62">
        <f t="shared" si="14"/>
        <v>548.56059252276225</v>
      </c>
      <c r="CY50" s="62">
        <f ca="1">AVERAGE(OFFSET($CX$3,0,0,'Données projet'!$E$13+1,1))-AVERAGE(OFFSET($H$3,0,0,'Données projet'!$E$13+1,1))</f>
        <v>440.29993169218812</v>
      </c>
      <c r="CZ50" s="62">
        <f t="shared" si="42"/>
        <v>193.43709558200547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8.1999999999999993</v>
      </c>
      <c r="DO50" s="13">
        <f>IF('Données projet'!$A$166&gt;35,DO49+DN50-DW49,IF(A50&lt;'Données projet'!$A$166,$DL$205^A50,IF(A50='Données projet'!$A$166,'Données projet'!$B$166,DO49+DN50-DW49)))</f>
        <v>174.40000000000003</v>
      </c>
      <c r="DP50" s="18">
        <f>DO50*VLOOKUP('Données projet'!$B$14,Paramètres!$A$1:$I$89,3,0)*VLOOKUP('Données projet'!$B$14,Paramètres!$A$1:$I$89,5,0)</f>
        <v>157.79712000000004</v>
      </c>
      <c r="DQ50" s="14">
        <f t="shared" si="43"/>
        <v>40.345249481546155</v>
      </c>
      <c r="DR50" s="22">
        <f t="shared" si="16"/>
        <v>345.09796018035962</v>
      </c>
      <c r="DS50" s="62">
        <f t="shared" si="17"/>
        <v>598.15919804455507</v>
      </c>
      <c r="DT50" s="62">
        <f ca="1">AVERAGE(OFFSET($DS$3,0,0,'Données projet'!$E$14+1,1))-AVERAGE(OFFSET($H$3,0,0,'Données projet'!$E$14+1,1))</f>
        <v>469.67944008675863</v>
      </c>
      <c r="DU50" s="62">
        <f t="shared" si="44"/>
        <v>266.11908070867173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8.1999999999999993</v>
      </c>
      <c r="EJ50" s="13">
        <f>IF('Données projet'!$A$192&gt;35,EJ49+EI50-ER49,IF(A50&lt;'Données projet'!$A$192,$EG$205^A50,IF(A50='Données projet'!$A$192,'Données projet'!$B$192,EJ49+EI50-ER49)))</f>
        <v>174.40000000000003</v>
      </c>
      <c r="EK50" s="18">
        <f>EJ50*VLOOKUP('Données projet'!$B$15,Paramètres!$A$1:$I$89,3,0)*VLOOKUP('Données projet'!$B$15,Paramètres!$A$1:$I$89,5,0)</f>
        <v>176.84160000000006</v>
      </c>
      <c r="EL50" s="14">
        <f t="shared" si="45"/>
        <v>44.618778032982952</v>
      </c>
      <c r="EM50" s="22">
        <f t="shared" si="19"/>
        <v>385.71015840744536</v>
      </c>
      <c r="EN50" s="62">
        <f t="shared" si="20"/>
        <v>638.7713962716407</v>
      </c>
      <c r="EO50" s="62">
        <f ca="1">AVERAGE(OFFSET($EN$3,0,0,'Données projet'!$E$15+1,1))-AVERAGE(OFFSET($H$3,0,0,'Données projet'!$E$15+1,1))</f>
        <v>516.30971934066179</v>
      </c>
      <c r="EP50" s="62">
        <f t="shared" si="46"/>
        <v>290.84286505723571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8.1999999999999993</v>
      </c>
      <c r="FE50" s="13">
        <f>IF('Données projet'!$A$218&gt;35,FE49+FD50-FM49,IF(A50&lt;'Données projet'!$A$218,$FB$205^A50,IF(A50='Données projet'!$A$218,'Données projet'!$B$218,FE49+FD50-FM49)))</f>
        <v>174.40000000000003</v>
      </c>
      <c r="FF50" s="18">
        <f>FE50*VLOOKUP('Données projet'!$B$16,Paramètres!$A$1:$I$89,3,0)*VLOOKUP('Données projet'!$B$16,Paramètres!$A$1:$I$89,5,0)</f>
        <v>187.72416000000004</v>
      </c>
      <c r="FG50" s="14">
        <f t="shared" si="47"/>
        <v>47.036444603668812</v>
      </c>
      <c r="FH50" s="22">
        <f t="shared" si="22"/>
        <v>408.87471968472323</v>
      </c>
      <c r="FI50" s="62">
        <f t="shared" si="23"/>
        <v>661.93595754891862</v>
      </c>
      <c r="FJ50" s="62">
        <f ca="1">AVERAGE(OFFSET($FI$3,0,0,'Données projet'!$E$16+1,1))-AVERAGE(OFFSET($H$3,0,0,'Données projet'!$E$16+1,1))</f>
        <v>542.90832990875208</v>
      </c>
      <c r="FK50" s="62">
        <f t="shared" si="48"/>
        <v>304.94365539329362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8.1999999999999993</v>
      </c>
      <c r="FZ50" s="13">
        <f>IF('Données projet'!$A$244&gt;35,FZ49+FY50-GH49,IF(A50&lt;'Données projet'!$A$244,$FW$205^A50,IF(A50='Données projet'!$A$244,'Données projet'!$B$244,FZ49+FY50-GH49)))</f>
        <v>174.40000000000003</v>
      </c>
      <c r="GA50" s="18">
        <f>FZ50*VLOOKUP('Données projet'!$B$17,Paramètres!$A$1:$I$89,3,0)*VLOOKUP('Données projet'!$B$17,Paramètres!$A$1:$I$89,5,0)</f>
        <v>168.67968000000002</v>
      </c>
      <c r="GB50" s="14">
        <f t="shared" si="49"/>
        <v>42.794181774227013</v>
      </c>
      <c r="GC50" s="22">
        <f t="shared" si="25"/>
        <v>368.3169759234454</v>
      </c>
      <c r="GD50" s="62">
        <f t="shared" si="26"/>
        <v>621.37821378764079</v>
      </c>
      <c r="GE50" s="62">
        <f ca="1">AVERAGE(OFFSET($GD$3,0,0,'Données projet'!$E$17+1,1))-AVERAGE(OFFSET($H$3,0,0,'Données projet'!$E$17+1,1))</f>
        <v>496.33873798282525</v>
      </c>
      <c r="GF50" s="62">
        <f t="shared" si="50"/>
        <v>280.25465074992246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59.016701235689659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5.580000000000001</v>
      </c>
      <c r="GU50" s="13">
        <f>IF('Données projet'!$A$270&gt;35,GU49+GT50-HC49,IF(A50&lt;'Données projet'!$A$270,$GR$205^A50,IF(A50='Données projet'!$A$270,'Données projet'!$B$270,GU49+GT50-HC49)))</f>
        <v>175.76000000000013</v>
      </c>
      <c r="GV50" s="18">
        <f>GU50*VLOOKUP('Données projet'!$B$18,Paramètres!$A$1:$I$89,3,0)*VLOOKUP('Données projet'!$B$18,Paramètres!$A$1:$I$89,5,0)</f>
        <v>153.54393600000014</v>
      </c>
      <c r="GW50" s="14">
        <f t="shared" si="51"/>
        <v>39.382859985711761</v>
      </c>
      <c r="GX50" s="22">
        <f t="shared" si="28"/>
        <v>336.01416967511489</v>
      </c>
      <c r="GY50" s="62">
        <f t="shared" si="29"/>
        <v>589.07540753931028</v>
      </c>
      <c r="GZ50" s="62">
        <f ca="1">AVERAGE(OFFSET($GY$3,0,0,'Données projet'!$E$18+1,1))-AVERAGE(OFFSET($H$3,0,0,'Données projet'!$E$18+1,1))</f>
        <v>294.76641791576958</v>
      </c>
      <c r="HA50" s="62">
        <f t="shared" si="52"/>
        <v>314.56871740331394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7">
        <f>'Scénario référence'!$B$16*5+'Scénario référence'!$B$17*0+'Scénario référence'!$B$18*5</f>
        <v>5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18.333333333333332</v>
      </c>
      <c r="H51" s="70">
        <f t="shared" si="1"/>
        <v>183.33333333333334</v>
      </c>
      <c r="I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5.2564102564102537</v>
      </c>
      <c r="N51" s="14">
        <f>IF('Données projet'!$A$36&gt;35,N50+M51-V50,IF(A51&lt;'Données projet'!$A$36,$K$205^A51,IF(A51='Données projet'!$A$36,'Données projet'!$B$36,N50+M51-V50)))</f>
        <v>147.82051282051279</v>
      </c>
      <c r="O51" s="14">
        <f>N51*VLOOKUP('Données projet'!$B$9,Paramètres!$A$1:$I$89,3,0)*VLOOKUP('Données projet'!$B$9,Paramètres!$A$1:$I$89,5,0)</f>
        <v>140.66599999999997</v>
      </c>
      <c r="P51" s="14">
        <f t="shared" si="33"/>
        <v>36.449534575573686</v>
      </c>
      <c r="Q51" s="22">
        <f t="shared" si="53"/>
        <v>308.47622271912411</v>
      </c>
      <c r="R51" s="62">
        <f t="shared" si="0"/>
        <v>562.23609140479175</v>
      </c>
      <c r="S51" s="62">
        <f ca="1">AVERAGE(OFFSET($R$3,0,0,'Données projet'!$E$9+1,1))-AVERAGE(OFFSET($H$3,0,0,'Données projet'!$E$9+1,1))</f>
        <v>388.53310909800695</v>
      </c>
      <c r="T51" s="62">
        <f t="shared" si="34"/>
        <v>263.82153161042811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14.64374999999999</v>
      </c>
      <c r="AI51" s="14">
        <f>IF('Données projet'!$A$62&gt;35,AI50+AH51-AQ50,IF(A51&lt;'Données projet'!$A$62,$AF$205^A51,IF(A51='Données projet'!$A$62,'Données projet'!$B$62,AI50+AH51-AQ50)))</f>
        <v>348.01499999999993</v>
      </c>
      <c r="AJ51" s="14">
        <f>AI51*VLOOKUP('Données projet'!$B$10,Paramètres!$A$1:$I$89,3,0)*VLOOKUP('Données projet'!$B$10,Paramètres!$A$1:$I$89,5,0)</f>
        <v>208.11296999999999</v>
      </c>
      <c r="AK51" s="14">
        <f t="shared" si="35"/>
        <v>51.52300578513217</v>
      </c>
      <c r="AL51" s="22">
        <f t="shared" si="4"/>
        <v>452.19932449243839</v>
      </c>
      <c r="AM51" s="62">
        <f t="shared" si="5"/>
        <v>705.95919317810603</v>
      </c>
      <c r="AN51" s="62">
        <f ca="1">AVERAGE(OFFSET($AM$3,0,0,'Données projet'!$E$10+1,1))-AVERAGE(OFFSET($H$3,0,0,'Données projet'!$E$10+1,1))</f>
        <v>317.30313212658359</v>
      </c>
      <c r="AO51" s="62">
        <f t="shared" si="36"/>
        <v>325.12710006837744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8.0331839502472473</v>
      </c>
      <c r="AV51" s="23">
        <f>EXP(-LN(2)/25)*AV50+(1-EXP(-LN(2)/25))/(LN(2)/25)*Calculateur!AQ51*Calculateur!AS51*VLOOKUP('Données projet'!$B$10,Paramètres!$A$1:$I$89,3,0)*0.475*44/12</f>
        <v>10.496078745201142</v>
      </c>
      <c r="AW51" s="23">
        <f>EXP(-LN(2)/2)*AW50+(1-EXP(-LN(2)/2))/(LN(2)/2)*AQ51*AT51*VLOOKUP('Données projet'!$B$10,Paramètres!$A$1:$I$89,3,0)*0.475*44/12</f>
        <v>1.3891468990036581E-2</v>
      </c>
      <c r="AX51" s="23">
        <f t="shared" si="6"/>
        <v>18.543154164438423</v>
      </c>
      <c r="AY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15.725555555555552</v>
      </c>
      <c r="BD51" s="13">
        <f>IF('Données projet'!$A$88&gt;35,BD50+BC51-BL50,IF(A51&lt;'Données projet'!$A$88,$BA$205^A51,IF(A51='Données projet'!$A$88,'Données projet'!$B$88,BD50+BC51-BL50)))</f>
        <v>338.48888888888911</v>
      </c>
      <c r="BE51" s="14">
        <f>BD51*VLOOKUP('Données projet'!$B$11,Paramètres!$A$1:$I$89,3,0)*VLOOKUP('Données projet'!$B$11,Paramètres!$A$1:$I$89,5,0)</f>
        <v>202.4163555555557</v>
      </c>
      <c r="BF51" s="14">
        <f t="shared" si="37"/>
        <v>50.274837801805468</v>
      </c>
      <c r="BG51" s="22">
        <f t="shared" si="7"/>
        <v>440.10382843073734</v>
      </c>
      <c r="BH51" s="62">
        <f t="shared" si="8"/>
        <v>693.86369711640509</v>
      </c>
      <c r="BI51" s="62">
        <f ca="1">AVERAGE(OFFSET($BH$3,0,0,'Données projet'!$E$11+1,1))-AVERAGE(OFFSET($H$3,0,0,'Données projet'!$E$11+1,1))</f>
        <v>373.52622916025979</v>
      </c>
      <c r="BJ51" s="62">
        <f t="shared" si="38"/>
        <v>277.24895424120177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8.2897377128589405</v>
      </c>
      <c r="BR51" s="23">
        <f>EXP(-LN(2)/2)*BR50+(1-EXP(-LN(2)/2))/(LN(2)/2)*BL51*BO51*VLOOKUP('Données projet'!$B$11,Paramètres!$A$1:$I$89,3,0)*0.475*44/12</f>
        <v>1.1011780635704222E-2</v>
      </c>
      <c r="BS51" s="24">
        <f t="shared" si="9"/>
        <v>8.300749493494644</v>
      </c>
      <c r="BT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11.443589743589742</v>
      </c>
      <c r="BY51" s="13">
        <f>IF('Données projet'!$A$114&gt;35,BY50+BX51-CG50,IF(A51&lt;'Données projet'!$A$114,$BV$205^A51,IF(A51='Données projet'!$A$114,'Données projet'!$B$114,BY50+BX51-CG50)))</f>
        <v>353.23846153846171</v>
      </c>
      <c r="BZ51" s="14">
        <f>BY51*VLOOKUP('Données projet'!$B$12,Paramètres!$A$1:$I$89,3,0)*VLOOKUP('Données projet'!$B$12,Paramètres!$A$1:$I$89,5,0)</f>
        <v>165.31560000000007</v>
      </c>
      <c r="CA51" s="14">
        <f t="shared" si="39"/>
        <v>42.039173765288623</v>
      </c>
      <c r="CB51" s="22">
        <f t="shared" si="10"/>
        <v>361.14289764121116</v>
      </c>
      <c r="CC51" s="62">
        <f t="shared" si="11"/>
        <v>614.90276632687892</v>
      </c>
      <c r="CD51" s="62">
        <f ca="1">AVERAGE(OFFSET($CC$3,0,0,'Données projet'!$E$12+1,1))-AVERAGE(OFFSET($H$3,0,0,'Données projet'!$E$12+1,1))</f>
        <v>321.05795935196863</v>
      </c>
      <c r="CE51" s="62">
        <f t="shared" si="40"/>
        <v>209.59551322748908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5.6</v>
      </c>
      <c r="CT51" s="13">
        <f>IF('Données projet'!$A$140&gt;35,CT50+CS51-DB50,IF(A51&lt;'Données projet'!$A$140,$CQ$205^A51,IF(A51='Données projet'!$A$140,'Données projet'!$B$140,CT50+CS51-DB50)))</f>
        <v>123.79999999999997</v>
      </c>
      <c r="CU51" s="18">
        <f>CT51*VLOOKUP('Données projet'!$B$13,Paramètres!$A$1:$I$89,3,0)*VLOOKUP('Données projet'!$B$13,Paramètres!$A$1:$I$89,5,0)</f>
        <v>140.98343999999997</v>
      </c>
      <c r="CV51" s="14">
        <f t="shared" si="41"/>
        <v>36.522205922710093</v>
      </c>
      <c r="CW51" s="22">
        <f t="shared" si="13"/>
        <v>309.15566664872</v>
      </c>
      <c r="CX51" s="62">
        <f t="shared" si="14"/>
        <v>562.91553533438764</v>
      </c>
      <c r="CY51" s="62">
        <f ca="1">AVERAGE(OFFSET($CX$3,0,0,'Données projet'!$E$13+1,1))-AVERAGE(OFFSET($H$3,0,0,'Données projet'!$E$13+1,1))</f>
        <v>440.29993169218812</v>
      </c>
      <c r="CZ51" s="62">
        <f t="shared" si="42"/>
        <v>193.43709558200547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8.1999999999999993</v>
      </c>
      <c r="DO51" s="13">
        <f>IF('Données projet'!$A$166&gt;35,DO50+DN51-DW50,IF(A51&lt;'Données projet'!$A$166,$DL$205^A51,IF(A51='Données projet'!$A$166,'Données projet'!$B$166,DO50+DN51-DW50)))</f>
        <v>182.60000000000002</v>
      </c>
      <c r="DP51" s="18">
        <f>DO51*VLOOKUP('Données projet'!$B$14,Paramètres!$A$1:$I$89,3,0)*VLOOKUP('Données projet'!$B$14,Paramètres!$A$1:$I$89,5,0)</f>
        <v>165.21648000000002</v>
      </c>
      <c r="DQ51" s="14">
        <f t="shared" si="43"/>
        <v>42.016901084500397</v>
      </c>
      <c r="DR51" s="22">
        <f t="shared" si="16"/>
        <v>360.93147205550491</v>
      </c>
      <c r="DS51" s="62">
        <f t="shared" si="17"/>
        <v>614.69134074117255</v>
      </c>
      <c r="DT51" s="62">
        <f ca="1">AVERAGE(OFFSET($DS$3,0,0,'Données projet'!$E$14+1,1))-AVERAGE(OFFSET($H$3,0,0,'Données projet'!$E$14+1,1))</f>
        <v>469.67944008675863</v>
      </c>
      <c r="DU51" s="62">
        <f t="shared" si="44"/>
        <v>266.11908070867173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8.1999999999999993</v>
      </c>
      <c r="EJ51" s="13">
        <f>IF('Données projet'!$A$192&gt;35,EJ50+EI51-ER50,IF(A51&lt;'Données projet'!$A$192,$EG$205^A51,IF(A51='Données projet'!$A$192,'Données projet'!$B$192,EJ50+EI51-ER50)))</f>
        <v>182.60000000000002</v>
      </c>
      <c r="EK51" s="18">
        <f>EJ51*VLOOKUP('Données projet'!$B$15,Paramètres!$A$1:$I$89,3,0)*VLOOKUP('Données projet'!$B$15,Paramètres!$A$1:$I$89,5,0)</f>
        <v>185.15640000000002</v>
      </c>
      <c r="EL51" s="14">
        <f t="shared" si="45"/>
        <v>46.467497591770453</v>
      </c>
      <c r="EM51" s="22">
        <f t="shared" si="19"/>
        <v>403.4116216390002</v>
      </c>
      <c r="EN51" s="62">
        <f t="shared" si="20"/>
        <v>657.17149032466796</v>
      </c>
      <c r="EO51" s="62">
        <f ca="1">AVERAGE(OFFSET($EN$3,0,0,'Données projet'!$E$15+1,1))-AVERAGE(OFFSET($H$3,0,0,'Données projet'!$E$15+1,1))</f>
        <v>516.30971934066179</v>
      </c>
      <c r="EP51" s="62">
        <f t="shared" si="46"/>
        <v>290.84286505723571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8.1999999999999993</v>
      </c>
      <c r="FE51" s="13">
        <f>IF('Données projet'!$A$218&gt;35,FE50+FD51-FM50,IF(A51&lt;'Données projet'!$A$218,$FB$205^A51,IF(A51='Données projet'!$A$218,'Données projet'!$B$218,FE50+FD51-FM50)))</f>
        <v>182.60000000000002</v>
      </c>
      <c r="FF51" s="18">
        <f>FE51*VLOOKUP('Données projet'!$B$16,Paramètres!$A$1:$I$89,3,0)*VLOOKUP('Données projet'!$B$16,Paramètres!$A$1:$I$89,5,0)</f>
        <v>196.55064000000002</v>
      </c>
      <c r="FG51" s="14">
        <f t="shared" si="47"/>
        <v>48.985336952319578</v>
      </c>
      <c r="FH51" s="22">
        <f t="shared" si="22"/>
        <v>427.6418265252899</v>
      </c>
      <c r="FI51" s="62">
        <f t="shared" si="23"/>
        <v>681.40169521095754</v>
      </c>
      <c r="FJ51" s="62">
        <f ca="1">AVERAGE(OFFSET($FI$3,0,0,'Données projet'!$E$16+1,1))-AVERAGE(OFFSET($H$3,0,0,'Données projet'!$E$16+1,1))</f>
        <v>542.90832990875208</v>
      </c>
      <c r="FK51" s="62">
        <f t="shared" si="48"/>
        <v>304.94365539329362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8.1999999999999993</v>
      </c>
      <c r="FZ51" s="13">
        <f>IF('Données projet'!$A$244&gt;35,FZ50+FY51-GH50,IF(A51&lt;'Données projet'!$A$244,$FW$205^A51,IF(A51='Données projet'!$A$244,'Données projet'!$B$244,FZ50+FY51-GH50)))</f>
        <v>182.60000000000002</v>
      </c>
      <c r="GA51" s="18">
        <f>FZ51*VLOOKUP('Données projet'!$B$17,Paramètres!$A$1:$I$89,3,0)*VLOOKUP('Données projet'!$B$17,Paramètres!$A$1:$I$89,5,0)</f>
        <v>176.61072000000004</v>
      </c>
      <c r="GB51" s="14">
        <f t="shared" si="49"/>
        <v>44.56730162053563</v>
      </c>
      <c r="GC51" s="22">
        <f t="shared" si="25"/>
        <v>385.21838765576626</v>
      </c>
      <c r="GD51" s="62">
        <f t="shared" si="26"/>
        <v>638.97825634143396</v>
      </c>
      <c r="GE51" s="62">
        <f ca="1">AVERAGE(OFFSET($GD$3,0,0,'Données projet'!$E$17+1,1))-AVERAGE(OFFSET($H$3,0,0,'Données projet'!$E$17+1,1))</f>
        <v>496.33873798282525</v>
      </c>
      <c r="GF51" s="62">
        <f t="shared" si="50"/>
        <v>280.25465074992246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59.207236914273011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5.580000000000001</v>
      </c>
      <c r="GU51" s="13">
        <f>IF('Données projet'!$A$270&gt;35,GU50+GT51-HC50,IF(A51&lt;'Données projet'!$A$270,$GR$205^A51,IF(A51='Données projet'!$A$270,'Données projet'!$B$270,GU50+GT51-HC50)))</f>
        <v>181.34000000000015</v>
      </c>
      <c r="GV51" s="18">
        <f>GU51*VLOOKUP('Données projet'!$B$18,Paramètres!$A$1:$I$89,3,0)*VLOOKUP('Données projet'!$B$18,Paramètres!$A$1:$I$89,5,0)</f>
        <v>158.41862400000016</v>
      </c>
      <c r="GW51" s="14">
        <f t="shared" si="51"/>
        <v>40.485625703537671</v>
      </c>
      <c r="GX51" s="22">
        <f t="shared" si="28"/>
        <v>346.424901566995</v>
      </c>
      <c r="GY51" s="62">
        <f t="shared" si="29"/>
        <v>600.1847702526627</v>
      </c>
      <c r="GZ51" s="62">
        <f ca="1">AVERAGE(OFFSET($GY$3,0,0,'Données projet'!$E$18+1,1))-AVERAGE(OFFSET($H$3,0,0,'Données projet'!$E$18+1,1))</f>
        <v>294.76641791576958</v>
      </c>
      <c r="HA51" s="62">
        <f t="shared" si="52"/>
        <v>314.56871740331394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7">
        <f>'Scénario référence'!$B$16*5+'Scénario référence'!$B$17*0+'Scénario référence'!$B$18*5</f>
        <v>5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18.333333333333332</v>
      </c>
      <c r="H52" s="70">
        <f t="shared" si="1"/>
        <v>183.33333333333334</v>
      </c>
      <c r="I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5.2564102564102537</v>
      </c>
      <c r="N52" s="14">
        <f>IF('Données projet'!$A$36&gt;35,N51+M52-V51,IF(A52&lt;'Données projet'!$A$36,$K$205^A52,IF(A52='Données projet'!$A$36,'Données projet'!$B$36,N51+M52-V51)))</f>
        <v>153.07692307692304</v>
      </c>
      <c r="O52" s="14">
        <f>N52*VLOOKUP('Données projet'!$B$9,Paramètres!$A$1:$I$89,3,0)*VLOOKUP('Données projet'!$B$9,Paramètres!$A$1:$I$89,5,0)</f>
        <v>145.66799999999995</v>
      </c>
      <c r="P52" s="14">
        <f t="shared" si="33"/>
        <v>37.592450315522605</v>
      </c>
      <c r="Q52" s="22">
        <f t="shared" si="53"/>
        <v>319.17861763286845</v>
      </c>
      <c r="R52" s="62">
        <f t="shared" si="0"/>
        <v>573.62499745716036</v>
      </c>
      <c r="S52" s="62">
        <f ca="1">AVERAGE(OFFSET($R$3,0,0,'Données projet'!$E$9+1,1))-AVERAGE(OFFSET($H$3,0,0,'Données projet'!$E$9+1,1))</f>
        <v>388.53310909800695</v>
      </c>
      <c r="T52" s="62">
        <f t="shared" si="34"/>
        <v>263.82153161042811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14.64374999999999</v>
      </c>
      <c r="AI52" s="14">
        <f>IF('Données projet'!$A$62&gt;35,AI51+AH52-AQ51,IF(A52&lt;'Données projet'!$A$62,$AF$205^A52,IF(A52='Données projet'!$A$62,'Données projet'!$B$62,AI51+AH52-AQ51)))</f>
        <v>362.65874999999994</v>
      </c>
      <c r="AJ52" s="14">
        <f>AI52*VLOOKUP('Données projet'!$B$10,Paramètres!$A$1:$I$89,3,0)*VLOOKUP('Données projet'!$B$10,Paramètres!$A$1:$I$89,5,0)</f>
        <v>216.86993249999998</v>
      </c>
      <c r="AK52" s="14">
        <f t="shared" si="35"/>
        <v>53.434014686329654</v>
      </c>
      <c r="AL52" s="22">
        <f t="shared" si="4"/>
        <v>470.77937468285745</v>
      </c>
      <c r="AM52" s="62">
        <f t="shared" si="5"/>
        <v>725.22575450714942</v>
      </c>
      <c r="AN52" s="62">
        <f ca="1">AVERAGE(OFFSET($AM$3,0,0,'Données projet'!$E$10+1,1))-AVERAGE(OFFSET($H$3,0,0,'Données projet'!$E$10+1,1))</f>
        <v>317.30313212658359</v>
      </c>
      <c r="AO52" s="62">
        <f t="shared" si="36"/>
        <v>325.12710006837744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7.8756581127412977</v>
      </c>
      <c r="AV52" s="23">
        <f>EXP(-LN(2)/25)*AV51+(1-EXP(-LN(2)/25))/(LN(2)/25)*Calculateur!AQ52*Calculateur!AS52*VLOOKUP('Données projet'!$B$10,Paramètres!$A$1:$I$89,3,0)*0.475*44/12</f>
        <v>10.209062919948826</v>
      </c>
      <c r="AW52" s="23">
        <f>EXP(-LN(2)/2)*AW51+(1-EXP(-LN(2)/2))/(LN(2)/2)*AQ52*AT52*VLOOKUP('Données projet'!$B$10,Paramètres!$A$1:$I$89,3,0)*0.475*44/12</f>
        <v>9.822751923497507E-3</v>
      </c>
      <c r="AX52" s="23">
        <f t="shared" si="6"/>
        <v>18.09454378461362</v>
      </c>
      <c r="AY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15.725555555555552</v>
      </c>
      <c r="BD52" s="13">
        <f>IF('Données projet'!$A$88&gt;35,BD51+BC52-BL51,IF(A52&lt;'Données projet'!$A$88,$BA$205^A52,IF(A52='Données projet'!$A$88,'Données projet'!$B$88,BD51+BC52-BL51)))</f>
        <v>354.21444444444467</v>
      </c>
      <c r="BE52" s="14">
        <f>BD52*VLOOKUP('Données projet'!$B$11,Paramètres!$A$1:$I$89,3,0)*VLOOKUP('Données projet'!$B$11,Paramètres!$A$1:$I$89,5,0)</f>
        <v>211.82023777777792</v>
      </c>
      <c r="BF52" s="14">
        <f t="shared" si="37"/>
        <v>52.333153433287507</v>
      </c>
      <c r="BG52" s="22">
        <f t="shared" si="7"/>
        <v>460.06715635927225</v>
      </c>
      <c r="BH52" s="62">
        <f t="shared" si="8"/>
        <v>714.51353618356416</v>
      </c>
      <c r="BI52" s="62">
        <f ca="1">AVERAGE(OFFSET($BH$3,0,0,'Données projet'!$E$11+1,1))-AVERAGE(OFFSET($H$3,0,0,'Données projet'!$E$11+1,1))</f>
        <v>373.52622916025979</v>
      </c>
      <c r="BJ52" s="62">
        <f t="shared" si="38"/>
        <v>277.24895424120177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8.0630543991624535</v>
      </c>
      <c r="BR52" s="23">
        <f>EXP(-LN(2)/2)*BR51+(1-EXP(-LN(2)/2))/(LN(2)/2)*BL52*BO52*VLOOKUP('Données projet'!$B$11,Paramètres!$A$1:$I$89,3,0)*0.475*44/12</f>
        <v>7.7865047604451674E-3</v>
      </c>
      <c r="BS52" s="24">
        <f t="shared" si="9"/>
        <v>8.0708409039228979</v>
      </c>
      <c r="BT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11.443589743589742</v>
      </c>
      <c r="BY52" s="13">
        <f>IF('Données projet'!$A$114&gt;35,BY51+BX52-CG51,IF(A52&lt;'Données projet'!$A$114,$BV$205^A52,IF(A52='Données projet'!$A$114,'Données projet'!$B$114,BY51+BX52-CG51)))</f>
        <v>364.68205128205148</v>
      </c>
      <c r="BZ52" s="14">
        <f>BY52*VLOOKUP('Données projet'!$B$12,Paramètres!$A$1:$I$89,3,0)*VLOOKUP('Données projet'!$B$12,Paramètres!$A$1:$I$89,5,0)</f>
        <v>170.67120000000008</v>
      </c>
      <c r="CA52" s="14">
        <f t="shared" si="39"/>
        <v>43.240315564943899</v>
      </c>
      <c r="CB52" s="22">
        <f t="shared" si="10"/>
        <v>372.56255627561069</v>
      </c>
      <c r="CC52" s="62">
        <f t="shared" si="11"/>
        <v>627.00893609990271</v>
      </c>
      <c r="CD52" s="62">
        <f ca="1">AVERAGE(OFFSET($CC$3,0,0,'Données projet'!$E$12+1,1))-AVERAGE(OFFSET($H$3,0,0,'Données projet'!$E$12+1,1))</f>
        <v>321.05795935196863</v>
      </c>
      <c r="CE52" s="62">
        <f t="shared" si="40"/>
        <v>209.59551322748908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5.6</v>
      </c>
      <c r="CT52" s="13">
        <f>IF('Données projet'!$A$140&gt;35,CT51+CS52-DB51,IF(A52&lt;'Données projet'!$A$140,$CQ$205^A52,IF(A52='Données projet'!$A$140,'Données projet'!$B$140,CT51+CS52-DB51)))</f>
        <v>129.39999999999998</v>
      </c>
      <c r="CU52" s="18">
        <f>CT52*VLOOKUP('Données projet'!$B$13,Paramètres!$A$1:$I$89,3,0)*VLOOKUP('Données projet'!$B$13,Paramètres!$A$1:$I$89,5,0)</f>
        <v>147.36071999999996</v>
      </c>
      <c r="CV52" s="14">
        <f t="shared" si="41"/>
        <v>37.978181505546587</v>
      </c>
      <c r="CW52" s="22">
        <f t="shared" si="13"/>
        <v>322.79858678882687</v>
      </c>
      <c r="CX52" s="62">
        <f t="shared" si="14"/>
        <v>577.24496661311878</v>
      </c>
      <c r="CY52" s="62">
        <f ca="1">AVERAGE(OFFSET($CX$3,0,0,'Données projet'!$E$13+1,1))-AVERAGE(OFFSET($H$3,0,0,'Données projet'!$E$13+1,1))</f>
        <v>440.29993169218812</v>
      </c>
      <c r="CZ52" s="62">
        <f t="shared" si="42"/>
        <v>193.43709558200547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8.1999999999999993</v>
      </c>
      <c r="DO52" s="13">
        <f>IF('Données projet'!$A$166&gt;35,DO51+DN52-DW51,IF(A52&lt;'Données projet'!$A$166,$DL$205^A52,IF(A52='Données projet'!$A$166,'Données projet'!$B$166,DO51+DN52-DW51)))</f>
        <v>190.8</v>
      </c>
      <c r="DP52" s="18">
        <f>DO52*VLOOKUP('Données projet'!$B$14,Paramètres!$A$1:$I$89,3,0)*VLOOKUP('Données projet'!$B$14,Paramètres!$A$1:$I$89,5,0)</f>
        <v>172.63584</v>
      </c>
      <c r="DQ52" s="14">
        <f t="shared" si="43"/>
        <v>43.679834395222109</v>
      </c>
      <c r="DR52" s="22">
        <f t="shared" si="16"/>
        <v>376.74979957167847</v>
      </c>
      <c r="DS52" s="62">
        <f t="shared" si="17"/>
        <v>631.19617939597038</v>
      </c>
      <c r="DT52" s="62">
        <f ca="1">AVERAGE(OFFSET($DS$3,0,0,'Données projet'!$E$14+1,1))-AVERAGE(OFFSET($H$3,0,0,'Données projet'!$E$14+1,1))</f>
        <v>469.67944008675863</v>
      </c>
      <c r="DU52" s="62">
        <f t="shared" si="44"/>
        <v>266.11908070867173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8.1999999999999993</v>
      </c>
      <c r="EJ52" s="13">
        <f>IF('Données projet'!$A$192&gt;35,EJ51+EI52-ER51,IF(A52&lt;'Données projet'!$A$192,$EG$205^A52,IF(A52='Données projet'!$A$192,'Données projet'!$B$192,EJ51+EI52-ER51)))</f>
        <v>190.8</v>
      </c>
      <c r="EK52" s="18">
        <f>EJ52*VLOOKUP('Données projet'!$B$15,Paramètres!$A$1:$I$89,3,0)*VLOOKUP('Données projet'!$B$15,Paramètres!$A$1:$I$89,5,0)</f>
        <v>193.47120000000001</v>
      </c>
      <c r="EL52" s="14">
        <f t="shared" si="45"/>
        <v>48.306575382296536</v>
      </c>
      <c r="EM52" s="22">
        <f t="shared" si="19"/>
        <v>421.09629212416644</v>
      </c>
      <c r="EN52" s="62">
        <f t="shared" si="20"/>
        <v>675.54267194845841</v>
      </c>
      <c r="EO52" s="62">
        <f ca="1">AVERAGE(OFFSET($EN$3,0,0,'Données projet'!$E$15+1,1))-AVERAGE(OFFSET($H$3,0,0,'Données projet'!$E$15+1,1))</f>
        <v>516.30971934066179</v>
      </c>
      <c r="EP52" s="62">
        <f t="shared" si="46"/>
        <v>290.84286505723571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8.1999999999999993</v>
      </c>
      <c r="FE52" s="13">
        <f>IF('Données projet'!$A$218&gt;35,FE51+FD52-FM51,IF(A52&lt;'Données projet'!$A$218,$FB$205^A52,IF(A52='Données projet'!$A$218,'Données projet'!$B$218,FE51+FD52-FM51)))</f>
        <v>190.8</v>
      </c>
      <c r="FF52" s="18">
        <f>FE52*VLOOKUP('Données projet'!$B$16,Paramètres!$A$1:$I$89,3,0)*VLOOKUP('Données projet'!$B$16,Paramètres!$A$1:$I$89,5,0)</f>
        <v>205.37711999999999</v>
      </c>
      <c r="FG52" s="14">
        <f t="shared" si="47"/>
        <v>50.924065093909938</v>
      </c>
      <c r="FH52" s="22">
        <f t="shared" si="22"/>
        <v>446.39123070522641</v>
      </c>
      <c r="FI52" s="62">
        <f t="shared" si="23"/>
        <v>700.83761052951832</v>
      </c>
      <c r="FJ52" s="62">
        <f ca="1">AVERAGE(OFFSET($FI$3,0,0,'Données projet'!$E$16+1,1))-AVERAGE(OFFSET($H$3,0,0,'Données projet'!$E$16+1,1))</f>
        <v>542.90832990875208</v>
      </c>
      <c r="FK52" s="62">
        <f t="shared" si="48"/>
        <v>304.94365539329362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8.1999999999999993</v>
      </c>
      <c r="FZ52" s="13">
        <f>IF('Données projet'!$A$244&gt;35,FZ51+FY52-GH51,IF(A52&lt;'Données projet'!$A$244,$FW$205^A52,IF(A52='Données projet'!$A$244,'Données projet'!$B$244,FZ51+FY52-GH51)))</f>
        <v>190.8</v>
      </c>
      <c r="GA52" s="18">
        <f>FZ52*VLOOKUP('Données projet'!$B$17,Paramètres!$A$1:$I$89,3,0)*VLOOKUP('Données projet'!$B$17,Paramètres!$A$1:$I$89,5,0)</f>
        <v>184.54176000000001</v>
      </c>
      <c r="GB52" s="14">
        <f t="shared" si="49"/>
        <v>46.33117397953523</v>
      </c>
      <c r="GC52" s="22">
        <f t="shared" si="25"/>
        <v>402.10369334769052</v>
      </c>
      <c r="GD52" s="62">
        <f t="shared" si="26"/>
        <v>656.55007317198249</v>
      </c>
      <c r="GE52" s="62">
        <f ca="1">AVERAGE(OFFSET($GD$3,0,0,'Données projet'!$E$17+1,1))-AVERAGE(OFFSET($H$3,0,0,'Données projet'!$E$17+1,1))</f>
        <v>496.33873798282525</v>
      </c>
      <c r="GF52" s="62">
        <f t="shared" si="50"/>
        <v>280.25465074992246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59.394467224806895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5.580000000000001</v>
      </c>
      <c r="GU52" s="13">
        <f>IF('Données projet'!$A$270&gt;35,GU51+GT52-HC51,IF(A52&lt;'Données projet'!$A$270,$GR$205^A52,IF(A52='Données projet'!$A$270,'Données projet'!$B$270,GU51+GT52-HC51)))</f>
        <v>186.92000000000016</v>
      </c>
      <c r="GV52" s="18">
        <f>GU52*VLOOKUP('Données projet'!$B$18,Paramètres!$A$1:$I$89,3,0)*VLOOKUP('Données projet'!$B$18,Paramètres!$A$1:$I$89,5,0)</f>
        <v>163.29331200000016</v>
      </c>
      <c r="GW52" s="14">
        <f t="shared" si="51"/>
        <v>41.584448013398202</v>
      </c>
      <c r="GX52" s="22">
        <f t="shared" si="28"/>
        <v>356.82876535666878</v>
      </c>
      <c r="GY52" s="62">
        <f t="shared" si="29"/>
        <v>611.27514518096075</v>
      </c>
      <c r="GZ52" s="62">
        <f ca="1">AVERAGE(OFFSET($GY$3,0,0,'Données projet'!$E$18+1,1))-AVERAGE(OFFSET($H$3,0,0,'Données projet'!$E$18+1,1))</f>
        <v>294.76641791576958</v>
      </c>
      <c r="HA52" s="62">
        <f t="shared" si="52"/>
        <v>314.56871740331394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7">
        <f>'Scénario référence'!$B$16*5+'Scénario référence'!$B$17*0+'Scénario référence'!$B$18*5</f>
        <v>5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18.333333333333332</v>
      </c>
      <c r="H53" s="70">
        <f t="shared" si="1"/>
        <v>183.33333333333334</v>
      </c>
      <c r="I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158.33333333333331</v>
      </c>
      <c r="L53" s="13">
        <f>VLOOKUP(A53,'Données projet'!$A$35:$I$55,9,0)</f>
        <v>5.2564102564102537</v>
      </c>
      <c r="M53" s="13">
        <f t="array" ref="M53">INDEX(L:L,MIN(IF(ISNUMBER(L53:L249),ROW(L53:L249),"")))</f>
        <v>5.2564102564102537</v>
      </c>
      <c r="N53" s="14">
        <f>IF('Données projet'!$A$36&gt;35,N52+M53-V52,IF(A53&lt;'Données projet'!$A$36,$K$205^A53,IF(A53='Données projet'!$A$36,'Données projet'!$B$36,N52+M53-V52)))</f>
        <v>158.33333333333329</v>
      </c>
      <c r="O53" s="14">
        <f>N53*VLOOKUP('Données projet'!$B$9,Paramètres!$A$1:$I$89,3,0)*VLOOKUP('Données projet'!$B$9,Paramètres!$A$1:$I$89,5,0)</f>
        <v>150.66999999999996</v>
      </c>
      <c r="P53" s="14">
        <f t="shared" si="33"/>
        <v>38.730806009209921</v>
      </c>
      <c r="Q53" s="22">
        <f t="shared" si="53"/>
        <v>329.87307046604047</v>
      </c>
      <c r="R53" s="62">
        <f t="shared" si="0"/>
        <v>584.99405199551052</v>
      </c>
      <c r="S53" s="62">
        <f ca="1">AVERAGE(OFFSET($R$3,0,0,'Données projet'!$E$9+1,1))-AVERAGE(OFFSET($H$3,0,0,'Données projet'!$E$9+1,1))</f>
        <v>388.53310909800695</v>
      </c>
      <c r="T53" s="62">
        <f t="shared" si="34"/>
        <v>263.82153161042811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 t="e">
        <f>VLOOKUP(A53,'Données projet'!$A$61:$I$81,2,0)</f>
        <v>#N/A</v>
      </c>
      <c r="AG53" s="13" t="e">
        <f>VLOOKUP(A53,'Données projet'!$A$61:$I$81,9,0)</f>
        <v>#N/A</v>
      </c>
      <c r="AH53" s="13">
        <f t="array" ref="AH53">INDEX(AG:AG,MIN(IF(ISNUMBER(AG53:AG249),ROW(AG53:AG249),"")))</f>
        <v>14.64374999999999</v>
      </c>
      <c r="AI53" s="14">
        <f>IF('Données projet'!$A$62&gt;35,AI52+AH53-AQ52,IF(A53&lt;'Données projet'!$A$62,$AF$205^A53,IF(A53='Données projet'!$A$62,'Données projet'!$B$62,AI52+AH53-AQ52)))</f>
        <v>377.30249999999995</v>
      </c>
      <c r="AJ53" s="14">
        <f>AI53*VLOOKUP('Données projet'!$B$10,Paramètres!$A$1:$I$89,3,0)*VLOOKUP('Données projet'!$B$10,Paramètres!$A$1:$I$89,5,0)</f>
        <v>225.62689499999999</v>
      </c>
      <c r="AK53" s="14">
        <f t="shared" si="35"/>
        <v>55.336060156511813</v>
      </c>
      <c r="AL53" s="22">
        <f t="shared" si="4"/>
        <v>489.34381356425803</v>
      </c>
      <c r="AM53" s="62">
        <f t="shared" si="5"/>
        <v>744.46479509372807</v>
      </c>
      <c r="AN53" s="62">
        <f ca="1">AVERAGE(OFFSET($AM$3,0,0,'Données projet'!$E$10+1,1))-AVERAGE(OFFSET($H$3,0,0,'Données projet'!$E$10+1,1))</f>
        <v>317.30313212658359</v>
      </c>
      <c r="AO53" s="62">
        <f t="shared" si="36"/>
        <v>325.12710006837744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7.7212212608275657</v>
      </c>
      <c r="AV53" s="23">
        <f>EXP(-LN(2)/25)*AV52+(1-EXP(-LN(2)/25))/(LN(2)/25)*Calculateur!AQ53*Calculateur!AS53*VLOOKUP('Données projet'!$B$10,Paramètres!$A$1:$I$89,3,0)*0.475*44/12</f>
        <v>9.9298955575315393</v>
      </c>
      <c r="AW53" s="23">
        <f>EXP(-LN(2)/2)*AW52+(1-EXP(-LN(2)/2))/(LN(2)/2)*AQ53*AT53*VLOOKUP('Données projet'!$B$10,Paramètres!$A$1:$I$89,3,0)*0.475*44/12</f>
        <v>6.9457344950182905E-3</v>
      </c>
      <c r="AX53" s="23">
        <f t="shared" si="6"/>
        <v>17.658062552854126</v>
      </c>
      <c r="AY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369.94</v>
      </c>
      <c r="BB53" s="13">
        <f>VLOOKUP(A53,'Données projet'!$A$87:$I$107,9,0)</f>
        <v>15.725555555555552</v>
      </c>
      <c r="BC53" s="13">
        <f t="array" ref="BC53">INDEX(BB:BB,MIN(IF(ISNUMBER(BB53:BB249),ROW(BB53:BB249),"")))</f>
        <v>15.725555555555552</v>
      </c>
      <c r="BD53" s="13">
        <f>IF('Données projet'!$A$88&gt;35,BD52+BC53-BL52,IF(A53&lt;'Données projet'!$A$88,$BA$205^A53,IF(A53='Données projet'!$A$88,'Données projet'!$B$88,BD52+BC53-BL52)))</f>
        <v>369.94000000000023</v>
      </c>
      <c r="BE53" s="14">
        <f>BD53*VLOOKUP('Données projet'!$B$11,Paramètres!$A$1:$I$89,3,0)*VLOOKUP('Données projet'!$B$11,Paramètres!$A$1:$I$89,5,0)</f>
        <v>221.22412000000017</v>
      </c>
      <c r="BF53" s="14">
        <f t="shared" si="37"/>
        <v>54.380856173847832</v>
      </c>
      <c r="BG53" s="22">
        <f t="shared" si="7"/>
        <v>480.01200016945194</v>
      </c>
      <c r="BH53" s="62">
        <f t="shared" si="8"/>
        <v>735.13298169892209</v>
      </c>
      <c r="BI53" s="62">
        <f ca="1">AVERAGE(OFFSET($BH$3,0,0,'Données projet'!$E$11+1,1))-AVERAGE(OFFSET($H$3,0,0,'Données projet'!$E$11+1,1))</f>
        <v>373.52622916025979</v>
      </c>
      <c r="BJ53" s="62">
        <f t="shared" si="38"/>
        <v>277.24895424120177</v>
      </c>
      <c r="BK53" s="16">
        <f>IF(ISNA(VLOOKUP(A53,'Données projet'!$A$87:$I$107,3,0)),0,VLOOKUP(A53,'Données projet'!$A$87:$I$107,3,0))</f>
        <v>5</v>
      </c>
      <c r="BL53" s="16">
        <f>IF(ISNA(VLOOKUP(A53,'Données projet'!$A$87:$I$107,4,0)),0,VLOOKUP(A53,'Données projet'!$A$87:$I$107,4,0))</f>
        <v>70.2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7.8425697525997533</v>
      </c>
      <c r="BR53" s="23">
        <f>EXP(-LN(2)/2)*BR52+(1-EXP(-LN(2)/2))/(LN(2)/2)*BL53*BO53*VLOOKUP('Données projet'!$B$11,Paramètres!$A$1:$I$89,3,0)*0.475*44/12</f>
        <v>5.5058903178521121E-3</v>
      </c>
      <c r="BS53" s="24">
        <f t="shared" si="9"/>
        <v>7.8480756429176051</v>
      </c>
      <c r="BT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11.443589743589742</v>
      </c>
      <c r="BY53" s="13">
        <f>IF('Données projet'!$A$114&gt;35,BY52+BX53-CG52,IF(A53&lt;'Données projet'!$A$114,$BV$205^A53,IF(A53='Données projet'!$A$114,'Données projet'!$B$114,BY52+BX53-CG52)))</f>
        <v>376.12564102564124</v>
      </c>
      <c r="BZ53" s="14">
        <f>BY53*VLOOKUP('Données projet'!$B$12,Paramètres!$A$1:$I$89,3,0)*VLOOKUP('Données projet'!$B$12,Paramètres!$A$1:$I$89,5,0)</f>
        <v>176.02680000000012</v>
      </c>
      <c r="CA53" s="14">
        <f t="shared" si="39"/>
        <v>44.437077329889675</v>
      </c>
      <c r="CB53" s="22">
        <f t="shared" si="10"/>
        <v>383.97458634955802</v>
      </c>
      <c r="CC53" s="62">
        <f t="shared" si="11"/>
        <v>639.09556787902807</v>
      </c>
      <c r="CD53" s="62">
        <f ca="1">AVERAGE(OFFSET($CC$3,0,0,'Données projet'!$E$12+1,1))-AVERAGE(OFFSET($H$3,0,0,'Données projet'!$E$12+1,1))</f>
        <v>321.05795935196863</v>
      </c>
      <c r="CE53" s="62">
        <f t="shared" si="40"/>
        <v>209.59551322748908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135</v>
      </c>
      <c r="CR53" s="13">
        <f>VLOOKUP(A53,'Données projet'!$A$139:$I$159,9,0)</f>
        <v>5.6</v>
      </c>
      <c r="CS53" s="13">
        <f t="array" ref="CS53">INDEX(CR:CR,MIN(IF(ISNUMBER(CR53:CR249),ROW(CR53:CR249),"")))</f>
        <v>5.6</v>
      </c>
      <c r="CT53" s="13">
        <f>IF('Données projet'!$A$140&gt;35,CT52+CS53-DB52,IF(A53&lt;'Données projet'!$A$140,$CQ$205^A53,IF(A53='Données projet'!$A$140,'Données projet'!$B$140,CT52+CS53-DB52)))</f>
        <v>134.99999999999997</v>
      </c>
      <c r="CU53" s="18">
        <f>CT53*VLOOKUP('Données projet'!$B$13,Paramètres!$A$1:$I$89,3,0)*VLOOKUP('Données projet'!$B$13,Paramètres!$A$1:$I$89,5,0)</f>
        <v>153.73799999999997</v>
      </c>
      <c r="CV53" s="14">
        <f t="shared" si="41"/>
        <v>39.426838781722438</v>
      </c>
      <c r="CW53" s="22">
        <f t="shared" si="13"/>
        <v>336.42876087816649</v>
      </c>
      <c r="CX53" s="62">
        <f t="shared" si="14"/>
        <v>591.54974240763659</v>
      </c>
      <c r="CY53" s="62">
        <f ca="1">AVERAGE(OFFSET($CX$3,0,0,'Données projet'!$E$13+1,1))-AVERAGE(OFFSET($H$3,0,0,'Données projet'!$E$13+1,1))</f>
        <v>440.29993169218812</v>
      </c>
      <c r="CZ53" s="62">
        <f t="shared" si="42"/>
        <v>193.43709558200547</v>
      </c>
      <c r="DA53" s="16">
        <f>IF(ISNA(VLOOKUP(A53,'Données projet'!$A$139:$I$159,3,0)),0,VLOOKUP(A53,'Données projet'!$A$139:$I$159,3,0))</f>
        <v>2</v>
      </c>
      <c r="DB53" s="16">
        <f>IF(ISNA(VLOOKUP(A53,'Données projet'!$A$139:$I$159,4,0)),0,VLOOKUP(A53,'Données projet'!$A$139:$I$159,4,0))</f>
        <v>28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199</v>
      </c>
      <c r="DM53" s="13">
        <f>VLOOKUP(A53,'Données projet'!$A$165:$I$185,9,0)</f>
        <v>8.1999999999999993</v>
      </c>
      <c r="DN53" s="13">
        <f t="array" ref="DN53">INDEX(DM:DM,MIN(IF(ISNUMBER(DM53:DM249),ROW(DM53:DM249),"")))</f>
        <v>8.1999999999999993</v>
      </c>
      <c r="DO53" s="13">
        <f>IF('Données projet'!$A$166&gt;35,DO52+DN53-DW52,IF(A53&lt;'Données projet'!$A$166,$DL$205^A53,IF(A53='Données projet'!$A$166,'Données projet'!$B$166,DO52+DN53-DW52)))</f>
        <v>199</v>
      </c>
      <c r="DP53" s="18">
        <f>DO53*VLOOKUP('Données projet'!$B$14,Paramètres!$A$1:$I$89,3,0)*VLOOKUP('Données projet'!$B$14,Paramètres!$A$1:$I$89,5,0)</f>
        <v>180.05519999999999</v>
      </c>
      <c r="DQ53" s="14">
        <f t="shared" si="43"/>
        <v>45.334466930398364</v>
      </c>
      <c r="DR53" s="22">
        <f t="shared" si="16"/>
        <v>392.55366990377706</v>
      </c>
      <c r="DS53" s="62">
        <f t="shared" si="17"/>
        <v>647.67465143324716</v>
      </c>
      <c r="DT53" s="62">
        <f ca="1">AVERAGE(OFFSET($DS$3,0,0,'Données projet'!$E$14+1,1))-AVERAGE(OFFSET($H$3,0,0,'Données projet'!$E$14+1,1))</f>
        <v>469.67944008675863</v>
      </c>
      <c r="DU53" s="62">
        <f t="shared" si="44"/>
        <v>266.11908070867173</v>
      </c>
      <c r="DV53" s="16">
        <f>IF(ISNA(VLOOKUP(A53,'Données projet'!$A$165:$I$185,3,0)),0,VLOOKUP(A53,'Données projet'!$A$165:$I$185,3,0))</f>
        <v>3</v>
      </c>
      <c r="DW53" s="16">
        <f>IF(ISNA(VLOOKUP(A53,'Données projet'!$A$165:$I$185,4,0)),0,VLOOKUP(A53,'Données projet'!$A$165:$I$185,4,0))</f>
        <v>42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199</v>
      </c>
      <c r="EH53" s="13">
        <f>VLOOKUP(A53,'Données projet'!$A$191:$I$211,9,0)</f>
        <v>8.1999999999999993</v>
      </c>
      <c r="EI53" s="13">
        <f t="array" ref="EI53">INDEX(EH:EH,MIN(IF(ISNUMBER(EH53:EH249),ROW(EH53:EH249),"")))</f>
        <v>8.1999999999999993</v>
      </c>
      <c r="EJ53" s="13">
        <f>IF('Données projet'!$A$192&gt;35,EJ52+EI53-ER52,IF(A53&lt;'Données projet'!$A$192,$EG$205^A53,IF(A53='Données projet'!$A$192,'Données projet'!$B$192,EJ52+EI53-ER52)))</f>
        <v>199</v>
      </c>
      <c r="EK53" s="18">
        <f>EJ53*VLOOKUP('Données projet'!$B$15,Paramètres!$A$1:$I$89,3,0)*VLOOKUP('Données projet'!$B$15,Paramètres!$A$1:$I$89,5,0)</f>
        <v>201.786</v>
      </c>
      <c r="EL53" s="14">
        <f t="shared" si="45"/>
        <v>50.136473146268756</v>
      </c>
      <c r="EM53" s="22">
        <f t="shared" si="19"/>
        <v>438.76497406308476</v>
      </c>
      <c r="EN53" s="62">
        <f t="shared" si="20"/>
        <v>693.88595559255486</v>
      </c>
      <c r="EO53" s="62">
        <f ca="1">AVERAGE(OFFSET($EN$3,0,0,'Données projet'!$E$15+1,1))-AVERAGE(OFFSET($H$3,0,0,'Données projet'!$E$15+1,1))</f>
        <v>516.30971934066179</v>
      </c>
      <c r="EP53" s="62">
        <f t="shared" si="46"/>
        <v>290.84286505723571</v>
      </c>
      <c r="EQ53" s="16">
        <f>IF(ISNA(VLOOKUP(A53,'Données projet'!$A$191:$I$211,3,0)),0,VLOOKUP(A53,'Données projet'!$A$191:$I$211,3,0))</f>
        <v>3</v>
      </c>
      <c r="ER53" s="16">
        <f>IF(ISNA(VLOOKUP(A53,'Données projet'!$A$191:$I$211,4,0)),0,VLOOKUP(A53,'Données projet'!$A$191:$I$211,4,0))</f>
        <v>42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199</v>
      </c>
      <c r="FC53" s="13">
        <f>VLOOKUP(A53,'Données projet'!$A$217:$I$237,9,0)</f>
        <v>8.1999999999999993</v>
      </c>
      <c r="FD53" s="13">
        <f t="array" ref="FD53">INDEX(FC:FC,MIN(IF(ISNUMBER(FC53:FC249),ROW(FC53:FC249),"")))</f>
        <v>8.1999999999999993</v>
      </c>
      <c r="FE53" s="13">
        <f>IF('Données projet'!$A$218&gt;35,FE52+FD53-FM52,IF(A53&lt;'Données projet'!$A$218,$FB$205^A53,IF(A53='Données projet'!$A$218,'Données projet'!$B$218,FE52+FD53-FM52)))</f>
        <v>199</v>
      </c>
      <c r="FF53" s="18">
        <f>FE53*VLOOKUP('Données projet'!$B$16,Paramètres!$A$1:$I$89,3,0)*VLOOKUP('Données projet'!$B$16,Paramètres!$A$1:$I$89,5,0)</f>
        <v>214.20360000000002</v>
      </c>
      <c r="FG53" s="14">
        <f t="shared" si="47"/>
        <v>52.853115789602029</v>
      </c>
      <c r="FH53" s="22">
        <f t="shared" si="22"/>
        <v>465.12378000022358</v>
      </c>
      <c r="FI53" s="62">
        <f t="shared" si="23"/>
        <v>720.24476152969373</v>
      </c>
      <c r="FJ53" s="62">
        <f ca="1">AVERAGE(OFFSET($FI$3,0,0,'Données projet'!$E$16+1,1))-AVERAGE(OFFSET($H$3,0,0,'Données projet'!$E$16+1,1))</f>
        <v>542.90832990875208</v>
      </c>
      <c r="FK53" s="62">
        <f t="shared" si="48"/>
        <v>304.94365539329362</v>
      </c>
      <c r="FL53" s="16">
        <f>IF(ISNA(VLOOKUP(A53,'Données projet'!$A$217:$I$237,3,0)),0,VLOOKUP(A53,'Données projet'!$A$217:$I$237,3,0))</f>
        <v>3</v>
      </c>
      <c r="FM53" s="16">
        <f>IF(ISNA(VLOOKUP(A53,'Données projet'!$A$217:$I$237,4,0)),0,VLOOKUP(A53,'Données projet'!$A$217:$I$237,4,0))</f>
        <v>42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>
        <f>VLOOKUP(A53,'Données projet'!$A$243:$I$263,2,0)</f>
        <v>199</v>
      </c>
      <c r="FX53" s="13">
        <f>VLOOKUP(A53,'Données projet'!$A$243:$I$263,9,0)</f>
        <v>8.1999999999999993</v>
      </c>
      <c r="FY53" s="13">
        <f t="array" ref="FY53">INDEX(FX:FX,MIN(IF(ISNUMBER(FX53:FX249),ROW(FX53:FX249),"")))</f>
        <v>8.1999999999999993</v>
      </c>
      <c r="FZ53" s="13">
        <f>IF('Données projet'!$A$244&gt;35,FZ52+FY53-GH52,IF(A53&lt;'Données projet'!$A$244,$FW$205^A53,IF(A53='Données projet'!$A$244,'Données projet'!$B$244,FZ52+FY53-GH52)))</f>
        <v>199</v>
      </c>
      <c r="GA53" s="18">
        <f>FZ53*VLOOKUP('Données projet'!$B$17,Paramètres!$A$1:$I$89,3,0)*VLOOKUP('Données projet'!$B$17,Paramètres!$A$1:$I$89,5,0)</f>
        <v>192.47280000000001</v>
      </c>
      <c r="GB53" s="14">
        <f t="shared" si="49"/>
        <v>48.086241710923829</v>
      </c>
      <c r="GC53" s="22">
        <f t="shared" si="25"/>
        <v>418.97366431319239</v>
      </c>
      <c r="GD53" s="62">
        <f t="shared" si="26"/>
        <v>674.09464584266243</v>
      </c>
      <c r="GE53" s="62">
        <f ca="1">AVERAGE(OFFSET($GD$3,0,0,'Données projet'!$E$17+1,1))-AVERAGE(OFFSET($H$3,0,0,'Données projet'!$E$17+1,1))</f>
        <v>496.33873798282525</v>
      </c>
      <c r="GF53" s="62">
        <f t="shared" si="50"/>
        <v>280.25465074992246</v>
      </c>
      <c r="GG53" s="16">
        <f>IF(ISNA(VLOOKUP(A53,'Données projet'!$A$243:$I$263,3,0)),0,VLOOKUP(A53,'Données projet'!$A$243:$I$263,3,0))</f>
        <v>3</v>
      </c>
      <c r="GH53" s="16">
        <f>IF(ISNA(VLOOKUP(A53,'Données projet'!$A$243:$I$263,4,0)),0,VLOOKUP(A53,'Données projet'!$A$243:$I$263,4,0))</f>
        <v>42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59.578449508037295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192.50000000000003</v>
      </c>
      <c r="GS53" s="13">
        <f>VLOOKUP(A53,'Données projet'!$A$269:$I$289,9,0)</f>
        <v>5.580000000000001</v>
      </c>
      <c r="GT53" s="13">
        <f t="array" ref="GT53">INDEX(GS:GS,MIN(IF(ISNUMBER(GS53:GS249),ROW(GS53:GS249),"")))</f>
        <v>5.580000000000001</v>
      </c>
      <c r="GU53" s="13">
        <f>IF('Données projet'!$A$270&gt;35,GU52+GT53-HC52,IF(A53&lt;'Données projet'!$A$270,$GR$205^A53,IF(A53='Données projet'!$A$270,'Données projet'!$B$270,GU52+GT53-HC52)))</f>
        <v>192.50000000000017</v>
      </c>
      <c r="GV53" s="18">
        <f>GU53*VLOOKUP('Données projet'!$B$18,Paramètres!$A$1:$I$89,3,0)*VLOOKUP('Données projet'!$B$18,Paramètres!$A$1:$I$89,5,0)</f>
        <v>168.16800000000018</v>
      </c>
      <c r="GW53" s="14">
        <f t="shared" si="51"/>
        <v>42.679458149319601</v>
      </c>
      <c r="GX53" s="22">
        <f t="shared" si="28"/>
        <v>367.22598961006526</v>
      </c>
      <c r="GY53" s="62">
        <f t="shared" si="29"/>
        <v>622.3469711395353</v>
      </c>
      <c r="GZ53" s="62">
        <f ca="1">AVERAGE(OFFSET($GY$3,0,0,'Données projet'!$E$18+1,1))-AVERAGE(OFFSET($H$3,0,0,'Données projet'!$E$18+1,1))</f>
        <v>294.76641791576958</v>
      </c>
      <c r="HA53" s="62">
        <f t="shared" si="52"/>
        <v>314.56871740331394</v>
      </c>
      <c r="HB53" s="16">
        <f>IF(ISNA(VLOOKUP(A53,'Données projet'!$A$269:$I$289,3,0)),0,VLOOKUP(A53,'Données projet'!$A$269:$I$289,3,0))</f>
        <v>4</v>
      </c>
      <c r="HC53" s="16">
        <f>IF(ISNA(VLOOKUP(A53,'Données projet'!$A$269:$I$289,4,0)),0,VLOOKUP(A53,'Données projet'!$A$269:$I$289,4,0))</f>
        <v>31.1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7">
        <f>'Scénario référence'!$B$16*5+'Scénario référence'!$B$17*0+'Scénario référence'!$B$18*5</f>
        <v>5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18.333333333333332</v>
      </c>
      <c r="H54" s="70">
        <f t="shared" si="1"/>
        <v>183.33333333333334</v>
      </c>
      <c r="I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4.8717948717948731</v>
      </c>
      <c r="N54" s="14">
        <f>IF('Données projet'!$A$36&gt;35,N53+M54-V53,IF(A54&lt;'Données projet'!$A$36,$K$205^A54,IF(A54='Données projet'!$A$36,'Données projet'!$B$36,N53+M54-V53)))</f>
        <v>163.20512820512815</v>
      </c>
      <c r="O54" s="14">
        <f>N54*VLOOKUP('Données projet'!$B$9,Paramètres!$A$1:$I$89,3,0)*VLOOKUP('Données projet'!$B$9,Paramètres!$A$1:$I$89,5,0)</f>
        <v>155.30599999999995</v>
      </c>
      <c r="P54" s="14">
        <f t="shared" si="33"/>
        <v>39.781942810239308</v>
      </c>
      <c r="Q54" s="22">
        <f t="shared" si="53"/>
        <v>339.7781670611667</v>
      </c>
      <c r="R54" s="62">
        <f t="shared" si="0"/>
        <v>595.56204746441358</v>
      </c>
      <c r="S54" s="62">
        <f ca="1">AVERAGE(OFFSET($R$3,0,0,'Données projet'!$E$9+1,1))-AVERAGE(OFFSET($H$3,0,0,'Données projet'!$E$9+1,1))</f>
        <v>388.53310909800695</v>
      </c>
      <c r="T54" s="62">
        <f t="shared" si="34"/>
        <v>263.82153161042811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14.64374999999999</v>
      </c>
      <c r="AI54" s="14">
        <f>IF('Données projet'!$A$62&gt;35,AI53+AH54-AQ53,IF(A54&lt;'Données projet'!$A$62,$AF$205^A54,IF(A54='Données projet'!$A$62,'Données projet'!$B$62,AI53+AH54-AQ53)))</f>
        <v>391.94624999999996</v>
      </c>
      <c r="AJ54" s="14">
        <f>AI54*VLOOKUP('Données projet'!$B$10,Paramètres!$A$1:$I$89,3,0)*VLOOKUP('Données projet'!$B$10,Paramètres!$A$1:$I$89,5,0)</f>
        <v>234.3838575</v>
      </c>
      <c r="AK54" s="14">
        <f t="shared" si="35"/>
        <v>57.229529897835612</v>
      </c>
      <c r="AL54" s="22">
        <f t="shared" si="4"/>
        <v>507.89331638456366</v>
      </c>
      <c r="AM54" s="62">
        <f t="shared" si="5"/>
        <v>763.67719678781054</v>
      </c>
      <c r="AN54" s="62">
        <f ca="1">AVERAGE(OFFSET($AM$3,0,0,'Données projet'!$E$10+1,1))-AVERAGE(OFFSET($H$3,0,0,'Données projet'!$E$10+1,1))</f>
        <v>317.30313212658359</v>
      </c>
      <c r="AO54" s="62">
        <f t="shared" si="36"/>
        <v>325.12710006837744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7.5698128213826834</v>
      </c>
      <c r="AV54" s="23">
        <f>EXP(-LN(2)/25)*AV53+(1-EXP(-LN(2)/25))/(LN(2)/25)*Calculateur!AQ54*Calculateur!AS54*VLOOKUP('Données projet'!$B$10,Paramètres!$A$1:$I$89,3,0)*0.475*44/12</f>
        <v>9.6583620413203271</v>
      </c>
      <c r="AW54" s="23">
        <f>EXP(-LN(2)/2)*AW53+(1-EXP(-LN(2)/2))/(LN(2)/2)*AQ54*AT54*VLOOKUP('Données projet'!$B$10,Paramètres!$A$1:$I$89,3,0)*0.475*44/12</f>
        <v>4.9113759617487535E-3</v>
      </c>
      <c r="AX54" s="23">
        <f t="shared" si="6"/>
        <v>17.233086238664761</v>
      </c>
      <c r="AY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14.12</v>
      </c>
      <c r="BD54" s="13">
        <f>IF('Données projet'!$A$88&gt;35,BD53+BC54-BL53,IF(A54&lt;'Données projet'!$A$88,$BA$205^A54,IF(A54='Données projet'!$A$88,'Données projet'!$B$88,BD53+BC54-BL53)))</f>
        <v>313.86000000000024</v>
      </c>
      <c r="BE54" s="14">
        <f>BD54*VLOOKUP('Données projet'!$B$11,Paramètres!$A$1:$I$89,3,0)*VLOOKUP('Données projet'!$B$11,Paramètres!$A$1:$I$89,5,0)</f>
        <v>187.68828000000013</v>
      </c>
      <c r="BF54" s="14">
        <f t="shared" si="37"/>
        <v>47.028500822168901</v>
      </c>
      <c r="BG54" s="22">
        <f t="shared" si="7"/>
        <v>408.79839326527775</v>
      </c>
      <c r="BH54" s="62">
        <f t="shared" si="8"/>
        <v>664.58227366852452</v>
      </c>
      <c r="BI54" s="62">
        <f ca="1">AVERAGE(OFFSET($BH$3,0,0,'Données projet'!$E$11+1,1))-AVERAGE(OFFSET($H$3,0,0,'Données projet'!$E$11+1,1))</f>
        <v>373.52622916025979</v>
      </c>
      <c r="BJ54" s="62">
        <f t="shared" si="38"/>
        <v>277.24895424120177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7.6281142702920945</v>
      </c>
      <c r="BR54" s="23">
        <f>EXP(-LN(2)/2)*BR53+(1-EXP(-LN(2)/2))/(LN(2)/2)*BL54*BO54*VLOOKUP('Données projet'!$B$11,Paramètres!$A$1:$I$89,3,0)*0.475*44/12</f>
        <v>3.8932523802225841E-3</v>
      </c>
      <c r="BS54" s="24">
        <f t="shared" si="9"/>
        <v>7.6320075226723167</v>
      </c>
      <c r="BT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>
        <f>VLOOKUP(A54,'Données projet'!$A$113:$I$133,2,0)</f>
        <v>387.56923076923073</v>
      </c>
      <c r="BW54" s="13">
        <f>VLOOKUP(A54,'Données projet'!$A$113:$I$133,9,0)</f>
        <v>11.443589743589742</v>
      </c>
      <c r="BX54" s="13">
        <f t="array" ref="BX54">INDEX(BW:BW,MIN(IF(ISNUMBER(BW54:BW250),ROW(BW54:BW250),"")))</f>
        <v>11.443589743589742</v>
      </c>
      <c r="BY54" s="13">
        <f>IF('Données projet'!$A$114&gt;35,BY53+BX54-CG53,IF(A54&lt;'Données projet'!$A$114,$BV$205^A54,IF(A54='Données projet'!$A$114,'Données projet'!$B$114,BY53+BX54-CG53)))</f>
        <v>387.56923076923101</v>
      </c>
      <c r="BZ54" s="14">
        <f>BY54*VLOOKUP('Données projet'!$B$12,Paramètres!$A$1:$I$89,3,0)*VLOOKUP('Données projet'!$B$12,Paramètres!$A$1:$I$89,5,0)</f>
        <v>181.3824000000001</v>
      </c>
      <c r="CA54" s="14">
        <f t="shared" si="39"/>
        <v>45.629607617375228</v>
      </c>
      <c r="CB54" s="22">
        <f t="shared" si="10"/>
        <v>395.37924660026198</v>
      </c>
      <c r="CC54" s="62">
        <f t="shared" si="11"/>
        <v>651.16312700350886</v>
      </c>
      <c r="CD54" s="62">
        <f ca="1">AVERAGE(OFFSET($CC$3,0,0,'Données projet'!$E$12+1,1))-AVERAGE(OFFSET($H$3,0,0,'Données projet'!$E$12+1,1))</f>
        <v>321.05795935196863</v>
      </c>
      <c r="CE54" s="62">
        <f t="shared" si="40"/>
        <v>209.59551322748908</v>
      </c>
      <c r="CF54" s="16">
        <f>IF(ISNA(VLOOKUP(A54,'Données projet'!$A$113:$I$133,3,0)),0,VLOOKUP(A54,'Données projet'!$A$113:$I$133,3,0))</f>
        <v>1</v>
      </c>
      <c r="CG54" s="16">
        <f>IF(ISNA(VLOOKUP(A54,'Données projet'!$A$113:$I$133,4,0)),0,VLOOKUP(A54,'Données projet'!$A$113:$I$133,4,0))</f>
        <v>170.16153846153844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5.6</v>
      </c>
      <c r="CT54" s="13">
        <f>IF('Données projet'!$A$140&gt;35,CT53+CS54-DB53,IF(A54&lt;'Données projet'!$A$140,$CQ$205^A54,IF(A54='Données projet'!$A$140,'Données projet'!$B$140,CT53+CS54-DB53)))</f>
        <v>112.59999999999997</v>
      </c>
      <c r="CU54" s="18">
        <f>CT54*VLOOKUP('Données projet'!$B$13,Paramètres!$A$1:$I$89,3,0)*VLOOKUP('Données projet'!$B$13,Paramètres!$A$1:$I$89,5,0)</f>
        <v>128.22887999999998</v>
      </c>
      <c r="CV54" s="14">
        <f t="shared" si="41"/>
        <v>33.586779340295337</v>
      </c>
      <c r="CW54" s="22">
        <f t="shared" si="13"/>
        <v>281.82894001768102</v>
      </c>
      <c r="CX54" s="62">
        <f t="shared" si="14"/>
        <v>537.61282042092785</v>
      </c>
      <c r="CY54" s="62">
        <f ca="1">AVERAGE(OFFSET($CX$3,0,0,'Données projet'!$E$13+1,1))-AVERAGE(OFFSET($H$3,0,0,'Données projet'!$E$13+1,1))</f>
        <v>440.29993169218812</v>
      </c>
      <c r="CZ54" s="62">
        <f t="shared" si="42"/>
        <v>193.43709558200547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8</v>
      </c>
      <c r="DO54" s="13">
        <f>IF('Données projet'!$A$166&gt;35,DO53+DN54-DW53,IF(A54&lt;'Données projet'!$A$166,$DL$205^A54,IF(A54='Données projet'!$A$166,'Données projet'!$B$166,DO53+DN54-DW53)))</f>
        <v>165</v>
      </c>
      <c r="DP54" s="18">
        <f>DO54*VLOOKUP('Données projet'!$B$14,Paramètres!$A$1:$I$89,3,0)*VLOOKUP('Données projet'!$B$14,Paramètres!$A$1:$I$89,5,0)</f>
        <v>149.29199999999997</v>
      </c>
      <c r="DQ54" s="14">
        <f t="shared" si="43"/>
        <v>38.417645803815411</v>
      </c>
      <c r="DR54" s="22">
        <f t="shared" si="16"/>
        <v>326.9276331083118</v>
      </c>
      <c r="DS54" s="62">
        <f t="shared" si="17"/>
        <v>582.71151351155868</v>
      </c>
      <c r="DT54" s="62">
        <f ca="1">AVERAGE(OFFSET($DS$3,0,0,'Données projet'!$E$14+1,1))-AVERAGE(OFFSET($H$3,0,0,'Données projet'!$E$14+1,1))</f>
        <v>469.67944008675863</v>
      </c>
      <c r="DU54" s="62">
        <f t="shared" si="44"/>
        <v>266.11908070867173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8</v>
      </c>
      <c r="EJ54" s="13">
        <f>IF('Données projet'!$A$192&gt;35,EJ53+EI54-ER53,IF(A54&lt;'Données projet'!$A$192,$EG$205^A54,IF(A54='Données projet'!$A$192,'Données projet'!$B$192,EJ53+EI54-ER53)))</f>
        <v>165</v>
      </c>
      <c r="EK54" s="18">
        <f>EJ54*VLOOKUP('Données projet'!$B$15,Paramètres!$A$1:$I$89,3,0)*VLOOKUP('Données projet'!$B$15,Paramètres!$A$1:$I$89,5,0)</f>
        <v>167.31</v>
      </c>
      <c r="EL54" s="14">
        <f t="shared" si="45"/>
        <v>42.486994942347515</v>
      </c>
      <c r="EM54" s="22">
        <f t="shared" si="19"/>
        <v>365.39643285792187</v>
      </c>
      <c r="EN54" s="62">
        <f t="shared" si="20"/>
        <v>621.18031326116875</v>
      </c>
      <c r="EO54" s="62">
        <f ca="1">AVERAGE(OFFSET($EN$3,0,0,'Données projet'!$E$15+1,1))-AVERAGE(OFFSET($H$3,0,0,'Données projet'!$E$15+1,1))</f>
        <v>516.30971934066179</v>
      </c>
      <c r="EP54" s="62">
        <f t="shared" si="46"/>
        <v>290.84286505723571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8</v>
      </c>
      <c r="FE54" s="13">
        <f>IF('Données projet'!$A$218&gt;35,FE53+FD54-FM53,IF(A54&lt;'Données projet'!$A$218,$FB$205^A54,IF(A54='Données projet'!$A$218,'Données projet'!$B$218,FE53+FD54-FM53)))</f>
        <v>165</v>
      </c>
      <c r="FF54" s="18">
        <f>FE54*VLOOKUP('Données projet'!$B$16,Paramètres!$A$1:$I$89,3,0)*VLOOKUP('Données projet'!$B$16,Paramètres!$A$1:$I$89,5,0)</f>
        <v>177.60599999999999</v>
      </c>
      <c r="FG54" s="14">
        <f t="shared" si="47"/>
        <v>44.789150937858665</v>
      </c>
      <c r="FH54" s="22">
        <f t="shared" si="22"/>
        <v>387.33822121677048</v>
      </c>
      <c r="FI54" s="62">
        <f t="shared" si="23"/>
        <v>643.12210162001725</v>
      </c>
      <c r="FJ54" s="62">
        <f ca="1">AVERAGE(OFFSET($FI$3,0,0,'Données projet'!$E$16+1,1))-AVERAGE(OFFSET($H$3,0,0,'Données projet'!$E$16+1,1))</f>
        <v>542.90832990875208</v>
      </c>
      <c r="FK54" s="62">
        <f t="shared" si="48"/>
        <v>304.94365539329362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8</v>
      </c>
      <c r="FZ54" s="13">
        <f>IF('Données projet'!$A$244&gt;35,FZ53+FY54-GH53,IF(A54&lt;'Données projet'!$A$244,$FW$205^A54,IF(A54='Données projet'!$A$244,'Données projet'!$B$244,FZ53+FY54-GH53)))</f>
        <v>165</v>
      </c>
      <c r="GA54" s="18">
        <f>FZ54*VLOOKUP('Données projet'!$B$17,Paramètres!$A$1:$I$89,3,0)*VLOOKUP('Données projet'!$B$17,Paramètres!$A$1:$I$89,5,0)</f>
        <v>159.58799999999999</v>
      </c>
      <c r="GB54" s="14">
        <f t="shared" si="49"/>
        <v>40.74957371668588</v>
      </c>
      <c r="GC54" s="22">
        <f t="shared" si="25"/>
        <v>348.92127422322784</v>
      </c>
      <c r="GD54" s="62">
        <f t="shared" si="26"/>
        <v>604.70515462647472</v>
      </c>
      <c r="GE54" s="62">
        <f ca="1">AVERAGE(OFFSET($GD$3,0,0,'Données projet'!$E$17+1,1))-AVERAGE(OFFSET($H$3,0,0,'Données projet'!$E$17+1,1))</f>
        <v>496.33873798282525</v>
      </c>
      <c r="GF54" s="62">
        <f t="shared" si="50"/>
        <v>280.25465074992246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59.759240109976403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4.7599999999999909</v>
      </c>
      <c r="GU54" s="13">
        <f>IF('Données projet'!$A$270&gt;35,GU53+GT54-HC53,IF(A54&lt;'Données projet'!$A$270,$GR$205^A54,IF(A54='Données projet'!$A$270,'Données projet'!$B$270,GU53+GT54-HC53)))</f>
        <v>166.16000000000017</v>
      </c>
      <c r="GV54" s="18">
        <f>GU54*VLOOKUP('Données projet'!$B$18,Paramètres!$A$1:$I$89,3,0)*VLOOKUP('Données projet'!$B$18,Paramètres!$A$1:$I$89,5,0)</f>
        <v>145.15737600000017</v>
      </c>
      <c r="GW54" s="14">
        <f t="shared" si="51"/>
        <v>37.475988886056548</v>
      </c>
      <c r="GX54" s="22">
        <f t="shared" si="28"/>
        <v>318.08644384321548</v>
      </c>
      <c r="GY54" s="62">
        <f t="shared" si="29"/>
        <v>573.87032424646236</v>
      </c>
      <c r="GZ54" s="62">
        <f ca="1">AVERAGE(OFFSET($GY$3,0,0,'Données projet'!$E$18+1,1))-AVERAGE(OFFSET($H$3,0,0,'Données projet'!$E$18+1,1))</f>
        <v>294.76641791576958</v>
      </c>
      <c r="HA54" s="62">
        <f t="shared" si="52"/>
        <v>314.56871740331394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7">
        <f>'Scénario référence'!$B$16*5+'Scénario référence'!$B$17*0+'Scénario référence'!$B$18*5</f>
        <v>5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18.333333333333332</v>
      </c>
      <c r="H55" s="70">
        <f t="shared" si="1"/>
        <v>183.33333333333334</v>
      </c>
      <c r="I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4.8717948717948731</v>
      </c>
      <c r="N55" s="14">
        <f>IF('Données projet'!$A$36&gt;35,N54+M55-V54,IF(A55&lt;'Données projet'!$A$36,$K$205^A55,IF(A55='Données projet'!$A$36,'Données projet'!$B$36,N54+M55-V54)))</f>
        <v>168.07692307692301</v>
      </c>
      <c r="O55" s="14">
        <f>N55*VLOOKUP('Données projet'!$B$9,Paramètres!$A$1:$I$89,3,0)*VLOOKUP('Données projet'!$B$9,Paramètres!$A$1:$I$89,5,0)</f>
        <v>159.94199999999995</v>
      </c>
      <c r="P55" s="14">
        <f t="shared" si="33"/>
        <v>40.829433068762448</v>
      </c>
      <c r="Q55" s="22">
        <f t="shared" si="53"/>
        <v>349.67691259476118</v>
      </c>
      <c r="R55" s="62">
        <f t="shared" si="0"/>
        <v>606.11219205834459</v>
      </c>
      <c r="S55" s="62">
        <f ca="1">AVERAGE(OFFSET($R$3,0,0,'Données projet'!$E$9+1,1))-AVERAGE(OFFSET($H$3,0,0,'Données projet'!$E$9+1,1))</f>
        <v>388.53310909800695</v>
      </c>
      <c r="T55" s="62">
        <f t="shared" si="34"/>
        <v>263.82153161042811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>
        <f>VLOOKUP(A55,'Données projet'!$A$61:$I$81,2,0)</f>
        <v>406.59</v>
      </c>
      <c r="AG55" s="13">
        <f>VLOOKUP(A55,'Données projet'!$A$61:$I$81,9,0)</f>
        <v>14.64374999999999</v>
      </c>
      <c r="AH55" s="13">
        <f t="array" ref="AH55">INDEX(AG:AG,MIN(IF(ISNUMBER(AG55:AG251),ROW(AG55:AG251),"")))</f>
        <v>14.64374999999999</v>
      </c>
      <c r="AI55" s="14">
        <f>IF('Données projet'!$A$62&gt;35,AI54+AH55-AQ54,IF(A55&lt;'Données projet'!$A$62,$AF$205^A55,IF(A55='Données projet'!$A$62,'Données projet'!$B$62,AI54+AH55-AQ54)))</f>
        <v>406.59</v>
      </c>
      <c r="AJ55" s="14">
        <f>AI55*VLOOKUP('Données projet'!$B$10,Paramètres!$A$1:$I$89,3,0)*VLOOKUP('Données projet'!$B$10,Paramètres!$A$1:$I$89,5,0)</f>
        <v>243.14081999999999</v>
      </c>
      <c r="AK55" s="14">
        <f t="shared" si="35"/>
        <v>59.114781000830845</v>
      </c>
      <c r="AL55" s="22">
        <f t="shared" si="4"/>
        <v>526.42850507644698</v>
      </c>
      <c r="AM55" s="62">
        <f t="shared" si="5"/>
        <v>782.86378454003034</v>
      </c>
      <c r="AN55" s="62">
        <f ca="1">AVERAGE(OFFSET($AM$3,0,0,'Données projet'!$E$10+1,1))-AVERAGE(OFFSET($H$3,0,0,'Données projet'!$E$10+1,1))</f>
        <v>317.30313212658359</v>
      </c>
      <c r="AO55" s="62">
        <f t="shared" si="36"/>
        <v>325.12710006837744</v>
      </c>
      <c r="AP55" s="16">
        <f>IF(ISNA(VLOOKUP(A55,'Données projet'!$A$61:$I$81,3,0)),0,VLOOKUP(A55,'Données projet'!$A$61:$I$81,3,0))</f>
        <v>6</v>
      </c>
      <c r="AQ55" s="16">
        <f>IF(ISNA(VLOOKUP(A55,'Données projet'!$A$61:$I$81,4,0)),0,VLOOKUP(A55,'Données projet'!$A$61:$I$81,4,0))</f>
        <v>75.37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7.4213734090852865</v>
      </c>
      <c r="AV55" s="23">
        <f>EXP(-LN(2)/25)*AV54+(1-EXP(-LN(2)/25))/(LN(2)/25)*Calculateur!AQ55*Calculateur!AS55*VLOOKUP('Données projet'!$B$10,Paramètres!$A$1:$I$89,3,0)*0.475*44/12</f>
        <v>9.394253623389238</v>
      </c>
      <c r="AW55" s="23">
        <f>EXP(-LN(2)/2)*AW54+(1-EXP(-LN(2)/2))/(LN(2)/2)*AQ55*AT55*VLOOKUP('Données projet'!$B$10,Paramètres!$A$1:$I$89,3,0)*0.475*44/12</f>
        <v>3.4728672475091453E-3</v>
      </c>
      <c r="AX55" s="23">
        <f t="shared" si="6"/>
        <v>16.819099899722033</v>
      </c>
      <c r="AY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14.12</v>
      </c>
      <c r="BD55" s="13">
        <f>IF('Données projet'!$A$88&gt;35,BD54+BC55-BL54,IF(A55&lt;'Données projet'!$A$88,$BA$205^A55,IF(A55='Données projet'!$A$88,'Données projet'!$B$88,BD54+BC55-BL54)))</f>
        <v>327.98000000000025</v>
      </c>
      <c r="BE55" s="14">
        <f>BD55*VLOOKUP('Données projet'!$B$11,Paramètres!$A$1:$I$89,3,0)*VLOOKUP('Données projet'!$B$11,Paramètres!$A$1:$I$89,5,0)</f>
        <v>196.13204000000016</v>
      </c>
      <c r="BF55" s="14">
        <f t="shared" si="37"/>
        <v>48.893143423385645</v>
      </c>
      <c r="BG55" s="22">
        <f t="shared" si="7"/>
        <v>426.75219446239697</v>
      </c>
      <c r="BH55" s="62">
        <f t="shared" si="8"/>
        <v>683.18747392598038</v>
      </c>
      <c r="BI55" s="62">
        <f ca="1">AVERAGE(OFFSET($BH$3,0,0,'Données projet'!$E$11+1,1))-AVERAGE(OFFSET($H$3,0,0,'Données projet'!$E$11+1,1))</f>
        <v>373.52622916025979</v>
      </c>
      <c r="BJ55" s="62">
        <f t="shared" si="38"/>
        <v>277.24895424120177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7.4195230844258617</v>
      </c>
      <c r="BR55" s="23">
        <f>EXP(-LN(2)/2)*BR54+(1-EXP(-LN(2)/2))/(LN(2)/2)*BL55*BO55*VLOOKUP('Données projet'!$B$11,Paramètres!$A$1:$I$89,3,0)*0.475*44/12</f>
        <v>2.7529451589260565E-3</v>
      </c>
      <c r="BS55" s="24">
        <f t="shared" si="9"/>
        <v>7.422276029584788</v>
      </c>
      <c r="BT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11.170769230769235</v>
      </c>
      <c r="BY55" s="13">
        <f>IF('Données projet'!$A$114&gt;35,BY54+BX55-CG54,IF(A55&lt;'Données projet'!$A$114,$BV$205^A55,IF(A55='Données projet'!$A$114,'Données projet'!$B$114,BY54+BX55-CG54)))</f>
        <v>228.5784615384618</v>
      </c>
      <c r="BZ55" s="14">
        <f>BY55*VLOOKUP('Données projet'!$B$12,Paramètres!$A$1:$I$89,3,0)*VLOOKUP('Données projet'!$B$12,Paramètres!$A$1:$I$89,5,0)</f>
        <v>106.97472000000012</v>
      </c>
      <c r="CA55" s="14">
        <f t="shared" si="39"/>
        <v>28.617052249308387</v>
      </c>
      <c r="CB55" s="22">
        <f t="shared" si="10"/>
        <v>236.15567000087898</v>
      </c>
      <c r="CC55" s="62">
        <f t="shared" si="11"/>
        <v>492.59094946446237</v>
      </c>
      <c r="CD55" s="62">
        <f ca="1">AVERAGE(OFFSET($CC$3,0,0,'Données projet'!$E$12+1,1))-AVERAGE(OFFSET($H$3,0,0,'Données projet'!$E$12+1,1))</f>
        <v>321.05795935196863</v>
      </c>
      <c r="CE55" s="62">
        <f t="shared" si="40"/>
        <v>209.59551322748908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5.6</v>
      </c>
      <c r="CT55" s="13">
        <f>IF('Données projet'!$A$140&gt;35,CT54+CS55-DB54,IF(A55&lt;'Données projet'!$A$140,$CQ$205^A55,IF(A55='Données projet'!$A$140,'Données projet'!$B$140,CT54+CS55-DB54)))</f>
        <v>118.19999999999996</v>
      </c>
      <c r="CU55" s="18">
        <f>CT55*VLOOKUP('Données projet'!$B$13,Paramètres!$A$1:$I$89,3,0)*VLOOKUP('Données projet'!$B$13,Paramètres!$A$1:$I$89,5,0)</f>
        <v>134.60615999999996</v>
      </c>
      <c r="CV55" s="14">
        <f t="shared" si="41"/>
        <v>35.05854123936858</v>
      </c>
      <c r="CW55" s="22">
        <f t="shared" si="13"/>
        <v>295.49935465856686</v>
      </c>
      <c r="CX55" s="62">
        <f t="shared" si="14"/>
        <v>551.93463412215021</v>
      </c>
      <c r="CY55" s="62">
        <f ca="1">AVERAGE(OFFSET($CX$3,0,0,'Données projet'!$E$13+1,1))-AVERAGE(OFFSET($H$3,0,0,'Données projet'!$E$13+1,1))</f>
        <v>440.29993169218812</v>
      </c>
      <c r="CZ55" s="62">
        <f t="shared" si="42"/>
        <v>193.43709558200547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8</v>
      </c>
      <c r="DO55" s="13">
        <f>IF('Données projet'!$A$166&gt;35,DO54+DN55-DW54,IF(A55&lt;'Données projet'!$A$166,$DL$205^A55,IF(A55='Données projet'!$A$166,'Données projet'!$B$166,DO54+DN55-DW54)))</f>
        <v>173</v>
      </c>
      <c r="DP55" s="18">
        <f>DO55*VLOOKUP('Données projet'!$B$14,Paramètres!$A$1:$I$89,3,0)*VLOOKUP('Données projet'!$B$14,Paramètres!$A$1:$I$89,5,0)</f>
        <v>156.53039999999999</v>
      </c>
      <c r="DQ55" s="14">
        <f t="shared" si="43"/>
        <v>40.058941713182037</v>
      </c>
      <c r="DR55" s="22">
        <f t="shared" si="16"/>
        <v>342.393103483792</v>
      </c>
      <c r="DS55" s="62">
        <f t="shared" si="17"/>
        <v>598.8283829473753</v>
      </c>
      <c r="DT55" s="62">
        <f ca="1">AVERAGE(OFFSET($DS$3,0,0,'Données projet'!$E$14+1,1))-AVERAGE(OFFSET($H$3,0,0,'Données projet'!$E$14+1,1))</f>
        <v>469.67944008675863</v>
      </c>
      <c r="DU55" s="62">
        <f t="shared" si="44"/>
        <v>266.11908070867173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8</v>
      </c>
      <c r="EJ55" s="13">
        <f>IF('Données projet'!$A$192&gt;35,EJ54+EI55-ER54,IF(A55&lt;'Données projet'!$A$192,$EG$205^A55,IF(A55='Données projet'!$A$192,'Données projet'!$B$192,EJ54+EI55-ER54)))</f>
        <v>173</v>
      </c>
      <c r="EK55" s="18">
        <f>EJ55*VLOOKUP('Données projet'!$B$15,Paramètres!$A$1:$I$89,3,0)*VLOOKUP('Données projet'!$B$15,Paramètres!$A$1:$I$89,5,0)</f>
        <v>175.422</v>
      </c>
      <c r="EL55" s="14">
        <f t="shared" si="45"/>
        <v>44.302143412304737</v>
      </c>
      <c r="EM55" s="22">
        <f t="shared" si="19"/>
        <v>382.68621644309741</v>
      </c>
      <c r="EN55" s="62">
        <f t="shared" si="20"/>
        <v>639.12149590668082</v>
      </c>
      <c r="EO55" s="62">
        <f ca="1">AVERAGE(OFFSET($EN$3,0,0,'Données projet'!$E$15+1,1))-AVERAGE(OFFSET($H$3,0,0,'Données projet'!$E$15+1,1))</f>
        <v>516.30971934066179</v>
      </c>
      <c r="EP55" s="62">
        <f t="shared" si="46"/>
        <v>290.84286505723571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8</v>
      </c>
      <c r="FE55" s="13">
        <f>IF('Données projet'!$A$218&gt;35,FE54+FD55-FM54,IF(A55&lt;'Données projet'!$A$218,$FB$205^A55,IF(A55='Données projet'!$A$218,'Données projet'!$B$218,FE54+FD55-FM54)))</f>
        <v>173</v>
      </c>
      <c r="FF55" s="18">
        <f>FE55*VLOOKUP('Données projet'!$B$16,Paramètres!$A$1:$I$89,3,0)*VLOOKUP('Données projet'!$B$16,Paramètres!$A$1:$I$89,5,0)</f>
        <v>186.21719999999999</v>
      </c>
      <c r="FG55" s="14">
        <f t="shared" si="47"/>
        <v>46.702653149673253</v>
      </c>
      <c r="FH55" s="22">
        <f t="shared" si="22"/>
        <v>405.66874423568089</v>
      </c>
      <c r="FI55" s="62">
        <f t="shared" si="23"/>
        <v>662.10402369926419</v>
      </c>
      <c r="FJ55" s="62">
        <f ca="1">AVERAGE(OFFSET($FI$3,0,0,'Données projet'!$E$16+1,1))-AVERAGE(OFFSET($H$3,0,0,'Données projet'!$E$16+1,1))</f>
        <v>542.90832990875208</v>
      </c>
      <c r="FK55" s="62">
        <f t="shared" si="48"/>
        <v>304.94365539329362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8</v>
      </c>
      <c r="FZ55" s="13">
        <f>IF('Données projet'!$A$244&gt;35,FZ54+FY55-GH54,IF(A55&lt;'Données projet'!$A$244,$FW$205^A55,IF(A55='Données projet'!$A$244,'Données projet'!$B$244,FZ54+FY55-GH54)))</f>
        <v>173</v>
      </c>
      <c r="GA55" s="18">
        <f>FZ55*VLOOKUP('Données projet'!$B$17,Paramètres!$A$1:$I$89,3,0)*VLOOKUP('Données projet'!$B$17,Paramètres!$A$1:$I$89,5,0)</f>
        <v>167.32560000000001</v>
      </c>
      <c r="GB55" s="14">
        <f t="shared" si="49"/>
        <v>42.490495297127609</v>
      </c>
      <c r="GC55" s="22">
        <f t="shared" si="25"/>
        <v>365.42969930916388</v>
      </c>
      <c r="GD55" s="62">
        <f t="shared" si="26"/>
        <v>621.86497877274724</v>
      </c>
      <c r="GE55" s="62">
        <f ca="1">AVERAGE(OFFSET($GD$3,0,0,'Données projet'!$E$17+1,1))-AVERAGE(OFFSET($H$3,0,0,'Données projet'!$E$17+1,1))</f>
        <v>496.33873798282525</v>
      </c>
      <c r="GF55" s="62">
        <f t="shared" si="50"/>
        <v>280.25465074992246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59.936894399159101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4.7599999999999909</v>
      </c>
      <c r="GU55" s="13">
        <f>IF('Données projet'!$A$270&gt;35,GU54+GT55-HC54,IF(A55&lt;'Données projet'!$A$270,$GR$205^A55,IF(A55='Données projet'!$A$270,'Données projet'!$B$270,GU54+GT55-HC54)))</f>
        <v>170.92000000000016</v>
      </c>
      <c r="GV55" s="18">
        <f>GU55*VLOOKUP('Données projet'!$B$18,Paramètres!$A$1:$I$89,3,0)*VLOOKUP('Données projet'!$B$18,Paramètres!$A$1:$I$89,5,0)</f>
        <v>149.31571200000016</v>
      </c>
      <c r="GW55" s="14">
        <f t="shared" si="51"/>
        <v>38.423037359452913</v>
      </c>
      <c r="GX55" s="22">
        <f t="shared" si="28"/>
        <v>326.9783218010474</v>
      </c>
      <c r="GY55" s="62">
        <f t="shared" si="29"/>
        <v>583.41360126463076</v>
      </c>
      <c r="GZ55" s="62">
        <f ca="1">AVERAGE(OFFSET($GY$3,0,0,'Données projet'!$E$18+1,1))-AVERAGE(OFFSET($H$3,0,0,'Données projet'!$E$18+1,1))</f>
        <v>294.76641791576958</v>
      </c>
      <c r="HA55" s="62">
        <f t="shared" si="52"/>
        <v>314.56871740331394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7">
        <f>'Scénario référence'!$B$16*5+'Scénario référence'!$B$17*0+'Scénario référence'!$B$18*5</f>
        <v>5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18.333333333333332</v>
      </c>
      <c r="H56" s="70">
        <f t="shared" si="1"/>
        <v>183.33333333333334</v>
      </c>
      <c r="I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4.8717948717948731</v>
      </c>
      <c r="N56" s="14">
        <f>IF('Données projet'!$A$36&gt;35,N55+M56-V55,IF(A56&lt;'Données projet'!$A$36,$K$205^A56,IF(A56='Données projet'!$A$36,'Données projet'!$B$36,N55+M56-V55)))</f>
        <v>172.94871794871787</v>
      </c>
      <c r="O56" s="14">
        <f>N56*VLOOKUP('Données projet'!$B$9,Paramètres!$A$1:$I$89,3,0)*VLOOKUP('Données projet'!$B$9,Paramètres!$A$1:$I$89,5,0)</f>
        <v>164.57799999999992</v>
      </c>
      <c r="P56" s="14">
        <f t="shared" si="33"/>
        <v>41.873394619387192</v>
      </c>
      <c r="Q56" s="22">
        <f t="shared" si="53"/>
        <v>359.56951229543256</v>
      </c>
      <c r="R56" s="62">
        <f t="shared" si="0"/>
        <v>616.64489050196585</v>
      </c>
      <c r="S56" s="62">
        <f ca="1">AVERAGE(OFFSET($R$3,0,0,'Données projet'!$E$9+1,1))-AVERAGE(OFFSET($H$3,0,0,'Données projet'!$E$9+1,1))</f>
        <v>388.53310909800695</v>
      </c>
      <c r="T56" s="62">
        <f t="shared" si="34"/>
        <v>263.82153161042811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13.14</v>
      </c>
      <c r="AI56" s="14">
        <f>IF('Données projet'!$A$62&gt;35,AI55+AH56-AQ55,IF(A56&lt;'Données projet'!$A$62,$AF$205^A56,IF(A56='Données projet'!$A$62,'Données projet'!$B$62,AI55+AH56-AQ55)))</f>
        <v>344.35999999999996</v>
      </c>
      <c r="AJ56" s="14">
        <f>AI56*VLOOKUP('Données projet'!$B$10,Paramètres!$A$1:$I$89,3,0)*VLOOKUP('Données projet'!$B$10,Paramètres!$A$1:$I$89,5,0)</f>
        <v>205.92728</v>
      </c>
      <c r="AK56" s="14">
        <f t="shared" si="35"/>
        <v>51.04458202864172</v>
      </c>
      <c r="AL56" s="22">
        <f t="shared" si="4"/>
        <v>447.55932636655098</v>
      </c>
      <c r="AM56" s="62">
        <f t="shared" si="5"/>
        <v>704.63470457308426</v>
      </c>
      <c r="AN56" s="62">
        <f ca="1">AVERAGE(OFFSET($AM$3,0,0,'Données projet'!$E$10+1,1))-AVERAGE(OFFSET($H$3,0,0,'Données projet'!$E$10+1,1))</f>
        <v>317.30313212658359</v>
      </c>
      <c r="AO56" s="62">
        <f t="shared" si="36"/>
        <v>325.12710006837744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7.27584480312394</v>
      </c>
      <c r="AV56" s="23">
        <f>EXP(-LN(2)/25)*AV55+(1-EXP(-LN(2)/25))/(LN(2)/25)*Calculateur!AQ56*Calculateur!AS56*VLOOKUP('Données projet'!$B$10,Paramètres!$A$1:$I$89,3,0)*0.475*44/12</f>
        <v>9.1373672640353316</v>
      </c>
      <c r="AW56" s="23">
        <f>EXP(-LN(2)/2)*AW55+(1-EXP(-LN(2)/2))/(LN(2)/2)*AQ56*AT56*VLOOKUP('Données projet'!$B$10,Paramètres!$A$1:$I$89,3,0)*0.475*44/12</f>
        <v>2.4556879808743767E-3</v>
      </c>
      <c r="AX56" s="23">
        <f t="shared" si="6"/>
        <v>16.415667755140145</v>
      </c>
      <c r="AY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14.12</v>
      </c>
      <c r="BD56" s="13">
        <f>IF('Données projet'!$A$88&gt;35,BD55+BC56-BL55,IF(A56&lt;'Données projet'!$A$88,$BA$205^A56,IF(A56='Données projet'!$A$88,'Données projet'!$B$88,BD55+BC56-BL55)))</f>
        <v>342.10000000000025</v>
      </c>
      <c r="BE56" s="14">
        <f>BD56*VLOOKUP('Données projet'!$B$11,Paramètres!$A$1:$I$89,3,0)*VLOOKUP('Données projet'!$B$11,Paramètres!$A$1:$I$89,5,0)</f>
        <v>204.57580000000019</v>
      </c>
      <c r="BF56" s="14">
        <f t="shared" si="37"/>
        <v>50.748462290021216</v>
      </c>
      <c r="BG56" s="22">
        <f t="shared" si="7"/>
        <v>444.68975682178728</v>
      </c>
      <c r="BH56" s="62">
        <f t="shared" si="8"/>
        <v>701.76513502832051</v>
      </c>
      <c r="BI56" s="62">
        <f ca="1">AVERAGE(OFFSET($BH$3,0,0,'Données projet'!$E$11+1,1))-AVERAGE(OFFSET($H$3,0,0,'Données projet'!$E$11+1,1))</f>
        <v>373.52622916025979</v>
      </c>
      <c r="BJ56" s="62">
        <f t="shared" si="38"/>
        <v>277.24895424120177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7.2166358355064748</v>
      </c>
      <c r="BR56" s="23">
        <f>EXP(-LN(2)/2)*BR55+(1-EXP(-LN(2)/2))/(LN(2)/2)*BL56*BO56*VLOOKUP('Données projet'!$B$11,Paramètres!$A$1:$I$89,3,0)*0.475*44/12</f>
        <v>1.9466261901112925E-3</v>
      </c>
      <c r="BS56" s="24">
        <f t="shared" si="9"/>
        <v>7.2185824616965863</v>
      </c>
      <c r="BT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11.170769230769235</v>
      </c>
      <c r="BY56" s="13">
        <f>IF('Données projet'!$A$114&gt;35,BY55+BX56-CG55,IF(A56&lt;'Données projet'!$A$114,$BV$205^A56,IF(A56='Données projet'!$A$114,'Données projet'!$B$114,BY55+BX56-CG55)))</f>
        <v>239.74923076923102</v>
      </c>
      <c r="BZ56" s="14">
        <f>BY56*VLOOKUP('Données projet'!$B$12,Paramètres!$A$1:$I$89,3,0)*VLOOKUP('Données projet'!$B$12,Paramètres!$A$1:$I$89,5,0)</f>
        <v>112.20264000000012</v>
      </c>
      <c r="CA56" s="14">
        <f t="shared" si="39"/>
        <v>29.84934340268536</v>
      </c>
      <c r="CB56" s="22">
        <f t="shared" si="10"/>
        <v>247.40720442634384</v>
      </c>
      <c r="CC56" s="62">
        <f t="shared" si="11"/>
        <v>504.4825826328771</v>
      </c>
      <c r="CD56" s="62">
        <f ca="1">AVERAGE(OFFSET($CC$3,0,0,'Données projet'!$E$12+1,1))-AVERAGE(OFFSET($H$3,0,0,'Données projet'!$E$12+1,1))</f>
        <v>321.05795935196863</v>
      </c>
      <c r="CE56" s="62">
        <f t="shared" si="40"/>
        <v>209.59551322748908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5.6</v>
      </c>
      <c r="CT56" s="13">
        <f>IF('Données projet'!$A$140&gt;35,CT55+CS56-DB55,IF(A56&lt;'Données projet'!$A$140,$CQ$205^A56,IF(A56='Données projet'!$A$140,'Données projet'!$B$140,CT55+CS56-DB55)))</f>
        <v>123.79999999999995</v>
      </c>
      <c r="CU56" s="18">
        <f>CT56*VLOOKUP('Données projet'!$B$13,Paramètres!$A$1:$I$89,3,0)*VLOOKUP('Données projet'!$B$13,Paramètres!$A$1:$I$89,5,0)</f>
        <v>140.98343999999994</v>
      </c>
      <c r="CV56" s="14">
        <f t="shared" si="41"/>
        <v>36.522205922710093</v>
      </c>
      <c r="CW56" s="22">
        <f t="shared" si="13"/>
        <v>309.15566664872</v>
      </c>
      <c r="CX56" s="62">
        <f t="shared" si="14"/>
        <v>566.23104485525323</v>
      </c>
      <c r="CY56" s="62">
        <f ca="1">AVERAGE(OFFSET($CX$3,0,0,'Données projet'!$E$13+1,1))-AVERAGE(OFFSET($H$3,0,0,'Données projet'!$E$13+1,1))</f>
        <v>440.29993169218812</v>
      </c>
      <c r="CZ56" s="62">
        <f t="shared" si="42"/>
        <v>193.43709558200547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8</v>
      </c>
      <c r="DO56" s="13">
        <f>IF('Données projet'!$A$166&gt;35,DO55+DN56-DW55,IF(A56&lt;'Données projet'!$A$166,$DL$205^A56,IF(A56='Données projet'!$A$166,'Données projet'!$B$166,DO55+DN56-DW55)))</f>
        <v>181</v>
      </c>
      <c r="DP56" s="18">
        <f>DO56*VLOOKUP('Données projet'!$B$14,Paramètres!$A$1:$I$89,3,0)*VLOOKUP('Données projet'!$B$14,Paramètres!$A$1:$I$89,5,0)</f>
        <v>163.7688</v>
      </c>
      <c r="DQ56" s="14">
        <f t="shared" si="43"/>
        <v>41.691423503509803</v>
      </c>
      <c r="DR56" s="22">
        <f t="shared" si="16"/>
        <v>357.84322260194625</v>
      </c>
      <c r="DS56" s="62">
        <f t="shared" si="17"/>
        <v>614.91860080847948</v>
      </c>
      <c r="DT56" s="62">
        <f ca="1">AVERAGE(OFFSET($DS$3,0,0,'Données projet'!$E$14+1,1))-AVERAGE(OFFSET($H$3,0,0,'Données projet'!$E$14+1,1))</f>
        <v>469.67944008675863</v>
      </c>
      <c r="DU56" s="62">
        <f t="shared" si="44"/>
        <v>266.11908070867173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8</v>
      </c>
      <c r="EJ56" s="13">
        <f>IF('Données projet'!$A$192&gt;35,EJ55+EI56-ER55,IF(A56&lt;'Données projet'!$A$192,$EG$205^A56,IF(A56='Données projet'!$A$192,'Données projet'!$B$192,EJ55+EI56-ER55)))</f>
        <v>181</v>
      </c>
      <c r="EK56" s="18">
        <f>EJ56*VLOOKUP('Données projet'!$B$15,Paramètres!$A$1:$I$89,3,0)*VLOOKUP('Données projet'!$B$15,Paramètres!$A$1:$I$89,5,0)</f>
        <v>183.53400000000002</v>
      </c>
      <c r="EL56" s="14">
        <f t="shared" si="45"/>
        <v>46.107544136839593</v>
      </c>
      <c r="EM56" s="22">
        <f t="shared" si="19"/>
        <v>399.95902270499568</v>
      </c>
      <c r="EN56" s="62">
        <f t="shared" si="20"/>
        <v>657.03440091152891</v>
      </c>
      <c r="EO56" s="62">
        <f ca="1">AVERAGE(OFFSET($EN$3,0,0,'Données projet'!$E$15+1,1))-AVERAGE(OFFSET($H$3,0,0,'Données projet'!$E$15+1,1))</f>
        <v>516.30971934066179</v>
      </c>
      <c r="EP56" s="62">
        <f t="shared" si="46"/>
        <v>290.84286505723571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8</v>
      </c>
      <c r="FE56" s="13">
        <f>IF('Données projet'!$A$218&gt;35,FE55+FD56-FM55,IF(A56&lt;'Données projet'!$A$218,$FB$205^A56,IF(A56='Données projet'!$A$218,'Données projet'!$B$218,FE55+FD56-FM55)))</f>
        <v>181</v>
      </c>
      <c r="FF56" s="18">
        <f>FE56*VLOOKUP('Données projet'!$B$16,Paramètres!$A$1:$I$89,3,0)*VLOOKUP('Données projet'!$B$16,Paramètres!$A$1:$I$89,5,0)</f>
        <v>194.82839999999999</v>
      </c>
      <c r="FG56" s="14">
        <f t="shared" si="47"/>
        <v>48.605879434898533</v>
      </c>
      <c r="FH56" s="22">
        <f t="shared" si="22"/>
        <v>423.98137001578152</v>
      </c>
      <c r="FI56" s="62">
        <f t="shared" si="23"/>
        <v>681.05674822231481</v>
      </c>
      <c r="FJ56" s="62">
        <f ca="1">AVERAGE(OFFSET($FI$3,0,0,'Données projet'!$E$16+1,1))-AVERAGE(OFFSET($H$3,0,0,'Données projet'!$E$16+1,1))</f>
        <v>542.90832990875208</v>
      </c>
      <c r="FK56" s="62">
        <f t="shared" si="48"/>
        <v>304.94365539329362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8</v>
      </c>
      <c r="FZ56" s="13">
        <f>IF('Données projet'!$A$244&gt;35,FZ55+FY56-GH55,IF(A56&lt;'Données projet'!$A$244,$FW$205^A56,IF(A56='Données projet'!$A$244,'Données projet'!$B$244,FZ55+FY56-GH55)))</f>
        <v>181</v>
      </c>
      <c r="GA56" s="18">
        <f>FZ56*VLOOKUP('Données projet'!$B$17,Paramètres!$A$1:$I$89,3,0)*VLOOKUP('Données projet'!$B$17,Paramètres!$A$1:$I$89,5,0)</f>
        <v>175.06319999999999</v>
      </c>
      <c r="GB56" s="14">
        <f t="shared" si="49"/>
        <v>44.22206774682472</v>
      </c>
      <c r="GC56" s="22">
        <f t="shared" si="25"/>
        <v>381.9218413257197</v>
      </c>
      <c r="GD56" s="62">
        <f t="shared" si="26"/>
        <v>638.99721953225298</v>
      </c>
      <c r="GE56" s="62">
        <f ca="1">AVERAGE(OFFSET($GD$3,0,0,'Données projet'!$E$17+1,1))-AVERAGE(OFFSET($H$3,0,0,'Données projet'!$E$17+1,1))</f>
        <v>496.33873798282525</v>
      </c>
      <c r="GF56" s="62">
        <f t="shared" si="50"/>
        <v>280.25465074992246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60.111466783599973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4.7599999999999909</v>
      </c>
      <c r="GU56" s="13">
        <f>IF('Données projet'!$A$270&gt;35,GU55+GT56-HC55,IF(A56&lt;'Données projet'!$A$270,$GR$205^A56,IF(A56='Données projet'!$A$270,'Données projet'!$B$270,GU55+GT56-HC55)))</f>
        <v>175.68000000000015</v>
      </c>
      <c r="GV56" s="18">
        <f>GU56*VLOOKUP('Données projet'!$B$18,Paramètres!$A$1:$I$89,3,0)*VLOOKUP('Données projet'!$B$18,Paramètres!$A$1:$I$89,5,0)</f>
        <v>153.47404800000015</v>
      </c>
      <c r="GW56" s="14">
        <f t="shared" si="51"/>
        <v>39.367020378483623</v>
      </c>
      <c r="GX56" s="22">
        <f t="shared" si="28"/>
        <v>335.8648607591926</v>
      </c>
      <c r="GY56" s="62">
        <f t="shared" si="29"/>
        <v>592.94023896572583</v>
      </c>
      <c r="GZ56" s="62">
        <f ca="1">AVERAGE(OFFSET($GY$3,0,0,'Données projet'!$E$18+1,1))-AVERAGE(OFFSET($H$3,0,0,'Données projet'!$E$18+1,1))</f>
        <v>294.76641791576958</v>
      </c>
      <c r="HA56" s="62">
        <f t="shared" si="52"/>
        <v>314.56871740331394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7">
        <f>'Scénario référence'!$B$16*5+'Scénario référence'!$B$17*0+'Scénario référence'!$B$18*5</f>
        <v>5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18.333333333333332</v>
      </c>
      <c r="H57" s="70">
        <f t="shared" si="1"/>
        <v>183.33333333333334</v>
      </c>
      <c r="I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4.8717948717948731</v>
      </c>
      <c r="N57" s="14">
        <f>IF('Données projet'!$A$36&gt;35,N56+M57-V56,IF(A57&lt;'Données projet'!$A$36,$K$205^A57,IF(A57='Données projet'!$A$36,'Données projet'!$B$36,N56+M57-V56)))</f>
        <v>177.82051282051273</v>
      </c>
      <c r="O57" s="14">
        <f>N57*VLOOKUP('Données projet'!$B$9,Paramètres!$A$1:$I$89,3,0)*VLOOKUP('Données projet'!$B$9,Paramètres!$A$1:$I$89,5,0)</f>
        <v>169.21399999999991</v>
      </c>
      <c r="P57" s="14">
        <f t="shared" si="33"/>
        <v>42.913938280485205</v>
      </c>
      <c r="Q57" s="22">
        <f t="shared" si="53"/>
        <v>369.45615917184494</v>
      </c>
      <c r="R57" s="62">
        <f t="shared" si="0"/>
        <v>627.16053183918427</v>
      </c>
      <c r="S57" s="62">
        <f ca="1">AVERAGE(OFFSET($R$3,0,0,'Données projet'!$E$9+1,1))-AVERAGE(OFFSET($H$3,0,0,'Données projet'!$E$9+1,1))</f>
        <v>388.53310909800695</v>
      </c>
      <c r="T57" s="62">
        <f t="shared" si="34"/>
        <v>263.82153161042811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13.14</v>
      </c>
      <c r="AI57" s="14">
        <f>IF('Données projet'!$A$62&gt;35,AI56+AH57-AQ56,IF(A57&lt;'Données projet'!$A$62,$AF$205^A57,IF(A57='Données projet'!$A$62,'Données projet'!$B$62,AI56+AH57-AQ56)))</f>
        <v>357.49999999999994</v>
      </c>
      <c r="AJ57" s="14">
        <f>AI57*VLOOKUP('Données projet'!$B$10,Paramètres!$A$1:$I$89,3,0)*VLOOKUP('Données projet'!$B$10,Paramètres!$A$1:$I$89,5,0)</f>
        <v>213.785</v>
      </c>
      <c r="AK57" s="14">
        <f t="shared" si="35"/>
        <v>52.761841557402377</v>
      </c>
      <c r="AL57" s="22">
        <f t="shared" si="4"/>
        <v>464.23574904580914</v>
      </c>
      <c r="AM57" s="62">
        <f t="shared" si="5"/>
        <v>721.94012171314853</v>
      </c>
      <c r="AN57" s="62">
        <f ca="1">AVERAGE(OFFSET($AM$3,0,0,'Données projet'!$E$10+1,1))-AVERAGE(OFFSET($H$3,0,0,'Données projet'!$E$10+1,1))</f>
        <v>317.30313212658359</v>
      </c>
      <c r="AO57" s="62">
        <f t="shared" si="36"/>
        <v>325.12710006837744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7.1331699243618107</v>
      </c>
      <c r="AV57" s="23">
        <f>EXP(-LN(2)/25)*AV56+(1-EXP(-LN(2)/25))/(LN(2)/25)*Calculateur!AQ57*Calculateur!AS57*VLOOKUP('Données projet'!$B$10,Paramètres!$A$1:$I$89,3,0)*0.475*44/12</f>
        <v>8.8875054756870249</v>
      </c>
      <c r="AW57" s="23">
        <f>EXP(-LN(2)/2)*AW56+(1-EXP(-LN(2)/2))/(LN(2)/2)*AQ57*AT57*VLOOKUP('Données projet'!$B$10,Paramètres!$A$1:$I$89,3,0)*0.475*44/12</f>
        <v>1.7364336237545726E-3</v>
      </c>
      <c r="AX57" s="23">
        <f t="shared" si="6"/>
        <v>16.022411833672592</v>
      </c>
      <c r="AY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14.12</v>
      </c>
      <c r="BD57" s="13">
        <f>IF('Données projet'!$A$88&gt;35,BD56+BC57-BL56,IF(A57&lt;'Données projet'!$A$88,$BA$205^A57,IF(A57='Données projet'!$A$88,'Données projet'!$B$88,BD56+BC57-BL56)))</f>
        <v>356.22000000000025</v>
      </c>
      <c r="BE57" s="14">
        <f>BD57*VLOOKUP('Données projet'!$B$11,Paramètres!$A$1:$I$89,3,0)*VLOOKUP('Données projet'!$B$11,Paramètres!$A$1:$I$89,5,0)</f>
        <v>213.01956000000015</v>
      </c>
      <c r="BF57" s="14">
        <f t="shared" si="37"/>
        <v>52.594886266766075</v>
      </c>
      <c r="BG57" s="22">
        <f t="shared" si="7"/>
        <v>462.61182724795117</v>
      </c>
      <c r="BH57" s="62">
        <f t="shared" si="8"/>
        <v>720.31619991529055</v>
      </c>
      <c r="BI57" s="62">
        <f ca="1">AVERAGE(OFFSET($BH$3,0,0,'Données projet'!$E$11+1,1))-AVERAGE(OFFSET($H$3,0,0,'Données projet'!$E$11+1,1))</f>
        <v>373.52622916025979</v>
      </c>
      <c r="BJ57" s="62">
        <f t="shared" si="38"/>
        <v>277.24895424120177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7.0192965490781658</v>
      </c>
      <c r="BR57" s="23">
        <f>EXP(-LN(2)/2)*BR56+(1-EXP(-LN(2)/2))/(LN(2)/2)*BL57*BO57*VLOOKUP('Données projet'!$B$11,Paramètres!$A$1:$I$89,3,0)*0.475*44/12</f>
        <v>1.3764725794630285E-3</v>
      </c>
      <c r="BS57" s="24">
        <f t="shared" si="9"/>
        <v>7.020673021657629</v>
      </c>
      <c r="BT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11.170769230769235</v>
      </c>
      <c r="BY57" s="13">
        <f>IF('Données projet'!$A$114&gt;35,BY56+BX57-CG56,IF(A57&lt;'Données projet'!$A$114,$BV$205^A57,IF(A57='Données projet'!$A$114,'Données projet'!$B$114,BY56+BX57-CG56)))</f>
        <v>250.92000000000024</v>
      </c>
      <c r="BZ57" s="14">
        <f>BY57*VLOOKUP('Données projet'!$B$12,Paramètres!$A$1:$I$89,3,0)*VLOOKUP('Données projet'!$B$12,Paramètres!$A$1:$I$89,5,0)</f>
        <v>117.43056000000011</v>
      </c>
      <c r="CA57" s="14">
        <f t="shared" si="39"/>
        <v>31.074966780724139</v>
      </c>
      <c r="CB57" s="22">
        <f t="shared" si="10"/>
        <v>258.64712580976141</v>
      </c>
      <c r="CC57" s="62">
        <f t="shared" si="11"/>
        <v>516.35149847710068</v>
      </c>
      <c r="CD57" s="62">
        <f ca="1">AVERAGE(OFFSET($CC$3,0,0,'Données projet'!$E$12+1,1))-AVERAGE(OFFSET($H$3,0,0,'Données projet'!$E$12+1,1))</f>
        <v>321.05795935196863</v>
      </c>
      <c r="CE57" s="62">
        <f t="shared" si="40"/>
        <v>209.59551322748908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5.6</v>
      </c>
      <c r="CT57" s="13">
        <f>IF('Données projet'!$A$140&gt;35,CT56+CS57-DB56,IF(A57&lt;'Données projet'!$A$140,$CQ$205^A57,IF(A57='Données projet'!$A$140,'Données projet'!$B$140,CT56+CS57-DB56)))</f>
        <v>129.39999999999995</v>
      </c>
      <c r="CU57" s="18">
        <f>CT57*VLOOKUP('Données projet'!$B$13,Paramètres!$A$1:$I$89,3,0)*VLOOKUP('Données projet'!$B$13,Paramètres!$A$1:$I$89,5,0)</f>
        <v>147.36071999999993</v>
      </c>
      <c r="CV57" s="14">
        <f t="shared" si="41"/>
        <v>37.978181505546587</v>
      </c>
      <c r="CW57" s="22">
        <f t="shared" si="13"/>
        <v>322.79858678882687</v>
      </c>
      <c r="CX57" s="62">
        <f t="shared" si="14"/>
        <v>580.5029594561662</v>
      </c>
      <c r="CY57" s="62">
        <f ca="1">AVERAGE(OFFSET($CX$3,0,0,'Données projet'!$E$13+1,1))-AVERAGE(OFFSET($H$3,0,0,'Données projet'!$E$13+1,1))</f>
        <v>440.29993169218812</v>
      </c>
      <c r="CZ57" s="62">
        <f t="shared" si="42"/>
        <v>193.43709558200547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8</v>
      </c>
      <c r="DO57" s="13">
        <f>IF('Données projet'!$A$166&gt;35,DO56+DN57-DW56,IF(A57&lt;'Données projet'!$A$166,$DL$205^A57,IF(A57='Données projet'!$A$166,'Données projet'!$B$166,DO56+DN57-DW56)))</f>
        <v>189</v>
      </c>
      <c r="DP57" s="18">
        <f>DO57*VLOOKUP('Données projet'!$B$14,Paramètres!$A$1:$I$89,3,0)*VLOOKUP('Données projet'!$B$14,Paramètres!$A$1:$I$89,5,0)</f>
        <v>171.00719999999998</v>
      </c>
      <c r="DQ57" s="14">
        <f t="shared" si="43"/>
        <v>43.315525267338089</v>
      </c>
      <c r="DR57" s="22">
        <f t="shared" si="16"/>
        <v>373.27874650728046</v>
      </c>
      <c r="DS57" s="62">
        <f t="shared" si="17"/>
        <v>630.98311917461979</v>
      </c>
      <c r="DT57" s="62">
        <f ca="1">AVERAGE(OFFSET($DS$3,0,0,'Données projet'!$E$14+1,1))-AVERAGE(OFFSET($H$3,0,0,'Données projet'!$E$14+1,1))</f>
        <v>469.67944008675863</v>
      </c>
      <c r="DU57" s="62">
        <f t="shared" si="44"/>
        <v>266.11908070867173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8</v>
      </c>
      <c r="EJ57" s="13">
        <f>IF('Données projet'!$A$192&gt;35,EJ56+EI57-ER56,IF(A57&lt;'Données projet'!$A$192,$EG$205^A57,IF(A57='Données projet'!$A$192,'Données projet'!$B$192,EJ56+EI57-ER56)))</f>
        <v>189</v>
      </c>
      <c r="EK57" s="18">
        <f>EJ57*VLOOKUP('Données projet'!$B$15,Paramètres!$A$1:$I$89,3,0)*VLOOKUP('Données projet'!$B$15,Paramètres!$A$1:$I$89,5,0)</f>
        <v>191.64600000000002</v>
      </c>
      <c r="EL57" s="14">
        <f t="shared" si="45"/>
        <v>47.903677189291635</v>
      </c>
      <c r="EM57" s="22">
        <f t="shared" si="19"/>
        <v>417.21568777134962</v>
      </c>
      <c r="EN57" s="62">
        <f t="shared" si="20"/>
        <v>674.92006043868901</v>
      </c>
      <c r="EO57" s="62">
        <f ca="1">AVERAGE(OFFSET($EN$3,0,0,'Données projet'!$E$15+1,1))-AVERAGE(OFFSET($H$3,0,0,'Données projet'!$E$15+1,1))</f>
        <v>516.30971934066179</v>
      </c>
      <c r="EP57" s="62">
        <f t="shared" si="46"/>
        <v>290.84286505723571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8</v>
      </c>
      <c r="FE57" s="13">
        <f>IF('Données projet'!$A$218&gt;35,FE56+FD57-FM56,IF(A57&lt;'Données projet'!$A$218,$FB$205^A57,IF(A57='Données projet'!$A$218,'Données projet'!$B$218,FE56+FD57-FM56)))</f>
        <v>189</v>
      </c>
      <c r="FF57" s="18">
        <f>FE57*VLOOKUP('Données projet'!$B$16,Paramètres!$A$1:$I$89,3,0)*VLOOKUP('Données projet'!$B$16,Paramètres!$A$1:$I$89,5,0)</f>
        <v>203.43960000000001</v>
      </c>
      <c r="FG57" s="14">
        <f t="shared" si="47"/>
        <v>50.499335879627459</v>
      </c>
      <c r="FH57" s="22">
        <f t="shared" si="22"/>
        <v>442.27697999035109</v>
      </c>
      <c r="FI57" s="62">
        <f t="shared" si="23"/>
        <v>699.98135265769042</v>
      </c>
      <c r="FJ57" s="62">
        <f ca="1">AVERAGE(OFFSET($FI$3,0,0,'Données projet'!$E$16+1,1))-AVERAGE(OFFSET($H$3,0,0,'Données projet'!$E$16+1,1))</f>
        <v>542.90832990875208</v>
      </c>
      <c r="FK57" s="62">
        <f t="shared" si="48"/>
        <v>304.94365539329362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8</v>
      </c>
      <c r="FZ57" s="13">
        <f>IF('Données projet'!$A$244&gt;35,FZ56+FY57-GH56,IF(A57&lt;'Données projet'!$A$244,$FW$205^A57,IF(A57='Données projet'!$A$244,'Données projet'!$B$244,FZ56+FY57-GH56)))</f>
        <v>189</v>
      </c>
      <c r="GA57" s="18">
        <f>FZ57*VLOOKUP('Données projet'!$B$17,Paramètres!$A$1:$I$89,3,0)*VLOOKUP('Données projet'!$B$17,Paramètres!$A$1:$I$89,5,0)</f>
        <v>182.80079999999998</v>
      </c>
      <c r="GB57" s="14">
        <f t="shared" si="49"/>
        <v>45.944751507471658</v>
      </c>
      <c r="GC57" s="22">
        <f t="shared" si="25"/>
        <v>398.39850220884642</v>
      </c>
      <c r="GD57" s="62">
        <f t="shared" si="26"/>
        <v>656.10287487618575</v>
      </c>
      <c r="GE57" s="62">
        <f ca="1">AVERAGE(OFFSET($GD$3,0,0,'Données projet'!$E$17+1,1))-AVERAGE(OFFSET($H$3,0,0,'Données projet'!$E$17+1,1))</f>
        <v>496.33873798282525</v>
      </c>
      <c r="GF57" s="62">
        <f t="shared" si="50"/>
        <v>280.25465074992246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60.283010727456173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4.7599999999999909</v>
      </c>
      <c r="GU57" s="13">
        <f>IF('Données projet'!$A$270&gt;35,GU56+GT57-HC56,IF(A57&lt;'Données projet'!$A$270,$GR$205^A57,IF(A57='Données projet'!$A$270,'Données projet'!$B$270,GU56+GT57-HC56)))</f>
        <v>180.44000000000014</v>
      </c>
      <c r="GV57" s="18">
        <f>GU57*VLOOKUP('Données projet'!$B$18,Paramètres!$A$1:$I$89,3,0)*VLOOKUP('Données projet'!$B$18,Paramètres!$A$1:$I$89,5,0)</f>
        <v>157.63238400000014</v>
      </c>
      <c r="GW57" s="14">
        <f t="shared" si="51"/>
        <v>40.30803054555404</v>
      </c>
      <c r="GX57" s="22">
        <f t="shared" si="28"/>
        <v>344.74622200017347</v>
      </c>
      <c r="GY57" s="62">
        <f t="shared" si="29"/>
        <v>602.45059466751286</v>
      </c>
      <c r="GZ57" s="62">
        <f ca="1">AVERAGE(OFFSET($GY$3,0,0,'Données projet'!$E$18+1,1))-AVERAGE(OFFSET($H$3,0,0,'Données projet'!$E$18+1,1))</f>
        <v>294.76641791576958</v>
      </c>
      <c r="HA57" s="62">
        <f t="shared" si="52"/>
        <v>314.56871740331394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7">
        <f>'Scénario référence'!$B$16*5+'Scénario référence'!$B$17*0+'Scénario référence'!$B$18*5</f>
        <v>5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18.333333333333332</v>
      </c>
      <c r="H58" s="70">
        <f t="shared" si="1"/>
        <v>183.33333333333334</v>
      </c>
      <c r="I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182.69230769230768</v>
      </c>
      <c r="L58" s="13">
        <f>VLOOKUP(A58,'Données projet'!$A$35:$I$55,9,0)</f>
        <v>4.8717948717948731</v>
      </c>
      <c r="M58" s="13">
        <f t="array" ref="M58">INDEX(L:L,MIN(IF(ISNUMBER(L58:L254),ROW(L58:L254),"")))</f>
        <v>4.8717948717948731</v>
      </c>
      <c r="N58" s="14">
        <f>IF('Données projet'!$A$36&gt;35,N57+M58-V57,IF(A58&lt;'Données projet'!$A$36,$K$205^A58,IF(A58='Données projet'!$A$36,'Données projet'!$B$36,N57+M58-V57)))</f>
        <v>182.69230769230759</v>
      </c>
      <c r="O58" s="14">
        <f>N58*VLOOKUP('Données projet'!$B$9,Paramètres!$A$1:$I$89,3,0)*VLOOKUP('Données projet'!$B$9,Paramètres!$A$1:$I$89,5,0)</f>
        <v>173.84999999999991</v>
      </c>
      <c r="P58" s="14">
        <f t="shared" si="33"/>
        <v>43.951168452592761</v>
      </c>
      <c r="Q58" s="22">
        <f t="shared" si="53"/>
        <v>379.33703505493219</v>
      </c>
      <c r="R58" s="62">
        <f t="shared" si="0"/>
        <v>637.65949053540362</v>
      </c>
      <c r="S58" s="62">
        <f ca="1">AVERAGE(OFFSET($R$3,0,0,'Données projet'!$E$9+1,1))-AVERAGE(OFFSET($H$3,0,0,'Données projet'!$E$9+1,1))</f>
        <v>388.53310909800695</v>
      </c>
      <c r="T58" s="62">
        <f t="shared" si="34"/>
        <v>263.82153161042811</v>
      </c>
      <c r="U58" s="16">
        <f>IF(ISNA(VLOOKUP(A58,'Données projet'!$A$35:$I$55,3,0)),0,VLOOKUP(A58,'Données projet'!$A$35:$I$55,3,0))</f>
        <v>4</v>
      </c>
      <c r="V58" s="16">
        <f>IF(ISNA(VLOOKUP(A58,'Données projet'!$A$35:$I$55,4,0)),0,VLOOKUP(A58,'Données projet'!$A$35:$I$55,4,0))</f>
        <v>28.205128205128204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 t="e">
        <f>VLOOKUP(A58,'Données projet'!$A$61:$I$81,2,0)</f>
        <v>#N/A</v>
      </c>
      <c r="AG58" s="13" t="e">
        <f>VLOOKUP(A58,'Données projet'!$A$61:$I$81,9,0)</f>
        <v>#N/A</v>
      </c>
      <c r="AH58" s="13">
        <f t="array" ref="AH58">INDEX(AG:AG,MIN(IF(ISNUMBER(AG58:AG254),ROW(AG58:AG254),"")))</f>
        <v>13.14</v>
      </c>
      <c r="AI58" s="14">
        <f>IF('Données projet'!$A$62&gt;35,AI57+AH58-AQ57,IF(A58&lt;'Données projet'!$A$62,$AF$205^A58,IF(A58='Données projet'!$A$62,'Données projet'!$B$62,AI57+AH58-AQ57)))</f>
        <v>370.63999999999993</v>
      </c>
      <c r="AJ58" s="14">
        <f>AI58*VLOOKUP('Données projet'!$B$10,Paramètres!$A$1:$I$89,3,0)*VLOOKUP('Données projet'!$B$10,Paramètres!$A$1:$I$89,5,0)</f>
        <v>221.64272</v>
      </c>
      <c r="AK58" s="14">
        <f t="shared" si="35"/>
        <v>54.471768066609272</v>
      </c>
      <c r="AL58" s="22">
        <f t="shared" si="4"/>
        <v>480.89940004934442</v>
      </c>
      <c r="AM58" s="62">
        <f t="shared" si="5"/>
        <v>739.2218555298158</v>
      </c>
      <c r="AN58" s="62">
        <f ca="1">AVERAGE(OFFSET($AM$3,0,0,'Données projet'!$E$10+1,1))-AVERAGE(OFFSET($H$3,0,0,'Données projet'!$E$10+1,1))</f>
        <v>317.30313212658359</v>
      </c>
      <c r="AO58" s="62">
        <f t="shared" si="36"/>
        <v>325.12710006837744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6.9932928129491234</v>
      </c>
      <c r="AV58" s="23">
        <f>EXP(-LN(2)/25)*AV57+(1-EXP(-LN(2)/25))/(LN(2)/25)*Calculateur!AQ58*Calculateur!AS58*VLOOKUP('Données projet'!$B$10,Paramètres!$A$1:$I$89,3,0)*0.475*44/12</f>
        <v>8.6444761710807629</v>
      </c>
      <c r="AW58" s="23">
        <f>EXP(-LN(2)/2)*AW57+(1-EXP(-LN(2)/2))/(LN(2)/2)*AQ58*AT58*VLOOKUP('Données projet'!$B$10,Paramètres!$A$1:$I$89,3,0)*0.475*44/12</f>
        <v>1.2278439904371884E-3</v>
      </c>
      <c r="AX58" s="23">
        <f t="shared" si="6"/>
        <v>15.638996828020323</v>
      </c>
      <c r="AY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14.12</v>
      </c>
      <c r="BD58" s="13">
        <f>IF('Données projet'!$A$88&gt;35,BD57+BC58-BL57,IF(A58&lt;'Données projet'!$A$88,$BA$205^A58,IF(A58='Données projet'!$A$88,'Données projet'!$B$88,BD57+BC58-BL57)))</f>
        <v>370.34000000000026</v>
      </c>
      <c r="BE58" s="14">
        <f>BD58*VLOOKUP('Données projet'!$B$11,Paramètres!$A$1:$I$89,3,0)*VLOOKUP('Données projet'!$B$11,Paramètres!$A$1:$I$89,5,0)</f>
        <v>221.46332000000015</v>
      </c>
      <c r="BF58" s="14">
        <f t="shared" si="37"/>
        <v>54.432808276273747</v>
      </c>
      <c r="BG58" s="22">
        <f t="shared" si="7"/>
        <v>480.51909008117696</v>
      </c>
      <c r="BH58" s="62">
        <f t="shared" si="8"/>
        <v>738.84154556164833</v>
      </c>
      <c r="BI58" s="62">
        <f ca="1">AVERAGE(OFFSET($BH$3,0,0,'Données projet'!$E$11+1,1))-AVERAGE(OFFSET($H$3,0,0,'Données projet'!$E$11+1,1))</f>
        <v>373.52622916025979</v>
      </c>
      <c r="BJ58" s="62">
        <f t="shared" si="38"/>
        <v>277.24895424120177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6.8273535158148606</v>
      </c>
      <c r="BR58" s="23">
        <f>EXP(-LN(2)/2)*BR57+(1-EXP(-LN(2)/2))/(LN(2)/2)*BL58*BO58*VLOOKUP('Données projet'!$B$11,Paramètres!$A$1:$I$89,3,0)*0.475*44/12</f>
        <v>9.7331309505564636E-4</v>
      </c>
      <c r="BS58" s="24">
        <f t="shared" si="9"/>
        <v>6.8283268289099164</v>
      </c>
      <c r="BT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11.170769230769235</v>
      </c>
      <c r="BY58" s="13">
        <f>IF('Données projet'!$A$114&gt;35,BY57+BX58-CG57,IF(A58&lt;'Données projet'!$A$114,$BV$205^A58,IF(A58='Données projet'!$A$114,'Données projet'!$B$114,BY57+BX58-CG57)))</f>
        <v>262.09076923076947</v>
      </c>
      <c r="BZ58" s="14">
        <f>BY58*VLOOKUP('Données projet'!$B$12,Paramètres!$A$1:$I$89,3,0)*VLOOKUP('Données projet'!$B$12,Paramètres!$A$1:$I$89,5,0)</f>
        <v>122.6584800000001</v>
      </c>
      <c r="CA58" s="14">
        <f t="shared" si="39"/>
        <v>32.294253146422101</v>
      </c>
      <c r="CB58" s="22">
        <f t="shared" si="10"/>
        <v>269.87601023001861</v>
      </c>
      <c r="CC58" s="62">
        <f t="shared" si="11"/>
        <v>528.19846571048993</v>
      </c>
      <c r="CD58" s="62">
        <f ca="1">AVERAGE(OFFSET($CC$3,0,0,'Données projet'!$E$12+1,1))-AVERAGE(OFFSET($H$3,0,0,'Données projet'!$E$12+1,1))</f>
        <v>321.05795935196863</v>
      </c>
      <c r="CE58" s="62">
        <f t="shared" si="40"/>
        <v>209.59551322748908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135</v>
      </c>
      <c r="CR58" s="13">
        <f>VLOOKUP(A58,'Données projet'!$A$139:$I$159,9,0)</f>
        <v>5.6</v>
      </c>
      <c r="CS58" s="13">
        <f t="array" ref="CS58">INDEX(CR:CR,MIN(IF(ISNUMBER(CR58:CR254),ROW(CR58:CR254),"")))</f>
        <v>5.6</v>
      </c>
      <c r="CT58" s="13">
        <f>IF('Données projet'!$A$140&gt;35,CT57+CS58-DB57,IF(A58&lt;'Données projet'!$A$140,$CQ$205^A58,IF(A58='Données projet'!$A$140,'Données projet'!$B$140,CT57+CS58-DB57)))</f>
        <v>134.99999999999994</v>
      </c>
      <c r="CU58" s="18">
        <f>CT58*VLOOKUP('Données projet'!$B$13,Paramètres!$A$1:$I$89,3,0)*VLOOKUP('Données projet'!$B$13,Paramètres!$A$1:$I$89,5,0)</f>
        <v>153.73799999999994</v>
      </c>
      <c r="CV58" s="14">
        <f t="shared" si="41"/>
        <v>39.426838781722438</v>
      </c>
      <c r="CW58" s="22">
        <f t="shared" si="13"/>
        <v>336.42876087816643</v>
      </c>
      <c r="CX58" s="62">
        <f t="shared" si="14"/>
        <v>594.75121635863775</v>
      </c>
      <c r="CY58" s="62">
        <f ca="1">AVERAGE(OFFSET($CX$3,0,0,'Données projet'!$E$13+1,1))-AVERAGE(OFFSET($H$3,0,0,'Données projet'!$E$13+1,1))</f>
        <v>440.29993169218812</v>
      </c>
      <c r="CZ58" s="62">
        <f t="shared" si="42"/>
        <v>193.43709558200547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197</v>
      </c>
      <c r="DM58" s="13">
        <f>VLOOKUP(A58,'Données projet'!$A$165:$I$185,9,0)</f>
        <v>8</v>
      </c>
      <c r="DN58" s="13">
        <f t="array" ref="DN58">INDEX(DM:DM,MIN(IF(ISNUMBER(DM58:DM254),ROW(DM58:DM254),"")))</f>
        <v>8</v>
      </c>
      <c r="DO58" s="13">
        <f>IF('Données projet'!$A$166&gt;35,DO57+DN58-DW57,IF(A58&lt;'Données projet'!$A$166,$DL$205^A58,IF(A58='Données projet'!$A$166,'Données projet'!$B$166,DO57+DN58-DW57)))</f>
        <v>197</v>
      </c>
      <c r="DP58" s="18">
        <f>DO58*VLOOKUP('Données projet'!$B$14,Paramètres!$A$1:$I$89,3,0)*VLOOKUP('Données projet'!$B$14,Paramètres!$A$1:$I$89,5,0)</f>
        <v>178.2456</v>
      </c>
      <c r="DQ58" s="14">
        <f t="shared" si="43"/>
        <v>44.931642269910427</v>
      </c>
      <c r="DR58" s="22">
        <f t="shared" si="16"/>
        <v>388.70036362009404</v>
      </c>
      <c r="DS58" s="62">
        <f t="shared" si="17"/>
        <v>647.02281910056536</v>
      </c>
      <c r="DT58" s="62">
        <f ca="1">AVERAGE(OFFSET($DS$3,0,0,'Données projet'!$E$14+1,1))-AVERAGE(OFFSET($H$3,0,0,'Données projet'!$E$14+1,1))</f>
        <v>469.67944008675863</v>
      </c>
      <c r="DU58" s="62">
        <f t="shared" si="44"/>
        <v>266.11908070867173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197</v>
      </c>
      <c r="EH58" s="13">
        <f>VLOOKUP(A58,'Données projet'!$A$191:$I$211,9,0)</f>
        <v>8</v>
      </c>
      <c r="EI58" s="13">
        <f t="array" ref="EI58">INDEX(EH:EH,MIN(IF(ISNUMBER(EH58:EH254),ROW(EH58:EH254),"")))</f>
        <v>8</v>
      </c>
      <c r="EJ58" s="13">
        <f>IF('Données projet'!$A$192&gt;35,EJ57+EI58-ER57,IF(A58&lt;'Données projet'!$A$192,$EG$205^A58,IF(A58='Données projet'!$A$192,'Données projet'!$B$192,EJ57+EI58-ER57)))</f>
        <v>197</v>
      </c>
      <c r="EK58" s="18">
        <f>EJ58*VLOOKUP('Données projet'!$B$15,Paramètres!$A$1:$I$89,3,0)*VLOOKUP('Données projet'!$B$15,Paramètres!$A$1:$I$89,5,0)</f>
        <v>199.75800000000004</v>
      </c>
      <c r="EL58" s="14">
        <f t="shared" si="45"/>
        <v>49.690979702964015</v>
      </c>
      <c r="EM58" s="22">
        <f t="shared" si="19"/>
        <v>434.45697298266236</v>
      </c>
      <c r="EN58" s="62">
        <f t="shared" si="20"/>
        <v>692.77942846313374</v>
      </c>
      <c r="EO58" s="62">
        <f ca="1">AVERAGE(OFFSET($EN$3,0,0,'Données projet'!$E$15+1,1))-AVERAGE(OFFSET($H$3,0,0,'Données projet'!$E$15+1,1))</f>
        <v>516.30971934066179</v>
      </c>
      <c r="EP58" s="62">
        <f t="shared" si="46"/>
        <v>290.84286505723571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197</v>
      </c>
      <c r="FC58" s="13">
        <f>VLOOKUP(A58,'Données projet'!$A$217:$I$237,9,0)</f>
        <v>8</v>
      </c>
      <c r="FD58" s="13">
        <f t="array" ref="FD58">INDEX(FC:FC,MIN(IF(ISNUMBER(FC58:FC254),ROW(FC58:FC254),"")))</f>
        <v>8</v>
      </c>
      <c r="FE58" s="13">
        <f>IF('Données projet'!$A$218&gt;35,FE57+FD58-FM57,IF(A58&lt;'Données projet'!$A$218,$FB$205^A58,IF(A58='Données projet'!$A$218,'Données projet'!$B$218,FE57+FD58-FM57)))</f>
        <v>197</v>
      </c>
      <c r="FF58" s="18">
        <f>FE58*VLOOKUP('Données projet'!$B$16,Paramètres!$A$1:$I$89,3,0)*VLOOKUP('Données projet'!$B$16,Paramètres!$A$1:$I$89,5,0)</f>
        <v>212.05079999999998</v>
      </c>
      <c r="FG58" s="14">
        <f t="shared" si="47"/>
        <v>52.383483303212302</v>
      </c>
      <c r="FH58" s="22">
        <f t="shared" si="22"/>
        <v>460.55637675309475</v>
      </c>
      <c r="FI58" s="62">
        <f t="shared" si="23"/>
        <v>718.87883223356607</v>
      </c>
      <c r="FJ58" s="62">
        <f ca="1">AVERAGE(OFFSET($FI$3,0,0,'Données projet'!$E$16+1,1))-AVERAGE(OFFSET($H$3,0,0,'Données projet'!$E$16+1,1))</f>
        <v>542.90832990875208</v>
      </c>
      <c r="FK58" s="62">
        <f t="shared" si="48"/>
        <v>304.94365539329362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>
        <f>VLOOKUP(A58,'Données projet'!$A$243:$I$263,2,0)</f>
        <v>197</v>
      </c>
      <c r="FX58" s="13">
        <f>VLOOKUP(A58,'Données projet'!$A$243:$I$263,9,0)</f>
        <v>8</v>
      </c>
      <c r="FY58" s="13">
        <f t="array" ref="FY58">INDEX(FX:FX,MIN(IF(ISNUMBER(FX58:FX254),ROW(FX58:FX254),"")))</f>
        <v>8</v>
      </c>
      <c r="FZ58" s="13">
        <f>IF('Données projet'!$A$244&gt;35,FZ57+FY58-GH57,IF(A58&lt;'Données projet'!$A$244,$FW$205^A58,IF(A58='Données projet'!$A$244,'Données projet'!$B$244,FZ57+FY58-GH57)))</f>
        <v>197</v>
      </c>
      <c r="GA58" s="18">
        <f>FZ58*VLOOKUP('Données projet'!$B$17,Paramètres!$A$1:$I$89,3,0)*VLOOKUP('Données projet'!$B$17,Paramètres!$A$1:$I$89,5,0)</f>
        <v>190.5384</v>
      </c>
      <c r="GB58" s="14">
        <f t="shared" si="49"/>
        <v>47.658965836673829</v>
      </c>
      <c r="GC58" s="22">
        <f t="shared" si="25"/>
        <v>414.86041216554025</v>
      </c>
      <c r="GD58" s="62">
        <f t="shared" si="26"/>
        <v>673.18286764601157</v>
      </c>
      <c r="GE58" s="62">
        <f ca="1">AVERAGE(OFFSET($GD$3,0,0,'Données projet'!$E$17+1,1))-AVERAGE(OFFSET($H$3,0,0,'Données projet'!$E$17+1,1))</f>
        <v>496.33873798282525</v>
      </c>
      <c r="GF58" s="62">
        <f t="shared" si="50"/>
        <v>280.25465074992246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60.45157876740128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185.2</v>
      </c>
      <c r="GS58" s="13">
        <f>VLOOKUP(A58,'Données projet'!$A$269:$I$289,9,0)</f>
        <v>4.7599999999999909</v>
      </c>
      <c r="GT58" s="13">
        <f t="array" ref="GT58">INDEX(GS:GS,MIN(IF(ISNUMBER(GS58:GS254),ROW(GS58:GS254),"")))</f>
        <v>4.7599999999999909</v>
      </c>
      <c r="GU58" s="13">
        <f>IF('Données projet'!$A$270&gt;35,GU57+GT58-HC57,IF(A58&lt;'Données projet'!$A$270,$GR$205^A58,IF(A58='Données projet'!$A$270,'Données projet'!$B$270,GU57+GT58-HC57)))</f>
        <v>185.20000000000013</v>
      </c>
      <c r="GV58" s="18">
        <f>GU58*VLOOKUP('Données projet'!$B$18,Paramètres!$A$1:$I$89,3,0)*VLOOKUP('Données projet'!$B$18,Paramètres!$A$1:$I$89,5,0)</f>
        <v>161.79072000000014</v>
      </c>
      <c r="GW58" s="14">
        <f t="shared" si="51"/>
        <v>41.246155299148</v>
      </c>
      <c r="GX58" s="22">
        <f t="shared" si="28"/>
        <v>353.622557812683</v>
      </c>
      <c r="GY58" s="62">
        <f t="shared" si="29"/>
        <v>611.94501329315437</v>
      </c>
      <c r="GZ58" s="62">
        <f ca="1">AVERAGE(OFFSET($GY$3,0,0,'Données projet'!$E$18+1,1))-AVERAGE(OFFSET($H$3,0,0,'Données projet'!$E$18+1,1))</f>
        <v>294.76641791576958</v>
      </c>
      <c r="HA58" s="62">
        <f t="shared" si="52"/>
        <v>314.56871740331394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7">
        <f>'Scénario référence'!$B$16*5+'Scénario référence'!$B$17*0+'Scénario référence'!$B$18*5</f>
        <v>5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18.333333333333332</v>
      </c>
      <c r="H59" s="70">
        <f t="shared" si="1"/>
        <v>183.33333333333334</v>
      </c>
      <c r="I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4.7435897435897463</v>
      </c>
      <c r="N59" s="14">
        <f>IF('Données projet'!$A$36&gt;35,N58+M59-V58,IF(A59&lt;'Données projet'!$A$36,$K$205^A59,IF(A59='Données projet'!$A$36,'Données projet'!$B$36,N58+M59-V58)))</f>
        <v>159.23076923076914</v>
      </c>
      <c r="O59" s="14">
        <f>N59*VLOOKUP('Données projet'!$B$9,Paramètres!$A$1:$I$89,3,0)*VLOOKUP('Données projet'!$B$9,Paramètres!$A$1:$I$89,5,0)</f>
        <v>151.52399999999992</v>
      </c>
      <c r="P59" s="14">
        <f t="shared" si="33"/>
        <v>38.924716067948651</v>
      </c>
      <c r="Q59" s="22">
        <f t="shared" si="53"/>
        <v>331.69818048501043</v>
      </c>
      <c r="R59" s="62">
        <f t="shared" si="0"/>
        <v>590.62799642363211</v>
      </c>
      <c r="S59" s="62">
        <f ca="1">AVERAGE(OFFSET($R$3,0,0,'Données projet'!$E$9+1,1))-AVERAGE(OFFSET($H$3,0,0,'Données projet'!$E$9+1,1))</f>
        <v>388.53310909800695</v>
      </c>
      <c r="T59" s="62">
        <f t="shared" si="34"/>
        <v>263.82153161042811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13.14</v>
      </c>
      <c r="AI59" s="14">
        <f>IF('Données projet'!$A$62&gt;35,AI58+AH59-AQ58,IF(A59&lt;'Données projet'!$A$62,$AF$205^A59,IF(A59='Données projet'!$A$62,'Données projet'!$B$62,AI58+AH59-AQ58)))</f>
        <v>383.77999999999992</v>
      </c>
      <c r="AJ59" s="14">
        <f>AI59*VLOOKUP('Données projet'!$B$10,Paramètres!$A$1:$I$89,3,0)*VLOOKUP('Données projet'!$B$10,Paramètres!$A$1:$I$89,5,0)</f>
        <v>229.50043999999997</v>
      </c>
      <c r="AK59" s="14">
        <f t="shared" si="35"/>
        <v>56.174651313961498</v>
      </c>
      <c r="AL59" s="22">
        <f t="shared" si="4"/>
        <v>497.55078403848285</v>
      </c>
      <c r="AM59" s="62">
        <f t="shared" si="5"/>
        <v>756.48059997710459</v>
      </c>
      <c r="AN59" s="62">
        <f ca="1">AVERAGE(OFFSET($AM$3,0,0,'Données projet'!$E$10+1,1))-AVERAGE(OFFSET($H$3,0,0,'Données projet'!$E$10+1,1))</f>
        <v>317.30313212658359</v>
      </c>
      <c r="AO59" s="62">
        <f t="shared" si="36"/>
        <v>325.12710006837744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6.8561586063746249</v>
      </c>
      <c r="AV59" s="23">
        <f>EXP(-LN(2)/25)*AV58+(1-EXP(-LN(2)/25))/(LN(2)/25)*Calculateur!AQ59*Calculateur!AS59*VLOOKUP('Données projet'!$B$10,Paramètres!$A$1:$I$89,3,0)*0.475*44/12</f>
        <v>8.4080925155893151</v>
      </c>
      <c r="AW59" s="23">
        <f>EXP(-LN(2)/2)*AW58+(1-EXP(-LN(2)/2))/(LN(2)/2)*AQ59*AT59*VLOOKUP('Données projet'!$B$10,Paramètres!$A$1:$I$89,3,0)*0.475*44/12</f>
        <v>8.6821681187728632E-4</v>
      </c>
      <c r="AX59" s="23">
        <f t="shared" si="6"/>
        <v>15.265119338775818</v>
      </c>
      <c r="AY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14.12</v>
      </c>
      <c r="BD59" s="13">
        <f>IF('Données projet'!$A$88&gt;35,BD58+BC59-BL58,IF(A59&lt;'Données projet'!$A$88,$BA$205^A59,IF(A59='Données projet'!$A$88,'Données projet'!$B$88,BD58+BC59-BL58)))</f>
        <v>384.46000000000026</v>
      </c>
      <c r="BE59" s="14">
        <f>BD59*VLOOKUP('Données projet'!$B$11,Paramètres!$A$1:$I$89,3,0)*VLOOKUP('Données projet'!$B$11,Paramètres!$A$1:$I$89,5,0)</f>
        <v>229.90708000000018</v>
      </c>
      <c r="BF59" s="14">
        <f t="shared" si="37"/>
        <v>56.262589582193186</v>
      </c>
      <c r="BG59" s="22">
        <f t="shared" si="7"/>
        <v>498.41217452232013</v>
      </c>
      <c r="BH59" s="62">
        <f t="shared" si="8"/>
        <v>757.34199046094182</v>
      </c>
      <c r="BI59" s="62">
        <f ca="1">AVERAGE(OFFSET($BH$3,0,0,'Données projet'!$E$11+1,1))-AVERAGE(OFFSET($H$3,0,0,'Données projet'!$E$11+1,1))</f>
        <v>373.52622916025979</v>
      </c>
      <c r="BJ59" s="62">
        <f t="shared" si="38"/>
        <v>277.24895424120177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6.6406591748899864</v>
      </c>
      <c r="BR59" s="23">
        <f>EXP(-LN(2)/2)*BR58+(1-EXP(-LN(2)/2))/(LN(2)/2)*BL59*BO59*VLOOKUP('Données projet'!$B$11,Paramètres!$A$1:$I$89,3,0)*0.475*44/12</f>
        <v>6.8823628973151434E-4</v>
      </c>
      <c r="BS59" s="24">
        <f t="shared" si="9"/>
        <v>6.6413474111797175</v>
      </c>
      <c r="BT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11.170769230769235</v>
      </c>
      <c r="BY59" s="13">
        <f>IF('Données projet'!$A$114&gt;35,BY58+BX59-CG58,IF(A59&lt;'Données projet'!$A$114,$BV$205^A59,IF(A59='Données projet'!$A$114,'Données projet'!$B$114,BY58+BX59-CG58)))</f>
        <v>273.26153846153869</v>
      </c>
      <c r="BZ59" s="14">
        <f>BY59*VLOOKUP('Données projet'!$B$12,Paramètres!$A$1:$I$89,3,0)*VLOOKUP('Données projet'!$B$12,Paramètres!$A$1:$I$89,5,0)</f>
        <v>127.88640000000011</v>
      </c>
      <c r="CA59" s="14">
        <f t="shared" si="39"/>
        <v>33.507503472593491</v>
      </c>
      <c r="CB59" s="22">
        <f t="shared" si="10"/>
        <v>281.09438188143378</v>
      </c>
      <c r="CC59" s="62">
        <f t="shared" si="11"/>
        <v>540.02419782005552</v>
      </c>
      <c r="CD59" s="62">
        <f ca="1">AVERAGE(OFFSET($CC$3,0,0,'Données projet'!$E$12+1,1))-AVERAGE(OFFSET($H$3,0,0,'Données projet'!$E$12+1,1))</f>
        <v>321.05795935196863</v>
      </c>
      <c r="CE59" s="62">
        <f t="shared" si="40"/>
        <v>209.59551322748908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5.4</v>
      </c>
      <c r="CT59" s="13">
        <f>IF('Données projet'!$A$140&gt;35,CT58+CS59-DB58,IF(A59&lt;'Données projet'!$A$140,$CQ$205^A59,IF(A59='Données projet'!$A$140,'Données projet'!$B$140,CT58+CS59-DB58)))</f>
        <v>140.39999999999995</v>
      </c>
      <c r="CU59" s="18">
        <f>CT59*VLOOKUP('Données projet'!$B$13,Paramètres!$A$1:$I$89,3,0)*VLOOKUP('Données projet'!$B$13,Paramètres!$A$1:$I$89,5,0)</f>
        <v>159.88751999999994</v>
      </c>
      <c r="CV59" s="14">
        <f t="shared" si="41"/>
        <v>40.817144190444282</v>
      </c>
      <c r="CW59" s="22">
        <f t="shared" si="13"/>
        <v>349.56062346502364</v>
      </c>
      <c r="CX59" s="62">
        <f t="shared" si="14"/>
        <v>608.49043940364538</v>
      </c>
      <c r="CY59" s="62">
        <f ca="1">AVERAGE(OFFSET($CX$3,0,0,'Données projet'!$E$13+1,1))-AVERAGE(OFFSET($H$3,0,0,'Données projet'!$E$13+1,1))</f>
        <v>440.29993169218812</v>
      </c>
      <c r="CZ59" s="62">
        <f t="shared" si="42"/>
        <v>193.43709558200547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7.6</v>
      </c>
      <c r="DO59" s="13">
        <f>IF('Données projet'!$A$166&gt;35,DO58+DN59-DW58,IF(A59&lt;'Données projet'!$A$166,$DL$205^A59,IF(A59='Données projet'!$A$166,'Données projet'!$B$166,DO58+DN59-DW58)))</f>
        <v>204.6</v>
      </c>
      <c r="DP59" s="18">
        <f>DO59*VLOOKUP('Données projet'!$B$14,Paramètres!$A$1:$I$89,3,0)*VLOOKUP('Données projet'!$B$14,Paramètres!$A$1:$I$89,5,0)</f>
        <v>185.12207999999998</v>
      </c>
      <c r="DQ59" s="14">
        <f t="shared" si="43"/>
        <v>46.459887003478677</v>
      </c>
      <c r="DR59" s="22">
        <f t="shared" si="16"/>
        <v>403.33859253105862</v>
      </c>
      <c r="DS59" s="62">
        <f t="shared" si="17"/>
        <v>662.26840846968037</v>
      </c>
      <c r="DT59" s="62">
        <f ca="1">AVERAGE(OFFSET($DS$3,0,0,'Données projet'!$E$14+1,1))-AVERAGE(OFFSET($H$3,0,0,'Données projet'!$E$14+1,1))</f>
        <v>469.67944008675863</v>
      </c>
      <c r="DU59" s="62">
        <f t="shared" si="44"/>
        <v>266.11908070867173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7.6</v>
      </c>
      <c r="EJ59" s="13">
        <f>IF('Données projet'!$A$192&gt;35,EJ58+EI59-ER58,IF(A59&lt;'Données projet'!$A$192,$EG$205^A59,IF(A59='Données projet'!$A$192,'Données projet'!$B$192,EJ58+EI59-ER58)))</f>
        <v>204.6</v>
      </c>
      <c r="EK59" s="18">
        <f>EJ59*VLOOKUP('Données projet'!$B$15,Paramètres!$A$1:$I$89,3,0)*VLOOKUP('Données projet'!$B$15,Paramètres!$A$1:$I$89,5,0)</f>
        <v>207.46440000000001</v>
      </c>
      <c r="EL59" s="14">
        <f t="shared" si="45"/>
        <v>51.381102169014063</v>
      </c>
      <c r="EM59" s="22">
        <f t="shared" si="19"/>
        <v>450.82258294436616</v>
      </c>
      <c r="EN59" s="62">
        <f t="shared" si="20"/>
        <v>709.7523988829879</v>
      </c>
      <c r="EO59" s="62">
        <f ca="1">AVERAGE(OFFSET($EN$3,0,0,'Données projet'!$E$15+1,1))-AVERAGE(OFFSET($H$3,0,0,'Données projet'!$E$15+1,1))</f>
        <v>516.30971934066179</v>
      </c>
      <c r="EP59" s="62">
        <f t="shared" si="46"/>
        <v>290.84286505723571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7.6</v>
      </c>
      <c r="FE59" s="13">
        <f>IF('Données projet'!$A$218&gt;35,FE58+FD59-FM58,IF(A59&lt;'Données projet'!$A$218,$FB$205^A59,IF(A59='Données projet'!$A$218,'Données projet'!$B$218,FE58+FD59-FM58)))</f>
        <v>204.6</v>
      </c>
      <c r="FF59" s="18">
        <f>FE59*VLOOKUP('Données projet'!$B$16,Paramètres!$A$1:$I$89,3,0)*VLOOKUP('Données projet'!$B$16,Paramètres!$A$1:$I$89,5,0)</f>
        <v>220.23143999999996</v>
      </c>
      <c r="FG59" s="14">
        <f t="shared" si="47"/>
        <v>54.165184982469711</v>
      </c>
      <c r="FH59" s="22">
        <f t="shared" si="22"/>
        <v>477.9074551778013</v>
      </c>
      <c r="FI59" s="62">
        <f t="shared" si="23"/>
        <v>736.83727111642304</v>
      </c>
      <c r="FJ59" s="62">
        <f ca="1">AVERAGE(OFFSET($FI$3,0,0,'Données projet'!$E$16+1,1))-AVERAGE(OFFSET($H$3,0,0,'Données projet'!$E$16+1,1))</f>
        <v>542.90832990875208</v>
      </c>
      <c r="FK59" s="62">
        <f t="shared" si="48"/>
        <v>304.94365539329362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7.6</v>
      </c>
      <c r="FZ59" s="13">
        <f>IF('Données projet'!$A$244&gt;35,FZ58+FY59-GH58,IF(A59&lt;'Données projet'!$A$244,$FW$205^A59,IF(A59='Données projet'!$A$244,'Données projet'!$B$244,FZ58+FY59-GH58)))</f>
        <v>204.6</v>
      </c>
      <c r="GA59" s="18">
        <f>FZ59*VLOOKUP('Données projet'!$B$17,Paramètres!$A$1:$I$89,3,0)*VLOOKUP('Données projet'!$B$17,Paramètres!$A$1:$I$89,5,0)</f>
        <v>197.88911999999999</v>
      </c>
      <c r="GB59" s="14">
        <f t="shared" si="49"/>
        <v>49.279974103179534</v>
      </c>
      <c r="GC59" s="22">
        <f t="shared" si="25"/>
        <v>430.48617222970438</v>
      </c>
      <c r="GD59" s="62">
        <f t="shared" si="26"/>
        <v>689.41598816832607</v>
      </c>
      <c r="GE59" s="62">
        <f ca="1">AVERAGE(OFFSET($GD$3,0,0,'Données projet'!$E$17+1,1))-AVERAGE(OFFSET($H$3,0,0,'Données projet'!$E$17+1,1))</f>
        <v>496.33873798282525</v>
      </c>
      <c r="GF59" s="62">
        <f t="shared" si="50"/>
        <v>280.25465074992246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60.617222528715011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4.0600000000000023</v>
      </c>
      <c r="GU59" s="13">
        <f>IF('Données projet'!$A$270&gt;35,GU58+GT59-HC58,IF(A59&lt;'Données projet'!$A$270,$GR$205^A59,IF(A59='Données projet'!$A$270,'Données projet'!$B$270,GU58+GT59-HC58)))</f>
        <v>189.26000000000013</v>
      </c>
      <c r="GV59" s="18">
        <f>GU59*VLOOKUP('Données projet'!$B$18,Paramètres!$A$1:$I$89,3,0)*VLOOKUP('Données projet'!$B$18,Paramètres!$A$1:$I$89,5,0)</f>
        <v>165.33753600000014</v>
      </c>
      <c r="GW59" s="14">
        <f t="shared" si="51"/>
        <v>42.044102666627751</v>
      </c>
      <c r="GX59" s="22">
        <f t="shared" si="28"/>
        <v>361.18968734437686</v>
      </c>
      <c r="GY59" s="62">
        <f t="shared" si="29"/>
        <v>620.11950328299861</v>
      </c>
      <c r="GZ59" s="62">
        <f ca="1">AVERAGE(OFFSET($GY$3,0,0,'Données projet'!$E$18+1,1))-AVERAGE(OFFSET($H$3,0,0,'Données projet'!$E$18+1,1))</f>
        <v>294.76641791576958</v>
      </c>
      <c r="HA59" s="62">
        <f t="shared" si="52"/>
        <v>314.56871740331394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7">
        <f>'Scénario référence'!$B$16*5+'Scénario référence'!$B$17*0+'Scénario référence'!$B$18*5</f>
        <v>5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18.333333333333332</v>
      </c>
      <c r="H60" s="70">
        <f t="shared" si="1"/>
        <v>183.33333333333334</v>
      </c>
      <c r="I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4.7435897435897463</v>
      </c>
      <c r="N60" s="14">
        <f>IF('Données projet'!$A$36&gt;35,N59+M60-V59,IF(A60&lt;'Données projet'!$A$36,$K$205^A60,IF(A60='Données projet'!$A$36,'Données projet'!$B$36,N59+M60-V59)))</f>
        <v>163.97435897435889</v>
      </c>
      <c r="O60" s="14">
        <f>N60*VLOOKUP('Données projet'!$B$9,Paramètres!$A$1:$I$89,3,0)*VLOOKUP('Données projet'!$B$9,Paramètres!$A$1:$I$89,5,0)</f>
        <v>156.03799999999993</v>
      </c>
      <c r="P60" s="14">
        <f t="shared" si="33"/>
        <v>39.94757532752773</v>
      </c>
      <c r="Q60" s="22">
        <f t="shared" si="53"/>
        <v>341.34154369544399</v>
      </c>
      <c r="R60" s="62">
        <f t="shared" si="0"/>
        <v>600.86818374612176</v>
      </c>
      <c r="S60" s="62">
        <f ca="1">AVERAGE(OFFSET($R$3,0,0,'Données projet'!$E$9+1,1))-AVERAGE(OFFSET($H$3,0,0,'Données projet'!$E$9+1,1))</f>
        <v>388.53310909800695</v>
      </c>
      <c r="T60" s="62">
        <f t="shared" si="34"/>
        <v>263.82153161042811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13.14</v>
      </c>
      <c r="AI60" s="14">
        <f>IF('Données projet'!$A$62&gt;35,AI59+AH60-AQ59,IF(A60&lt;'Données projet'!$A$62,$AF$205^A60,IF(A60='Données projet'!$A$62,'Données projet'!$B$62,AI59+AH60-AQ59)))</f>
        <v>396.9199999999999</v>
      </c>
      <c r="AJ60" s="14">
        <f>AI60*VLOOKUP('Données projet'!$B$10,Paramètres!$A$1:$I$89,3,0)*VLOOKUP('Données projet'!$B$10,Paramètres!$A$1:$I$89,5,0)</f>
        <v>237.35815999999997</v>
      </c>
      <c r="AK60" s="14">
        <f t="shared" si="35"/>
        <v>57.870760090028412</v>
      </c>
      <c r="AL60" s="22">
        <f t="shared" si="4"/>
        <v>514.19036915679942</v>
      </c>
      <c r="AM60" s="62">
        <f t="shared" si="5"/>
        <v>773.71700920747708</v>
      </c>
      <c r="AN60" s="62">
        <f ca="1">AVERAGE(OFFSET($AM$3,0,0,'Données projet'!$E$10+1,1))-AVERAGE(OFFSET($H$3,0,0,'Données projet'!$E$10+1,1))</f>
        <v>317.30313212658359</v>
      </c>
      <c r="AO60" s="62">
        <f t="shared" si="36"/>
        <v>325.12710006837744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6.7217135179474452</v>
      </c>
      <c r="AV60" s="23">
        <f>EXP(-LN(2)/25)*AV59+(1-EXP(-LN(2)/25))/(LN(2)/25)*Calculateur!AQ60*Calculateur!AS60*VLOOKUP('Données projet'!$B$10,Paramètres!$A$1:$I$89,3,0)*0.475*44/12</f>
        <v>8.1781727835881561</v>
      </c>
      <c r="AW60" s="23">
        <f>EXP(-LN(2)/2)*AW59+(1-EXP(-LN(2)/2))/(LN(2)/2)*AQ60*AT60*VLOOKUP('Données projet'!$B$10,Paramètres!$A$1:$I$89,3,0)*0.475*44/12</f>
        <v>6.1392199521859419E-4</v>
      </c>
      <c r="AX60" s="23">
        <f t="shared" si="6"/>
        <v>14.900500223530821</v>
      </c>
      <c r="AY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14.12</v>
      </c>
      <c r="BD60" s="13">
        <f>IF('Données projet'!$A$88&gt;35,BD59+BC60-BL59,IF(A60&lt;'Données projet'!$A$88,$BA$205^A60,IF(A60='Données projet'!$A$88,'Données projet'!$B$88,BD59+BC60-BL59)))</f>
        <v>398.58000000000027</v>
      </c>
      <c r="BE60" s="14">
        <f>BD60*VLOOKUP('Données projet'!$B$11,Paramètres!$A$1:$I$89,3,0)*VLOOKUP('Données projet'!$B$11,Paramètres!$A$1:$I$89,5,0)</f>
        <v>238.3508400000002</v>
      </c>
      <c r="BF60" s="14">
        <f t="shared" si="37"/>
        <v>58.084563408326787</v>
      </c>
      <c r="BG60" s="22">
        <f t="shared" si="7"/>
        <v>516.29166093616948</v>
      </c>
      <c r="BH60" s="62">
        <f t="shared" si="8"/>
        <v>775.81830098684713</v>
      </c>
      <c r="BI60" s="62">
        <f ca="1">AVERAGE(OFFSET($BH$3,0,0,'Données projet'!$E$11+1,1))-AVERAGE(OFFSET($H$3,0,0,'Données projet'!$E$11+1,1))</f>
        <v>373.52622916025979</v>
      </c>
      <c r="BJ60" s="62">
        <f t="shared" si="38"/>
        <v>277.24895424120177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6.4590700005355313</v>
      </c>
      <c r="BR60" s="23">
        <f>EXP(-LN(2)/2)*BR59+(1-EXP(-LN(2)/2))/(LN(2)/2)*BL60*BO60*VLOOKUP('Données projet'!$B$11,Paramètres!$A$1:$I$89,3,0)*0.475*44/12</f>
        <v>4.8665654752782329E-4</v>
      </c>
      <c r="BS60" s="24">
        <f t="shared" si="9"/>
        <v>6.4595566570830592</v>
      </c>
      <c r="BT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11.170769230769235</v>
      </c>
      <c r="BY60" s="13">
        <f>IF('Données projet'!$A$114&gt;35,BY59+BX60-CG59,IF(A60&lt;'Données projet'!$A$114,$BV$205^A60,IF(A60='Données projet'!$A$114,'Données projet'!$B$114,BY59+BX60-CG59)))</f>
        <v>284.43230769230792</v>
      </c>
      <c r="BZ60" s="14">
        <f>BY60*VLOOKUP('Données projet'!$B$12,Paramètres!$A$1:$I$89,3,0)*VLOOKUP('Données projet'!$B$12,Paramètres!$A$1:$I$89,5,0)</f>
        <v>133.11432000000011</v>
      </c>
      <c r="CA60" s="14">
        <f t="shared" si="39"/>
        <v>34.714992732392233</v>
      </c>
      <c r="CB60" s="22">
        <f t="shared" si="10"/>
        <v>292.30271967558332</v>
      </c>
      <c r="CC60" s="62">
        <f t="shared" si="11"/>
        <v>551.82935972626103</v>
      </c>
      <c r="CD60" s="62">
        <f ca="1">AVERAGE(OFFSET($CC$3,0,0,'Données projet'!$E$12+1,1))-AVERAGE(OFFSET($H$3,0,0,'Données projet'!$E$12+1,1))</f>
        <v>321.05795935196863</v>
      </c>
      <c r="CE60" s="62">
        <f t="shared" si="40"/>
        <v>209.59551322748908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5.4</v>
      </c>
      <c r="CT60" s="13">
        <f>IF('Données projet'!$A$140&gt;35,CT59+CS60-DB59,IF(A60&lt;'Données projet'!$A$140,$CQ$205^A60,IF(A60='Données projet'!$A$140,'Données projet'!$B$140,CT59+CS60-DB59)))</f>
        <v>145.79999999999995</v>
      </c>
      <c r="CU60" s="18">
        <f>CT60*VLOOKUP('Données projet'!$B$13,Paramètres!$A$1:$I$89,3,0)*VLOOKUP('Données projet'!$B$13,Paramètres!$A$1:$I$89,5,0)</f>
        <v>166.03703999999996</v>
      </c>
      <c r="CV60" s="14">
        <f t="shared" si="41"/>
        <v>42.201237603214814</v>
      </c>
      <c r="CW60" s="22">
        <f t="shared" si="13"/>
        <v>362.68166682559905</v>
      </c>
      <c r="CX60" s="62">
        <f t="shared" si="14"/>
        <v>622.20830687627677</v>
      </c>
      <c r="CY60" s="62">
        <f ca="1">AVERAGE(OFFSET($CX$3,0,0,'Données projet'!$E$13+1,1))-AVERAGE(OFFSET($H$3,0,0,'Données projet'!$E$13+1,1))</f>
        <v>440.29993169218812</v>
      </c>
      <c r="CZ60" s="62">
        <f t="shared" si="42"/>
        <v>193.43709558200547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7.6</v>
      </c>
      <c r="DO60" s="13">
        <f>IF('Données projet'!$A$166&gt;35,DO59+DN60-DW59,IF(A60&lt;'Données projet'!$A$166,$DL$205^A60,IF(A60='Données projet'!$A$166,'Données projet'!$B$166,DO59+DN60-DW59)))</f>
        <v>212.2</v>
      </c>
      <c r="DP60" s="18">
        <f>DO60*VLOOKUP('Données projet'!$B$14,Paramètres!$A$1:$I$89,3,0)*VLOOKUP('Données projet'!$B$14,Paramètres!$A$1:$I$89,5,0)</f>
        <v>191.99855999999997</v>
      </c>
      <c r="DQ60" s="14">
        <f t="shared" si="43"/>
        <v>47.981536645873334</v>
      </c>
      <c r="DR60" s="22">
        <f t="shared" si="16"/>
        <v>417.96533499156266</v>
      </c>
      <c r="DS60" s="62">
        <f t="shared" si="17"/>
        <v>677.49197504224037</v>
      </c>
      <c r="DT60" s="62">
        <f ca="1">AVERAGE(OFFSET($DS$3,0,0,'Données projet'!$E$14+1,1))-AVERAGE(OFFSET($H$3,0,0,'Données projet'!$E$14+1,1))</f>
        <v>469.67944008675863</v>
      </c>
      <c r="DU60" s="62">
        <f t="shared" si="44"/>
        <v>266.11908070867173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7.6</v>
      </c>
      <c r="EJ60" s="13">
        <f>IF('Données projet'!$A$192&gt;35,EJ59+EI60-ER59,IF(A60&lt;'Données projet'!$A$192,$EG$205^A60,IF(A60='Données projet'!$A$192,'Données projet'!$B$192,EJ59+EI60-ER59)))</f>
        <v>212.2</v>
      </c>
      <c r="EK60" s="18">
        <f>EJ60*VLOOKUP('Données projet'!$B$15,Paramètres!$A$1:$I$89,3,0)*VLOOKUP('Données projet'!$B$15,Paramètres!$A$1:$I$89,5,0)</f>
        <v>215.17080000000001</v>
      </c>
      <c r="EL60" s="14">
        <f t="shared" si="45"/>
        <v>53.063930965723607</v>
      </c>
      <c r="EM60" s="22">
        <f t="shared" si="19"/>
        <v>467.17548976530185</v>
      </c>
      <c r="EN60" s="62">
        <f t="shared" si="20"/>
        <v>726.70212981597956</v>
      </c>
      <c r="EO60" s="62">
        <f ca="1">AVERAGE(OFFSET($EN$3,0,0,'Données projet'!$E$15+1,1))-AVERAGE(OFFSET($H$3,0,0,'Données projet'!$E$15+1,1))</f>
        <v>516.30971934066179</v>
      </c>
      <c r="EP60" s="62">
        <f t="shared" si="46"/>
        <v>290.84286505723571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7.6</v>
      </c>
      <c r="FE60" s="13">
        <f>IF('Données projet'!$A$218&gt;35,FE59+FD60-FM59,IF(A60&lt;'Données projet'!$A$218,$FB$205^A60,IF(A60='Données projet'!$A$218,'Données projet'!$B$218,FE59+FD60-FM59)))</f>
        <v>212.2</v>
      </c>
      <c r="FF60" s="18">
        <f>FE60*VLOOKUP('Données projet'!$B$16,Paramètres!$A$1:$I$89,3,0)*VLOOKUP('Données projet'!$B$16,Paramètres!$A$1:$I$89,5,0)</f>
        <v>228.41207999999997</v>
      </c>
      <c r="FG60" s="14">
        <f t="shared" si="47"/>
        <v>55.939197785226767</v>
      </c>
      <c r="FH60" s="22">
        <f t="shared" si="22"/>
        <v>495.24514214260324</v>
      </c>
      <c r="FI60" s="62">
        <f t="shared" si="23"/>
        <v>754.77178219328096</v>
      </c>
      <c r="FJ60" s="62">
        <f ca="1">AVERAGE(OFFSET($FI$3,0,0,'Données projet'!$E$16+1,1))-AVERAGE(OFFSET($H$3,0,0,'Données projet'!$E$16+1,1))</f>
        <v>542.90832990875208</v>
      </c>
      <c r="FK60" s="62">
        <f t="shared" si="48"/>
        <v>304.94365539329362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7.6</v>
      </c>
      <c r="FZ60" s="13">
        <f>IF('Données projet'!$A$244&gt;35,FZ59+FY60-GH59,IF(A60&lt;'Données projet'!$A$244,$FW$205^A60,IF(A60='Données projet'!$A$244,'Données projet'!$B$244,FZ59+FY60-GH59)))</f>
        <v>212.2</v>
      </c>
      <c r="GA60" s="18">
        <f>FZ60*VLOOKUP('Données projet'!$B$17,Paramètres!$A$1:$I$89,3,0)*VLOOKUP('Données projet'!$B$17,Paramètres!$A$1:$I$89,5,0)</f>
        <v>205.23983999999999</v>
      </c>
      <c r="GB60" s="14">
        <f t="shared" si="49"/>
        <v>50.893986960458122</v>
      </c>
      <c r="GC60" s="22">
        <f t="shared" si="25"/>
        <v>446.0997486227979</v>
      </c>
      <c r="GD60" s="62">
        <f t="shared" si="26"/>
        <v>705.62638867347562</v>
      </c>
      <c r="GE60" s="62">
        <f ca="1">AVERAGE(OFFSET($GD$3,0,0,'Données projet'!$E$17+1,1))-AVERAGE(OFFSET($H$3,0,0,'Données projet'!$E$17+1,1))</f>
        <v>496.33873798282525</v>
      </c>
      <c r="GF60" s="62">
        <f t="shared" si="50"/>
        <v>280.25465074992246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60.77999274109392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4.0600000000000023</v>
      </c>
      <c r="GU60" s="13">
        <f>IF('Données projet'!$A$270&gt;35,GU59+GT60-HC59,IF(A60&lt;'Données projet'!$A$270,$GR$205^A60,IF(A60='Données projet'!$A$270,'Données projet'!$B$270,GU59+GT60-HC59)))</f>
        <v>193.32000000000014</v>
      </c>
      <c r="GV60" s="18">
        <f>GU60*VLOOKUP('Données projet'!$B$18,Paramètres!$A$1:$I$89,3,0)*VLOOKUP('Données projet'!$B$18,Paramètres!$A$1:$I$89,5,0)</f>
        <v>168.88435200000015</v>
      </c>
      <c r="GW60" s="14">
        <f t="shared" si="51"/>
        <v>42.840059876239252</v>
      </c>
      <c r="GX60" s="22">
        <f t="shared" si="28"/>
        <v>368.75335068445025</v>
      </c>
      <c r="GY60" s="62">
        <f t="shared" si="29"/>
        <v>628.27999073512797</v>
      </c>
      <c r="GZ60" s="62">
        <f ca="1">AVERAGE(OFFSET($GY$3,0,0,'Données projet'!$E$18+1,1))-AVERAGE(OFFSET($H$3,0,0,'Données projet'!$E$18+1,1))</f>
        <v>294.76641791576958</v>
      </c>
      <c r="HA60" s="62">
        <f t="shared" si="52"/>
        <v>314.56871740331394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7">
        <f>'Scénario référence'!$B$16*5+'Scénario référence'!$B$17*0+'Scénario référence'!$B$18*5</f>
        <v>5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18.333333333333332</v>
      </c>
      <c r="H61" s="70">
        <f t="shared" si="1"/>
        <v>183.33333333333334</v>
      </c>
      <c r="I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4.7435897435897463</v>
      </c>
      <c r="N61" s="14">
        <f>IF('Données projet'!$A$36&gt;35,N60+M61-V60,IF(A61&lt;'Données projet'!$A$36,$K$205^A61,IF(A61='Données projet'!$A$36,'Données projet'!$B$36,N60+M61-V60)))</f>
        <v>168.71794871794864</v>
      </c>
      <c r="O61" s="14">
        <f>N61*VLOOKUP('Données projet'!$B$9,Paramètres!$A$1:$I$89,3,0)*VLOOKUP('Données projet'!$B$9,Paramètres!$A$1:$I$89,5,0)</f>
        <v>160.55199999999994</v>
      </c>
      <c r="P61" s="14">
        <f t="shared" si="33"/>
        <v>40.966995580161921</v>
      </c>
      <c r="Q61" s="22">
        <f t="shared" si="53"/>
        <v>350.97891730211518</v>
      </c>
      <c r="R61" s="62">
        <f t="shared" si="0"/>
        <v>611.0920279008036</v>
      </c>
      <c r="S61" s="62">
        <f ca="1">AVERAGE(OFFSET($R$3,0,0,'Données projet'!$E$9+1,1))-AVERAGE(OFFSET($H$3,0,0,'Données projet'!$E$9+1,1))</f>
        <v>388.53310909800695</v>
      </c>
      <c r="T61" s="62">
        <f t="shared" si="34"/>
        <v>263.82153161042811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13.14</v>
      </c>
      <c r="AI61" s="14">
        <f>IF('Données projet'!$A$62&gt;35,AI60+AH61-AQ60,IF(A61&lt;'Données projet'!$A$62,$AF$205^A61,IF(A61='Données projet'!$A$62,'Données projet'!$B$62,AI60+AH61-AQ60)))</f>
        <v>410.05999999999989</v>
      </c>
      <c r="AJ61" s="14">
        <f>AI61*VLOOKUP('Données projet'!$B$10,Paramètres!$A$1:$I$89,3,0)*VLOOKUP('Données projet'!$B$10,Paramètres!$A$1:$I$89,5,0)</f>
        <v>245.21587999999994</v>
      </c>
      <c r="AK61" s="14">
        <f t="shared" si="35"/>
        <v>59.560344378839609</v>
      </c>
      <c r="AL61" s="22">
        <f t="shared" si="4"/>
        <v>530.81859079314563</v>
      </c>
      <c r="AM61" s="62">
        <f t="shared" si="5"/>
        <v>790.93170139183405</v>
      </c>
      <c r="AN61" s="62">
        <f ca="1">AVERAGE(OFFSET($AM$3,0,0,'Données projet'!$E$10+1,1))-AVERAGE(OFFSET($H$3,0,0,'Données projet'!$E$10+1,1))</f>
        <v>317.30313212658359</v>
      </c>
      <c r="AO61" s="62">
        <f t="shared" si="36"/>
        <v>325.12710006837744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6.5899048157009164</v>
      </c>
      <c r="AV61" s="23">
        <f>EXP(-LN(2)/25)*AV60+(1-EXP(-LN(2)/25))/(LN(2)/25)*Calculateur!AQ61*Calculateur!AS61*VLOOKUP('Données projet'!$B$10,Paramètres!$A$1:$I$89,3,0)*0.475*44/12</f>
        <v>7.9545402187495231</v>
      </c>
      <c r="AW61" s="23">
        <f>EXP(-LN(2)/2)*AW60+(1-EXP(-LN(2)/2))/(LN(2)/2)*AQ61*AT61*VLOOKUP('Données projet'!$B$10,Paramètres!$A$1:$I$89,3,0)*0.475*44/12</f>
        <v>4.3410840593864316E-4</v>
      </c>
      <c r="AX61" s="23">
        <f t="shared" si="6"/>
        <v>14.544879142856379</v>
      </c>
      <c r="AY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14.12</v>
      </c>
      <c r="BD61" s="13">
        <f>IF('Données projet'!$A$88&gt;35,BD60+BC61-BL60,IF(A61&lt;'Données projet'!$A$88,$BA$205^A61,IF(A61='Données projet'!$A$88,'Données projet'!$B$88,BD60+BC61-BL60)))</f>
        <v>412.70000000000027</v>
      </c>
      <c r="BE61" s="14">
        <f>BD61*VLOOKUP('Données projet'!$B$11,Paramètres!$A$1:$I$89,3,0)*VLOOKUP('Données projet'!$B$11,Paramètres!$A$1:$I$89,5,0)</f>
        <v>246.79460000000017</v>
      </c>
      <c r="BF61" s="14">
        <f t="shared" si="37"/>
        <v>59.899038030532552</v>
      </c>
      <c r="BG61" s="22">
        <f t="shared" si="7"/>
        <v>534.15808623651117</v>
      </c>
      <c r="BH61" s="62">
        <f t="shared" si="8"/>
        <v>794.27119683519959</v>
      </c>
      <c r="BI61" s="62">
        <f ca="1">AVERAGE(OFFSET($BH$3,0,0,'Données projet'!$E$11+1,1))-AVERAGE(OFFSET($H$3,0,0,'Données projet'!$E$11+1,1))</f>
        <v>373.52622916025979</v>
      </c>
      <c r="BJ61" s="62">
        <f t="shared" si="38"/>
        <v>277.24895424120177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6.2824463917031581</v>
      </c>
      <c r="BR61" s="23">
        <f>EXP(-LN(2)/2)*BR60+(1-EXP(-LN(2)/2))/(LN(2)/2)*BL61*BO61*VLOOKUP('Données projet'!$B$11,Paramètres!$A$1:$I$89,3,0)*0.475*44/12</f>
        <v>3.4411814486575722E-4</v>
      </c>
      <c r="BS61" s="24">
        <f t="shared" si="9"/>
        <v>6.2827905098480237</v>
      </c>
      <c r="BT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11.170769230769235</v>
      </c>
      <c r="BY61" s="13">
        <f>IF('Données projet'!$A$114&gt;35,BY60+BX61-CG60,IF(A61&lt;'Données projet'!$A$114,$BV$205^A61,IF(A61='Données projet'!$A$114,'Données projet'!$B$114,BY60+BX61-CG60)))</f>
        <v>295.60307692307714</v>
      </c>
      <c r="BZ61" s="14">
        <f>BY61*VLOOKUP('Données projet'!$B$12,Paramètres!$A$1:$I$89,3,0)*VLOOKUP('Données projet'!$B$12,Paramètres!$A$1:$I$89,5,0)</f>
        <v>138.34224000000009</v>
      </c>
      <c r="CA61" s="14">
        <f t="shared" si="39"/>
        <v>35.916973077604602</v>
      </c>
      <c r="CB61" s="22">
        <f t="shared" si="10"/>
        <v>303.50146277682819</v>
      </c>
      <c r="CC61" s="62">
        <f t="shared" si="11"/>
        <v>563.61457337551656</v>
      </c>
      <c r="CD61" s="62">
        <f ca="1">AVERAGE(OFFSET($CC$3,0,0,'Données projet'!$E$12+1,1))-AVERAGE(OFFSET($H$3,0,0,'Données projet'!$E$12+1,1))</f>
        <v>321.05795935196863</v>
      </c>
      <c r="CE61" s="62">
        <f t="shared" si="40"/>
        <v>209.59551322748908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5.4</v>
      </c>
      <c r="CT61" s="13">
        <f>IF('Données projet'!$A$140&gt;35,CT60+CS61-DB60,IF(A61&lt;'Données projet'!$A$140,$CQ$205^A61,IF(A61='Données projet'!$A$140,'Données projet'!$B$140,CT60+CS61-DB60)))</f>
        <v>151.19999999999996</v>
      </c>
      <c r="CU61" s="18">
        <f>CT61*VLOOKUP('Données projet'!$B$13,Paramètres!$A$1:$I$89,3,0)*VLOOKUP('Données projet'!$B$13,Paramètres!$A$1:$I$89,5,0)</f>
        <v>172.18655999999996</v>
      </c>
      <c r="CV61" s="14">
        <f t="shared" si="41"/>
        <v>43.579375440984577</v>
      </c>
      <c r="CW61" s="22">
        <f t="shared" si="13"/>
        <v>375.79233755971472</v>
      </c>
      <c r="CX61" s="62">
        <f t="shared" si="14"/>
        <v>635.90544815840315</v>
      </c>
      <c r="CY61" s="62">
        <f ca="1">AVERAGE(OFFSET($CX$3,0,0,'Données projet'!$E$13+1,1))-AVERAGE(OFFSET($H$3,0,0,'Données projet'!$E$13+1,1))</f>
        <v>440.29993169218812</v>
      </c>
      <c r="CZ61" s="62">
        <f t="shared" si="42"/>
        <v>193.43709558200547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7.6</v>
      </c>
      <c r="DO61" s="13">
        <f>IF('Données projet'!$A$166&gt;35,DO60+DN61-DW60,IF(A61&lt;'Données projet'!$A$166,$DL$205^A61,IF(A61='Données projet'!$A$166,'Données projet'!$B$166,DO60+DN61-DW60)))</f>
        <v>219.79999999999998</v>
      </c>
      <c r="DP61" s="18">
        <f>DO61*VLOOKUP('Données projet'!$B$14,Paramètres!$A$1:$I$89,3,0)*VLOOKUP('Données projet'!$B$14,Paramètres!$A$1:$I$89,5,0)</f>
        <v>198.87503999999998</v>
      </c>
      <c r="DQ61" s="14">
        <f t="shared" si="43"/>
        <v>49.496854461868558</v>
      </c>
      <c r="DR61" s="22">
        <f t="shared" si="16"/>
        <v>432.58104952108766</v>
      </c>
      <c r="DS61" s="62">
        <f t="shared" si="17"/>
        <v>692.69416011977614</v>
      </c>
      <c r="DT61" s="62">
        <f ca="1">AVERAGE(OFFSET($DS$3,0,0,'Données projet'!$E$14+1,1))-AVERAGE(OFFSET($H$3,0,0,'Données projet'!$E$14+1,1))</f>
        <v>469.67944008675863</v>
      </c>
      <c r="DU61" s="62">
        <f t="shared" si="44"/>
        <v>266.11908070867173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7.6</v>
      </c>
      <c r="EJ61" s="13">
        <f>IF('Données projet'!$A$192&gt;35,EJ60+EI61-ER60,IF(A61&lt;'Données projet'!$A$192,$EG$205^A61,IF(A61='Données projet'!$A$192,'Données projet'!$B$192,EJ60+EI61-ER60)))</f>
        <v>219.79999999999998</v>
      </c>
      <c r="EK61" s="18">
        <f>EJ61*VLOOKUP('Données projet'!$B$15,Paramètres!$A$1:$I$89,3,0)*VLOOKUP('Données projet'!$B$15,Paramètres!$A$1:$I$89,5,0)</f>
        <v>222.87720000000002</v>
      </c>
      <c r="EL61" s="14">
        <f t="shared" si="45"/>
        <v>54.739757243913829</v>
      </c>
      <c r="EM61" s="22">
        <f t="shared" si="19"/>
        <v>483.51620053314986</v>
      </c>
      <c r="EN61" s="62">
        <f t="shared" si="20"/>
        <v>743.62931113183822</v>
      </c>
      <c r="EO61" s="62">
        <f ca="1">AVERAGE(OFFSET($EN$3,0,0,'Données projet'!$E$15+1,1))-AVERAGE(OFFSET($H$3,0,0,'Données projet'!$E$15+1,1))</f>
        <v>516.30971934066179</v>
      </c>
      <c r="EP61" s="62">
        <f t="shared" si="46"/>
        <v>290.84286505723571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7.6</v>
      </c>
      <c r="FE61" s="13">
        <f>IF('Données projet'!$A$218&gt;35,FE60+FD61-FM60,IF(A61&lt;'Données projet'!$A$218,$FB$205^A61,IF(A61='Données projet'!$A$218,'Données projet'!$B$218,FE60+FD61-FM60)))</f>
        <v>219.79999999999998</v>
      </c>
      <c r="FF61" s="18">
        <f>FE61*VLOOKUP('Données projet'!$B$16,Paramètres!$A$1:$I$89,3,0)*VLOOKUP('Données projet'!$B$16,Paramètres!$A$1:$I$89,5,0)</f>
        <v>236.59271999999999</v>
      </c>
      <c r="FG61" s="14">
        <f t="shared" si="47"/>
        <v>57.705828638299394</v>
      </c>
      <c r="FH61" s="22">
        <f t="shared" si="22"/>
        <v>512.56997221170479</v>
      </c>
      <c r="FI61" s="62">
        <f t="shared" si="23"/>
        <v>772.68308281039322</v>
      </c>
      <c r="FJ61" s="62">
        <f ca="1">AVERAGE(OFFSET($FI$3,0,0,'Données projet'!$E$16+1,1))-AVERAGE(OFFSET($H$3,0,0,'Données projet'!$E$16+1,1))</f>
        <v>542.90832990875208</v>
      </c>
      <c r="FK61" s="62">
        <f t="shared" si="48"/>
        <v>304.94365539329362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7.6</v>
      </c>
      <c r="FZ61" s="13">
        <f>IF('Données projet'!$A$244&gt;35,FZ60+FY61-GH60,IF(A61&lt;'Données projet'!$A$244,$FW$205^A61,IF(A61='Données projet'!$A$244,'Données projet'!$B$244,FZ60+FY61-GH60)))</f>
        <v>219.79999999999998</v>
      </c>
      <c r="GA61" s="18">
        <f>FZ61*VLOOKUP('Données projet'!$B$17,Paramètres!$A$1:$I$89,3,0)*VLOOKUP('Données projet'!$B$17,Paramètres!$A$1:$I$89,5,0)</f>
        <v>212.59055999999998</v>
      </c>
      <c r="GB61" s="14">
        <f t="shared" si="49"/>
        <v>52.501283653296404</v>
      </c>
      <c r="GC61" s="22">
        <f t="shared" si="25"/>
        <v>461.70162769615786</v>
      </c>
      <c r="GD61" s="62">
        <f t="shared" si="26"/>
        <v>721.81473829484628</v>
      </c>
      <c r="GE61" s="62">
        <f ca="1">AVERAGE(OFFSET($GD$3,0,0,'Données projet'!$E$17+1,1))-AVERAGE(OFFSET($H$3,0,0,'Données projet'!$E$17+1,1))</f>
        <v>496.33873798282525</v>
      </c>
      <c r="GF61" s="62">
        <f t="shared" si="50"/>
        <v>280.25465074992246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60.939939254187742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4.0600000000000023</v>
      </c>
      <c r="GU61" s="13">
        <f>IF('Données projet'!$A$270&gt;35,GU60+GT61-HC60,IF(A61&lt;'Données projet'!$A$270,$GR$205^A61,IF(A61='Données projet'!$A$270,'Données projet'!$B$270,GU60+GT61-HC60)))</f>
        <v>197.38000000000014</v>
      </c>
      <c r="GV61" s="18">
        <f>GU61*VLOOKUP('Données projet'!$B$18,Paramètres!$A$1:$I$89,3,0)*VLOOKUP('Données projet'!$B$18,Paramètres!$A$1:$I$89,5,0)</f>
        <v>172.43116800000016</v>
      </c>
      <c r="GW61" s="14">
        <f t="shared" si="51"/>
        <v>43.634073539189274</v>
      </c>
      <c r="GX61" s="22">
        <f t="shared" si="28"/>
        <v>376.31362901408829</v>
      </c>
      <c r="GY61" s="62">
        <f t="shared" si="29"/>
        <v>636.42673961277671</v>
      </c>
      <c r="GZ61" s="62">
        <f ca="1">AVERAGE(OFFSET($GY$3,0,0,'Données projet'!$E$18+1,1))-AVERAGE(OFFSET($H$3,0,0,'Données projet'!$E$18+1,1))</f>
        <v>294.76641791576958</v>
      </c>
      <c r="HA61" s="62">
        <f t="shared" si="52"/>
        <v>314.56871740331394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7">
        <f>'Scénario référence'!$B$16*5+'Scénario référence'!$B$17*0+'Scénario référence'!$B$18*5</f>
        <v>5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18.333333333333332</v>
      </c>
      <c r="H62" s="70">
        <f t="shared" si="1"/>
        <v>183.33333333333334</v>
      </c>
      <c r="I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4.7435897435897463</v>
      </c>
      <c r="N62" s="14">
        <f>IF('Données projet'!$A$36&gt;35,N61+M62-V61,IF(A62&lt;'Données projet'!$A$36,$K$205^A62,IF(A62='Données projet'!$A$36,'Données projet'!$B$36,N61+M62-V61)))</f>
        <v>173.4615384615384</v>
      </c>
      <c r="O62" s="14">
        <f>N62*VLOOKUP('Données projet'!$B$9,Paramètres!$A$1:$I$89,3,0)*VLOOKUP('Données projet'!$B$9,Paramètres!$A$1:$I$89,5,0)</f>
        <v>165.06599999999995</v>
      </c>
      <c r="P62" s="14">
        <f t="shared" si="33"/>
        <v>41.983084622237634</v>
      </c>
      <c r="Q62" s="22">
        <f t="shared" si="53"/>
        <v>360.61048905039712</v>
      </c>
      <c r="R62" s="62">
        <f t="shared" si="0"/>
        <v>621.2998962442399</v>
      </c>
      <c r="S62" s="62">
        <f ca="1">AVERAGE(OFFSET($R$3,0,0,'Données projet'!$E$9+1,1))-AVERAGE(OFFSET($H$3,0,0,'Données projet'!$E$9+1,1))</f>
        <v>388.53310909800695</v>
      </c>
      <c r="T62" s="62">
        <f t="shared" si="34"/>
        <v>263.82153161042811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13.14</v>
      </c>
      <c r="AI62" s="14">
        <f>IF('Données projet'!$A$62&gt;35,AI61+AH62-AQ61,IF(A62&lt;'Données projet'!$A$62,$AF$205^A62,IF(A62='Données projet'!$A$62,'Données projet'!$B$62,AI61+AH62-AQ61)))</f>
        <v>423.19999999999987</v>
      </c>
      <c r="AJ62" s="14">
        <f>AI62*VLOOKUP('Données projet'!$B$10,Paramètres!$A$1:$I$89,3,0)*VLOOKUP('Données projet'!$B$10,Paramètres!$A$1:$I$89,5,0)</f>
        <v>253.07359999999994</v>
      </c>
      <c r="AK62" s="14">
        <f t="shared" si="35"/>
        <v>61.243637233758619</v>
      </c>
      <c r="AL62" s="22">
        <f t="shared" si="4"/>
        <v>547.43585484879611</v>
      </c>
      <c r="AM62" s="62">
        <f t="shared" si="5"/>
        <v>808.12526204263895</v>
      </c>
      <c r="AN62" s="62">
        <f ca="1">AVERAGE(OFFSET($AM$3,0,0,'Données projet'!$E$10+1,1))-AVERAGE(OFFSET($H$3,0,0,'Données projet'!$E$10+1,1))</f>
        <v>317.30313212658359</v>
      </c>
      <c r="AO62" s="62">
        <f t="shared" si="36"/>
        <v>325.12710006837744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6.4606808017100716</v>
      </c>
      <c r="AV62" s="23">
        <f>EXP(-LN(2)/25)*AV61+(1-EXP(-LN(2)/25))/(LN(2)/25)*Calculateur!AQ62*Calculateur!AS62*VLOOKUP('Données projet'!$B$10,Paramètres!$A$1:$I$89,3,0)*0.475*44/12</f>
        <v>7.7370228981567273</v>
      </c>
      <c r="AW62" s="23">
        <f>EXP(-LN(2)/2)*AW61+(1-EXP(-LN(2)/2))/(LN(2)/2)*AQ62*AT62*VLOOKUP('Données projet'!$B$10,Paramètres!$A$1:$I$89,3,0)*0.475*44/12</f>
        <v>3.0696099760929709E-4</v>
      </c>
      <c r="AX62" s="23">
        <f t="shared" si="6"/>
        <v>14.198010660864409</v>
      </c>
      <c r="AY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14.12</v>
      </c>
      <c r="BD62" s="13">
        <f>IF('Données projet'!$A$88&gt;35,BD61+BC62-BL61,IF(A62&lt;'Données projet'!$A$88,$BA$205^A62,IF(A62='Données projet'!$A$88,'Données projet'!$B$88,BD61+BC62-BL61)))</f>
        <v>426.82000000000028</v>
      </c>
      <c r="BE62" s="14">
        <f>BD62*VLOOKUP('Données projet'!$B$11,Paramètres!$A$1:$I$89,3,0)*VLOOKUP('Données projet'!$B$11,Paramètres!$A$1:$I$89,5,0)</f>
        <v>255.2383600000002</v>
      </c>
      <c r="BF62" s="14">
        <f t="shared" si="37"/>
        <v>61.706299433596136</v>
      </c>
      <c r="BG62" s="22">
        <f t="shared" si="7"/>
        <v>552.01194851351363</v>
      </c>
      <c r="BH62" s="62">
        <f t="shared" si="8"/>
        <v>812.70135570735647</v>
      </c>
      <c r="BI62" s="62">
        <f ca="1">AVERAGE(OFFSET($BH$3,0,0,'Données projet'!$E$11+1,1))-AVERAGE(OFFSET($H$3,0,0,'Données projet'!$E$11+1,1))</f>
        <v>373.52622916025979</v>
      </c>
      <c r="BJ62" s="62">
        <f t="shared" si="38"/>
        <v>277.24895424120177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6.110652564742538</v>
      </c>
      <c r="BR62" s="23">
        <f>EXP(-LN(2)/2)*BR61+(1-EXP(-LN(2)/2))/(LN(2)/2)*BL62*BO62*VLOOKUP('Données projet'!$B$11,Paramètres!$A$1:$I$89,3,0)*0.475*44/12</f>
        <v>2.4332827376391167E-4</v>
      </c>
      <c r="BS62" s="24">
        <f t="shared" si="9"/>
        <v>6.110895893016302</v>
      </c>
      <c r="BT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11.170769230769235</v>
      </c>
      <c r="BY62" s="13">
        <f>IF('Données projet'!$A$114&gt;35,BY61+BX62-CG61,IF(A62&lt;'Données projet'!$A$114,$BV$205^A62,IF(A62='Données projet'!$A$114,'Données projet'!$B$114,BY61+BX62-CG61)))</f>
        <v>306.77384615384636</v>
      </c>
      <c r="BZ62" s="14">
        <f>BY62*VLOOKUP('Données projet'!$B$12,Paramètres!$A$1:$I$89,3,0)*VLOOKUP('Données projet'!$B$12,Paramètres!$A$1:$I$89,5,0)</f>
        <v>143.5701600000001</v>
      </c>
      <c r="CA62" s="14">
        <f t="shared" si="39"/>
        <v>37.113676523004848</v>
      </c>
      <c r="CB62" s="22">
        <f t="shared" si="10"/>
        <v>314.69101527756692</v>
      </c>
      <c r="CC62" s="62">
        <f t="shared" si="11"/>
        <v>575.3804224714097</v>
      </c>
      <c r="CD62" s="62">
        <f ca="1">AVERAGE(OFFSET($CC$3,0,0,'Données projet'!$E$12+1,1))-AVERAGE(OFFSET($H$3,0,0,'Données projet'!$E$12+1,1))</f>
        <v>321.05795935196863</v>
      </c>
      <c r="CE62" s="62">
        <f t="shared" si="40"/>
        <v>209.59551322748908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5.4</v>
      </c>
      <c r="CT62" s="13">
        <f>IF('Données projet'!$A$140&gt;35,CT61+CS62-DB61,IF(A62&lt;'Données projet'!$A$140,$CQ$205^A62,IF(A62='Données projet'!$A$140,'Données projet'!$B$140,CT61+CS62-DB61)))</f>
        <v>156.59999999999997</v>
      </c>
      <c r="CU62" s="18">
        <f>CT62*VLOOKUP('Données projet'!$B$13,Paramètres!$A$1:$I$89,3,0)*VLOOKUP('Données projet'!$B$13,Paramètres!$A$1:$I$89,5,0)</f>
        <v>178.33607999999995</v>
      </c>
      <c r="CV62" s="14">
        <f t="shared" si="41"/>
        <v>44.951794770631757</v>
      </c>
      <c r="CW62" s="22">
        <f t="shared" si="13"/>
        <v>388.89304855885024</v>
      </c>
      <c r="CX62" s="62">
        <f t="shared" si="14"/>
        <v>649.58245575269302</v>
      </c>
      <c r="CY62" s="62">
        <f ca="1">AVERAGE(OFFSET($CX$3,0,0,'Données projet'!$E$13+1,1))-AVERAGE(OFFSET($H$3,0,0,'Données projet'!$E$13+1,1))</f>
        <v>440.29993169218812</v>
      </c>
      <c r="CZ62" s="62">
        <f t="shared" si="42"/>
        <v>193.43709558200547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7.6</v>
      </c>
      <c r="DO62" s="13">
        <f>IF('Données projet'!$A$166&gt;35,DO61+DN62-DW61,IF(A62&lt;'Données projet'!$A$166,$DL$205^A62,IF(A62='Données projet'!$A$166,'Données projet'!$B$166,DO61+DN62-DW61)))</f>
        <v>227.39999999999998</v>
      </c>
      <c r="DP62" s="18">
        <f>DO62*VLOOKUP('Données projet'!$B$14,Paramètres!$A$1:$I$89,3,0)*VLOOKUP('Données projet'!$B$14,Paramètres!$A$1:$I$89,5,0)</f>
        <v>205.75151999999994</v>
      </c>
      <c r="DQ62" s="14">
        <f t="shared" si="43"/>
        <v>51.006084477955554</v>
      </c>
      <c r="DR62" s="22">
        <f t="shared" si="16"/>
        <v>447.18616113243911</v>
      </c>
      <c r="DS62" s="62">
        <f t="shared" si="17"/>
        <v>707.87556832628184</v>
      </c>
      <c r="DT62" s="62">
        <f ca="1">AVERAGE(OFFSET($DS$3,0,0,'Données projet'!$E$14+1,1))-AVERAGE(OFFSET($H$3,0,0,'Données projet'!$E$14+1,1))</f>
        <v>469.67944008675863</v>
      </c>
      <c r="DU62" s="62">
        <f t="shared" si="44"/>
        <v>266.11908070867173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7.6</v>
      </c>
      <c r="EJ62" s="13">
        <f>IF('Données projet'!$A$192&gt;35,EJ61+EI62-ER61,IF(A62&lt;'Données projet'!$A$192,$EG$205^A62,IF(A62='Données projet'!$A$192,'Données projet'!$B$192,EJ61+EI62-ER61)))</f>
        <v>227.39999999999998</v>
      </c>
      <c r="EK62" s="18">
        <f>EJ62*VLOOKUP('Données projet'!$B$15,Paramètres!$A$1:$I$89,3,0)*VLOOKUP('Données projet'!$B$15,Paramètres!$A$1:$I$89,5,0)</f>
        <v>230.58360000000002</v>
      </c>
      <c r="EL62" s="14">
        <f t="shared" si="45"/>
        <v>56.408850878327968</v>
      </c>
      <c r="EM62" s="22">
        <f t="shared" si="19"/>
        <v>499.8451852797545</v>
      </c>
      <c r="EN62" s="62">
        <f t="shared" si="20"/>
        <v>760.53459247359729</v>
      </c>
      <c r="EO62" s="62">
        <f ca="1">AVERAGE(OFFSET($EN$3,0,0,'Données projet'!$E$15+1,1))-AVERAGE(OFFSET($H$3,0,0,'Données projet'!$E$15+1,1))</f>
        <v>516.30971934066179</v>
      </c>
      <c r="EP62" s="62">
        <f t="shared" si="46"/>
        <v>290.84286505723571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7.6</v>
      </c>
      <c r="FE62" s="13">
        <f>IF('Données projet'!$A$218&gt;35,FE61+FD62-FM61,IF(A62&lt;'Données projet'!$A$218,$FB$205^A62,IF(A62='Données projet'!$A$218,'Données projet'!$B$218,FE61+FD62-FM61)))</f>
        <v>227.39999999999998</v>
      </c>
      <c r="FF62" s="18">
        <f>FE62*VLOOKUP('Données projet'!$B$16,Paramètres!$A$1:$I$89,3,0)*VLOOKUP('Données projet'!$B$16,Paramètres!$A$1:$I$89,5,0)</f>
        <v>244.77335999999997</v>
      </c>
      <c r="FG62" s="14">
        <f t="shared" si="47"/>
        <v>59.465362039582196</v>
      </c>
      <c r="FH62" s="22">
        <f t="shared" si="22"/>
        <v>529.88244088560566</v>
      </c>
      <c r="FI62" s="62">
        <f t="shared" si="23"/>
        <v>790.5718480794485</v>
      </c>
      <c r="FJ62" s="62">
        <f ca="1">AVERAGE(OFFSET($FI$3,0,0,'Données projet'!$E$16+1,1))-AVERAGE(OFFSET($H$3,0,0,'Données projet'!$E$16+1,1))</f>
        <v>542.90832990875208</v>
      </c>
      <c r="FK62" s="62">
        <f t="shared" si="48"/>
        <v>304.94365539329362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7.6</v>
      </c>
      <c r="FZ62" s="13">
        <f>IF('Données projet'!$A$244&gt;35,FZ61+FY62-GH61,IF(A62&lt;'Données projet'!$A$244,$FW$205^A62,IF(A62='Données projet'!$A$244,'Données projet'!$B$244,FZ61+FY62-GH61)))</f>
        <v>227.39999999999998</v>
      </c>
      <c r="GA62" s="18">
        <f>FZ62*VLOOKUP('Données projet'!$B$17,Paramètres!$A$1:$I$89,3,0)*VLOOKUP('Données projet'!$B$17,Paramètres!$A$1:$I$89,5,0)</f>
        <v>219.94127999999995</v>
      </c>
      <c r="GB62" s="14">
        <f t="shared" si="49"/>
        <v>54.102123020446285</v>
      </c>
      <c r="GC62" s="22">
        <f t="shared" si="25"/>
        <v>477.29226026061059</v>
      </c>
      <c r="GD62" s="62">
        <f t="shared" si="26"/>
        <v>737.98166745445337</v>
      </c>
      <c r="GE62" s="62">
        <f ca="1">AVERAGE(OFFSET($GD$3,0,0,'Données projet'!$E$17+1,1))-AVERAGE(OFFSET($H$3,0,0,'Données projet'!$E$17+1,1))</f>
        <v>496.33873798282525</v>
      </c>
      <c r="GF62" s="62">
        <f t="shared" si="50"/>
        <v>280.25465074992246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61.097111052866211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4.0600000000000023</v>
      </c>
      <c r="GU62" s="13">
        <f>IF('Données projet'!$A$270&gt;35,GU61+GT62-HC61,IF(A62&lt;'Données projet'!$A$270,$GR$205^A62,IF(A62='Données projet'!$A$270,'Données projet'!$B$270,GU61+GT62-HC61)))</f>
        <v>201.44000000000014</v>
      </c>
      <c r="GV62" s="18">
        <f>GU62*VLOOKUP('Données projet'!$B$18,Paramètres!$A$1:$I$89,3,0)*VLOOKUP('Données projet'!$B$18,Paramètres!$A$1:$I$89,5,0)</f>
        <v>175.97798400000016</v>
      </c>
      <c r="GW62" s="14">
        <f t="shared" si="51"/>
        <v>44.426188239547663</v>
      </c>
      <c r="GX62" s="22">
        <f t="shared" si="28"/>
        <v>383.87059998387912</v>
      </c>
      <c r="GY62" s="62">
        <f t="shared" si="29"/>
        <v>644.5600071777219</v>
      </c>
      <c r="GZ62" s="62">
        <f ca="1">AVERAGE(OFFSET($GY$3,0,0,'Données projet'!$E$18+1,1))-AVERAGE(OFFSET($H$3,0,0,'Données projet'!$E$18+1,1))</f>
        <v>294.76641791576958</v>
      </c>
      <c r="HA62" s="62">
        <f t="shared" si="52"/>
        <v>314.56871740331394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7">
        <f>'Scénario référence'!$B$16*5+'Scénario référence'!$B$17*0+'Scénario référence'!$B$18*5</f>
        <v>5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18.333333333333332</v>
      </c>
      <c r="H63" s="70">
        <f t="shared" si="1"/>
        <v>183.33333333333334</v>
      </c>
      <c r="I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178.2051282051282</v>
      </c>
      <c r="L63" s="13">
        <f>VLOOKUP(A63,'Données projet'!$A$35:$I$55,9,0)</f>
        <v>4.7435897435897463</v>
      </c>
      <c r="M63" s="13">
        <f t="array" ref="M63">INDEX(L:L,MIN(IF(ISNUMBER(L63:L259),ROW(L63:L259),"")))</f>
        <v>4.7435897435897463</v>
      </c>
      <c r="N63" s="14">
        <f>IF('Données projet'!$A$36&gt;35,N62+M63-V62,IF(A63&lt;'Données projet'!$A$36,$K$205^A63,IF(A63='Données projet'!$A$36,'Données projet'!$B$36,N62+M63-V62)))</f>
        <v>178.20512820512815</v>
      </c>
      <c r="O63" s="14">
        <f>N63*VLOOKUP('Données projet'!$B$9,Paramètres!$A$1:$I$89,3,0)*VLOOKUP('Données projet'!$B$9,Paramètres!$A$1:$I$89,5,0)</f>
        <v>169.57999999999993</v>
      </c>
      <c r="P63" s="14">
        <f t="shared" si="33"/>
        <v>42.995944018844156</v>
      </c>
      <c r="Q63" s="22">
        <f t="shared" si="53"/>
        <v>370.23643583282006</v>
      </c>
      <c r="R63" s="62">
        <f t="shared" si="0"/>
        <v>631.49214216429755</v>
      </c>
      <c r="S63" s="62">
        <f ca="1">AVERAGE(OFFSET($R$3,0,0,'Données projet'!$E$9+1,1))-AVERAGE(OFFSET($H$3,0,0,'Données projet'!$E$9+1,1))</f>
        <v>388.53310909800695</v>
      </c>
      <c r="T63" s="62">
        <f t="shared" si="34"/>
        <v>263.82153161042811</v>
      </c>
      <c r="U63" s="16">
        <f>IF(ISNA(VLOOKUP(A63,'Données projet'!$A$35:$I$55,3,0)),0,VLOOKUP(A63,'Données projet'!$A$35:$I$55,3,0))</f>
        <v>0</v>
      </c>
      <c r="V63" s="16">
        <f>IF(ISNA(VLOOKUP(A63,'Données projet'!$A$35:$I$55,4,0)),0,VLOOKUP(A63,'Données projet'!$A$35:$I$55,4,0))</f>
        <v>0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436.34</v>
      </c>
      <c r="AG63" s="13">
        <f>VLOOKUP(A63,'Données projet'!$A$61:$I$81,9,0)</f>
        <v>13.14</v>
      </c>
      <c r="AH63" s="13">
        <f t="array" ref="AH63">INDEX(AG:AG,MIN(IF(ISNUMBER(AG63:AG259),ROW(AG63:AG259),"")))</f>
        <v>13.14</v>
      </c>
      <c r="AI63" s="14">
        <f>IF('Données projet'!$A$62&gt;35,AI62+AH63-AQ62,IF(A63&lt;'Données projet'!$A$62,$AF$205^A63,IF(A63='Données projet'!$A$62,'Données projet'!$B$62,AI62+AH63-AQ62)))</f>
        <v>436.33999999999986</v>
      </c>
      <c r="AJ63" s="14">
        <f>AI63*VLOOKUP('Données projet'!$B$10,Paramètres!$A$1:$I$89,3,0)*VLOOKUP('Données projet'!$B$10,Paramètres!$A$1:$I$89,5,0)</f>
        <v>260.93131999999991</v>
      </c>
      <c r="AK63" s="14">
        <f t="shared" si="35"/>
        <v>62.92085641383472</v>
      </c>
      <c r="AL63" s="22">
        <f t="shared" si="4"/>
        <v>564.04254058742856</v>
      </c>
      <c r="AM63" s="62">
        <f t="shared" si="5"/>
        <v>825.29824691890599</v>
      </c>
      <c r="AN63" s="62">
        <f ca="1">AVERAGE(OFFSET($AM$3,0,0,'Données projet'!$E$10+1,1))-AVERAGE(OFFSET($H$3,0,0,'Données projet'!$E$10+1,1))</f>
        <v>317.30313212658359</v>
      </c>
      <c r="AO63" s="62">
        <f t="shared" si="36"/>
        <v>325.12710006837744</v>
      </c>
      <c r="AP63" s="16">
        <f>IF(ISNA(VLOOKUP(A63,'Données projet'!$A$61:$I$81,3,0)),0,VLOOKUP(A63,'Données projet'!$A$61:$I$81,3,0))</f>
        <v>7</v>
      </c>
      <c r="AQ63" s="16">
        <f>IF(ISNA(VLOOKUP(A63,'Données projet'!$A$61:$I$81,4,0)),0,VLOOKUP(A63,'Données projet'!$A$61:$I$81,4,0))</f>
        <v>436.34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6.3339907918147214</v>
      </c>
      <c r="AV63" s="23">
        <f>EXP(-LN(2)/25)*AV62+(1-EXP(-LN(2)/25))/(LN(2)/25)*Calculateur!AQ63*Calculateur!AS63*VLOOKUP('Données projet'!$B$10,Paramètres!$A$1:$I$89,3,0)*0.475*44/12</f>
        <v>7.5254536001342807</v>
      </c>
      <c r="AW63" s="23">
        <f>EXP(-LN(2)/2)*AW62+(1-EXP(-LN(2)/2))/(LN(2)/2)*AQ63*AT63*VLOOKUP('Données projet'!$B$10,Paramètres!$A$1:$I$89,3,0)*0.475*44/12</f>
        <v>2.1705420296932158E-4</v>
      </c>
      <c r="AX63" s="23">
        <f t="shared" si="6"/>
        <v>13.85966144615197</v>
      </c>
      <c r="AY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440.94</v>
      </c>
      <c r="BB63" s="13">
        <f>VLOOKUP(A63,'Données projet'!$A$87:$I$107,9,0)</f>
        <v>14.12</v>
      </c>
      <c r="BC63" s="13">
        <f t="array" ref="BC63">INDEX(BB:BB,MIN(IF(ISNUMBER(BB63:BB259),ROW(BB63:BB259),"")))</f>
        <v>14.12</v>
      </c>
      <c r="BD63" s="13">
        <f>IF('Données projet'!$A$88&gt;35,BD62+BC63-BL62,IF(A63&lt;'Données projet'!$A$88,$BA$205^A63,IF(A63='Données projet'!$A$88,'Données projet'!$B$88,BD62+BC63-BL62)))</f>
        <v>440.94000000000028</v>
      </c>
      <c r="BE63" s="14">
        <f>BD63*VLOOKUP('Données projet'!$B$11,Paramètres!$A$1:$I$89,3,0)*VLOOKUP('Données projet'!$B$11,Paramètres!$A$1:$I$89,5,0)</f>
        <v>263.68212000000022</v>
      </c>
      <c r="BF63" s="14">
        <f t="shared" si="37"/>
        <v>63.506613606650063</v>
      </c>
      <c r="BG63" s="22">
        <f t="shared" si="7"/>
        <v>569.85371103158263</v>
      </c>
      <c r="BH63" s="62">
        <f t="shared" si="8"/>
        <v>831.10941736306017</v>
      </c>
      <c r="BI63" s="62">
        <f ca="1">AVERAGE(OFFSET($BH$3,0,0,'Données projet'!$E$11+1,1))-AVERAGE(OFFSET($H$3,0,0,'Données projet'!$E$11+1,1))</f>
        <v>373.52622916025979</v>
      </c>
      <c r="BJ63" s="62">
        <f t="shared" si="38"/>
        <v>277.24895424120177</v>
      </c>
      <c r="BK63" s="16">
        <f>IF(ISNA(VLOOKUP(A63,'Données projet'!$A$87:$I$107,3,0)),0,VLOOKUP(A63,'Données projet'!$A$87:$I$107,3,0))</f>
        <v>6</v>
      </c>
      <c r="BL63" s="16">
        <f>IF(ISNA(VLOOKUP(A63,'Données projet'!$A$87:$I$107,4,0)),0,VLOOKUP(A63,'Données projet'!$A$87:$I$107,4,0))</f>
        <v>69.849999999999994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5.9435564490144008</v>
      </c>
      <c r="BR63" s="23">
        <f>EXP(-LN(2)/2)*BR62+(1-EXP(-LN(2)/2))/(LN(2)/2)*BL63*BO63*VLOOKUP('Données projet'!$B$11,Paramètres!$A$1:$I$89,3,0)*0.475*44/12</f>
        <v>1.7205907243287864E-4</v>
      </c>
      <c r="BS63" s="24">
        <f t="shared" si="9"/>
        <v>5.9437285080868341</v>
      </c>
      <c r="BT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11.170769230769235</v>
      </c>
      <c r="BY63" s="13">
        <f>IF('Données projet'!$A$114&gt;35,BY62+BX63-CG62,IF(A63&lt;'Données projet'!$A$114,$BV$205^A63,IF(A63='Données projet'!$A$114,'Données projet'!$B$114,BY62+BX63-CG62)))</f>
        <v>317.94461538461559</v>
      </c>
      <c r="BZ63" s="14">
        <f>BY63*VLOOKUP('Données projet'!$B$12,Paramètres!$A$1:$I$89,3,0)*VLOOKUP('Données projet'!$B$12,Paramètres!$A$1:$I$89,5,0)</f>
        <v>148.79808000000008</v>
      </c>
      <c r="CA63" s="14">
        <f t="shared" si="39"/>
        <v>38.305317228732633</v>
      </c>
      <c r="CB63" s="22">
        <f t="shared" si="10"/>
        <v>325.87175017337614</v>
      </c>
      <c r="CC63" s="62">
        <f t="shared" si="11"/>
        <v>587.12745650485363</v>
      </c>
      <c r="CD63" s="62">
        <f ca="1">AVERAGE(OFFSET($CC$3,0,0,'Données projet'!$E$12+1,1))-AVERAGE(OFFSET($H$3,0,0,'Données projet'!$E$12+1,1))</f>
        <v>321.05795935196863</v>
      </c>
      <c r="CE63" s="62">
        <f t="shared" si="40"/>
        <v>209.59551322748908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162</v>
      </c>
      <c r="CR63" s="13">
        <f>VLOOKUP(A63,'Données projet'!$A$139:$I$159,9,0)</f>
        <v>5.4</v>
      </c>
      <c r="CS63" s="13">
        <f t="array" ref="CS63">INDEX(CR:CR,MIN(IF(ISNUMBER(CR63:CR259),ROW(CR63:CR259),"")))</f>
        <v>5.4</v>
      </c>
      <c r="CT63" s="13">
        <f>IF('Données projet'!$A$140&gt;35,CT62+CS63-DB62,IF(A63&lt;'Données projet'!$A$140,$CQ$205^A63,IF(A63='Données projet'!$A$140,'Données projet'!$B$140,CT62+CS63-DB62)))</f>
        <v>161.99999999999997</v>
      </c>
      <c r="CU63" s="18">
        <f>CT63*VLOOKUP('Données projet'!$B$13,Paramètres!$A$1:$I$89,3,0)*VLOOKUP('Données projet'!$B$13,Paramètres!$A$1:$I$89,5,0)</f>
        <v>184.48559999999998</v>
      </c>
      <c r="CV63" s="14">
        <f t="shared" si="41"/>
        <v>46.318715382308191</v>
      </c>
      <c r="CW63" s="22">
        <f t="shared" si="13"/>
        <v>401.98418262418676</v>
      </c>
      <c r="CX63" s="62">
        <f t="shared" si="14"/>
        <v>663.23988895566424</v>
      </c>
      <c r="CY63" s="62">
        <f ca="1">AVERAGE(OFFSET($CX$3,0,0,'Données projet'!$E$13+1,1))-AVERAGE(OFFSET($H$3,0,0,'Données projet'!$E$13+1,1))</f>
        <v>440.29993169218812</v>
      </c>
      <c r="CZ63" s="62">
        <f t="shared" si="42"/>
        <v>193.43709558200547</v>
      </c>
      <c r="DA63" s="16">
        <f>IF(ISNA(VLOOKUP(A63,'Données projet'!$A$139:$I$159,3,0)),0,VLOOKUP(A63,'Données projet'!$A$139:$I$159,3,0))</f>
        <v>3</v>
      </c>
      <c r="DB63" s="16">
        <f>IF(ISNA(VLOOKUP(A63,'Données projet'!$A$139:$I$159,4,0)),0,VLOOKUP(A63,'Données projet'!$A$139:$I$159,4,0))</f>
        <v>28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235</v>
      </c>
      <c r="DM63" s="13">
        <f>VLOOKUP(A63,'Données projet'!$A$165:$I$185,9,0)</f>
        <v>7.6</v>
      </c>
      <c r="DN63" s="13">
        <f t="array" ref="DN63">INDEX(DM:DM,MIN(IF(ISNUMBER(DM63:DM259),ROW(DM63:DM259),"")))</f>
        <v>7.6</v>
      </c>
      <c r="DO63" s="13">
        <f>IF('Données projet'!$A$166&gt;35,DO62+DN63-DW62,IF(A63&lt;'Données projet'!$A$166,$DL$205^A63,IF(A63='Données projet'!$A$166,'Données projet'!$B$166,DO62+DN63-DW62)))</f>
        <v>234.99999999999997</v>
      </c>
      <c r="DP63" s="18">
        <f>DO63*VLOOKUP('Données projet'!$B$14,Paramètres!$A$1:$I$89,3,0)*VLOOKUP('Données projet'!$B$14,Paramètres!$A$1:$I$89,5,0)</f>
        <v>212.62799999999999</v>
      </c>
      <c r="DQ63" s="14">
        <f t="shared" si="43"/>
        <v>52.509453483719035</v>
      </c>
      <c r="DR63" s="22">
        <f t="shared" si="16"/>
        <v>461.78106481747727</v>
      </c>
      <c r="DS63" s="62">
        <f t="shared" si="17"/>
        <v>723.03677114895481</v>
      </c>
      <c r="DT63" s="62">
        <f ca="1">AVERAGE(OFFSET($DS$3,0,0,'Données projet'!$E$14+1,1))-AVERAGE(OFFSET($H$3,0,0,'Données projet'!$E$14+1,1))</f>
        <v>469.67944008675863</v>
      </c>
      <c r="DU63" s="62">
        <f t="shared" si="44"/>
        <v>266.11908070867173</v>
      </c>
      <c r="DV63" s="16">
        <f>IF(ISNA(VLOOKUP(A63,'Données projet'!$A$165:$I$185,3,0)),0,VLOOKUP(A63,'Données projet'!$A$165:$I$185,3,0))</f>
        <v>4</v>
      </c>
      <c r="DW63" s="16">
        <f>IF(ISNA(VLOOKUP(A63,'Données projet'!$A$165:$I$185,4,0)),0,VLOOKUP(A63,'Données projet'!$A$165:$I$185,4,0))</f>
        <v>42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>
        <f>VLOOKUP(A63,'Données projet'!$A$191:$I$211,2,0)</f>
        <v>235</v>
      </c>
      <c r="EH63" s="13">
        <f>VLOOKUP(A63,'Données projet'!$A$191:$I$211,9,0)</f>
        <v>7.6</v>
      </c>
      <c r="EI63" s="13">
        <f t="array" ref="EI63">INDEX(EH:EH,MIN(IF(ISNUMBER(EH63:EH259),ROW(EH63:EH259),"")))</f>
        <v>7.6</v>
      </c>
      <c r="EJ63" s="13">
        <f>IF('Données projet'!$A$192&gt;35,EJ62+EI63-ER62,IF(A63&lt;'Données projet'!$A$192,$EG$205^A63,IF(A63='Données projet'!$A$192,'Données projet'!$B$192,EJ62+EI63-ER62)))</f>
        <v>234.99999999999997</v>
      </c>
      <c r="EK63" s="18">
        <f>EJ63*VLOOKUP('Données projet'!$B$15,Paramètres!$A$1:$I$89,3,0)*VLOOKUP('Données projet'!$B$15,Paramètres!$A$1:$I$89,5,0)</f>
        <v>238.29000000000002</v>
      </c>
      <c r="EL63" s="14">
        <f t="shared" si="45"/>
        <v>58.071462681001513</v>
      </c>
      <c r="EM63" s="22">
        <f t="shared" si="19"/>
        <v>516.16288083607753</v>
      </c>
      <c r="EN63" s="62">
        <f t="shared" si="20"/>
        <v>777.41858716755496</v>
      </c>
      <c r="EO63" s="62">
        <f ca="1">AVERAGE(OFFSET($EN$3,0,0,'Données projet'!$E$15+1,1))-AVERAGE(OFFSET($H$3,0,0,'Données projet'!$E$15+1,1))</f>
        <v>516.30971934066179</v>
      </c>
      <c r="EP63" s="62">
        <f t="shared" si="46"/>
        <v>290.84286505723571</v>
      </c>
      <c r="EQ63" s="16">
        <f>IF(ISNA(VLOOKUP(A63,'Données projet'!$A$191:$I$211,3,0)),0,VLOOKUP(A63,'Données projet'!$A$191:$I$211,3,0))</f>
        <v>4</v>
      </c>
      <c r="ER63" s="16">
        <f>IF(ISNA(VLOOKUP(A63,'Données projet'!$A$191:$I$211,4,0)),0,VLOOKUP(A63,'Données projet'!$A$191:$I$211,4,0))</f>
        <v>42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235</v>
      </c>
      <c r="FC63" s="13">
        <f>VLOOKUP(A63,'Données projet'!$A$217:$I$237,9,0)</f>
        <v>7.6</v>
      </c>
      <c r="FD63" s="13">
        <f t="array" ref="FD63">INDEX(FC:FC,MIN(IF(ISNUMBER(FC63:FC259),ROW(FC63:FC259),"")))</f>
        <v>7.6</v>
      </c>
      <c r="FE63" s="13">
        <f>IF('Données projet'!$A$218&gt;35,FE62+FD63-FM62,IF(A63&lt;'Données projet'!$A$218,$FB$205^A63,IF(A63='Données projet'!$A$218,'Données projet'!$B$218,FE62+FD63-FM62)))</f>
        <v>234.99999999999997</v>
      </c>
      <c r="FF63" s="18">
        <f>FE63*VLOOKUP('Données projet'!$B$16,Paramètres!$A$1:$I$89,3,0)*VLOOKUP('Données projet'!$B$16,Paramètres!$A$1:$I$89,5,0)</f>
        <v>252.95399999999998</v>
      </c>
      <c r="FG63" s="14">
        <f t="shared" si="47"/>
        <v>61.218062391350081</v>
      </c>
      <c r="FH63" s="22">
        <f t="shared" si="22"/>
        <v>547.18300866493462</v>
      </c>
      <c r="FI63" s="62">
        <f t="shared" si="23"/>
        <v>808.43871499641205</v>
      </c>
      <c r="FJ63" s="62">
        <f ca="1">AVERAGE(OFFSET($FI$3,0,0,'Données projet'!$E$16+1,1))-AVERAGE(OFFSET($H$3,0,0,'Données projet'!$E$16+1,1))</f>
        <v>542.90832990875208</v>
      </c>
      <c r="FK63" s="62">
        <f t="shared" si="48"/>
        <v>304.94365539329362</v>
      </c>
      <c r="FL63" s="16">
        <f>IF(ISNA(VLOOKUP(A63,'Données projet'!$A$217:$I$237,3,0)),0,VLOOKUP(A63,'Données projet'!$A$217:$I$237,3,0))</f>
        <v>4</v>
      </c>
      <c r="FM63" s="16">
        <f>IF(ISNA(VLOOKUP(A63,'Données projet'!$A$217:$I$237,4,0)),0,VLOOKUP(A63,'Données projet'!$A$217:$I$237,4,0))</f>
        <v>42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>
        <f>VLOOKUP(A63,'Données projet'!$A$243:$I$263,2,0)</f>
        <v>235</v>
      </c>
      <c r="FX63" s="13">
        <f>VLOOKUP(A63,'Données projet'!$A$243:$I$263,9,0)</f>
        <v>7.6</v>
      </c>
      <c r="FY63" s="13">
        <f t="array" ref="FY63">INDEX(FX:FX,MIN(IF(ISNUMBER(FX63:FX259),ROW(FX63:FX259),"")))</f>
        <v>7.6</v>
      </c>
      <c r="FZ63" s="13">
        <f>IF('Données projet'!$A$244&gt;35,FZ62+FY63-GH62,IF(A63&lt;'Données projet'!$A$244,$FW$205^A63,IF(A63='Données projet'!$A$244,'Données projet'!$B$244,FZ62+FY63-GH62)))</f>
        <v>234.99999999999997</v>
      </c>
      <c r="GA63" s="18">
        <f>FZ63*VLOOKUP('Données projet'!$B$17,Paramètres!$A$1:$I$89,3,0)*VLOOKUP('Données projet'!$B$17,Paramètres!$A$1:$I$89,5,0)</f>
        <v>227.292</v>
      </c>
      <c r="GB63" s="14">
        <f t="shared" si="49"/>
        <v>55.6967456174837</v>
      </c>
      <c r="GC63" s="22">
        <f t="shared" si="25"/>
        <v>492.87206528378402</v>
      </c>
      <c r="GD63" s="62">
        <f t="shared" si="26"/>
        <v>754.12777161526151</v>
      </c>
      <c r="GE63" s="62">
        <f ca="1">AVERAGE(OFFSET($GD$3,0,0,'Données projet'!$E$17+1,1))-AVERAGE(OFFSET($H$3,0,0,'Données projet'!$E$17+1,1))</f>
        <v>496.33873798282525</v>
      </c>
      <c r="GF63" s="62">
        <f t="shared" si="50"/>
        <v>280.25465074992246</v>
      </c>
      <c r="GG63" s="16">
        <f>IF(ISNA(VLOOKUP(A63,'Données projet'!$A$243:$I$263,3,0)),0,VLOOKUP(A63,'Données projet'!$A$243:$I$263,3,0))</f>
        <v>4</v>
      </c>
      <c r="GH63" s="16">
        <f>IF(ISNA(VLOOKUP(A63,'Données projet'!$A$243:$I$263,4,0)),0,VLOOKUP(A63,'Données projet'!$A$243:$I$263,4,0))</f>
        <v>42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61.251556272221123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>
        <f>VLOOKUP(A63,'Données projet'!$A$269:$I$289,2,0)</f>
        <v>205.5</v>
      </c>
      <c r="GS63" s="13">
        <f>VLOOKUP(A63,'Données projet'!$A$269:$I$289,9,0)</f>
        <v>4.0600000000000023</v>
      </c>
      <c r="GT63" s="13">
        <f t="array" ref="GT63">INDEX(GS:GS,MIN(IF(ISNUMBER(GS63:GS259),ROW(GS63:GS259),"")))</f>
        <v>4.0600000000000023</v>
      </c>
      <c r="GU63" s="13">
        <f>IF('Données projet'!$A$270&gt;35,GU62+GT63-HC62,IF(A63&lt;'Données projet'!$A$270,$GR$205^A63,IF(A63='Données projet'!$A$270,'Données projet'!$B$270,GU62+GT63-HC62)))</f>
        <v>205.50000000000014</v>
      </c>
      <c r="GV63" s="18">
        <f>GU63*VLOOKUP('Données projet'!$B$18,Paramètres!$A$1:$I$89,3,0)*VLOOKUP('Données projet'!$B$18,Paramètres!$A$1:$I$89,5,0)</f>
        <v>179.52480000000014</v>
      </c>
      <c r="GW63" s="14">
        <f t="shared" si="51"/>
        <v>45.216446661458306</v>
      </c>
      <c r="GX63" s="22">
        <f t="shared" si="28"/>
        <v>391.42433793537339</v>
      </c>
      <c r="GY63" s="62">
        <f t="shared" si="29"/>
        <v>652.68004426685093</v>
      </c>
      <c r="GZ63" s="62">
        <f ca="1">AVERAGE(OFFSET($GY$3,0,0,'Données projet'!$E$18+1,1))-AVERAGE(OFFSET($H$3,0,0,'Données projet'!$E$18+1,1))</f>
        <v>294.76641791576958</v>
      </c>
      <c r="HA63" s="62">
        <f t="shared" si="52"/>
        <v>314.56871740331394</v>
      </c>
      <c r="HB63" s="16">
        <f>IF(ISNA(VLOOKUP(A63,'Données projet'!$A$269:$I$289,3,0)),0,VLOOKUP(A63,'Données projet'!$A$269:$I$289,3,0))</f>
        <v>5</v>
      </c>
      <c r="HC63" s="16">
        <f>IF(ISNA(VLOOKUP(A63,'Données projet'!$A$269:$I$289,4,0)),0,VLOOKUP(A63,'Données projet'!$A$269:$I$289,4,0))</f>
        <v>20.3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7">
        <f>'Scénario référence'!$B$16*5+'Scénario référence'!$B$17*0+'Scénario référence'!$B$18*5</f>
        <v>5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18.333333333333332</v>
      </c>
      <c r="H64" s="70">
        <f t="shared" si="1"/>
        <v>183.33333333333334</v>
      </c>
      <c r="I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4.4871794871794863</v>
      </c>
      <c r="N64" s="14">
        <f>IF('Données projet'!$A$36&gt;35,N63+M64-V63,IF(A64&lt;'Données projet'!$A$36,$K$205^A64,IF(A64='Données projet'!$A$36,'Données projet'!$B$36,N63+M64-V63)))</f>
        <v>182.69230769230762</v>
      </c>
      <c r="O64" s="14">
        <f>N64*VLOOKUP('Données projet'!$B$9,Paramètres!$A$1:$I$89,3,0)*VLOOKUP('Données projet'!$B$9,Paramètres!$A$1:$I$89,5,0)</f>
        <v>173.84999999999994</v>
      </c>
      <c r="P64" s="14">
        <f t="shared" si="33"/>
        <v>43.951168452592761</v>
      </c>
      <c r="Q64" s="22">
        <f t="shared" si="53"/>
        <v>379.3370350549323</v>
      </c>
      <c r="R64" s="62">
        <f t="shared" si="0"/>
        <v>641.14921650006158</v>
      </c>
      <c r="S64" s="62">
        <f ca="1">AVERAGE(OFFSET($R$3,0,0,'Données projet'!$E$9+1,1))-AVERAGE(OFFSET($H$3,0,0,'Données projet'!$E$9+1,1))</f>
        <v>388.53310909800695</v>
      </c>
      <c r="T64" s="62">
        <f t="shared" si="34"/>
        <v>263.82153161042811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0</v>
      </c>
      <c r="AI64" s="14">
        <f>IF('Données projet'!$A$62&gt;35,AI63+AH64-AQ63,IF(A64&lt;'Données projet'!$A$62,$AF$205^A64,IF(A64='Données projet'!$A$62,'Données projet'!$B$62,AI63+AH64-AQ63)))</f>
        <v>-1.1368683772161603E-13</v>
      </c>
      <c r="AJ64" s="14">
        <f>AI64*VLOOKUP('Données projet'!$B$10,Paramètres!$A$1:$I$89,3,0)*VLOOKUP('Données projet'!$B$10,Paramètres!$A$1:$I$89,5,0)</f>
        <v>-6.7984728957526396E-14</v>
      </c>
      <c r="AK64" s="14" t="e">
        <f t="shared" si="35"/>
        <v>#NUM!</v>
      </c>
      <c r="AL64" s="22" t="e">
        <f t="shared" si="4"/>
        <v>#NUM!</v>
      </c>
      <c r="AM64" s="62" t="e">
        <f t="shared" si="5"/>
        <v>#NUM!</v>
      </c>
      <c r="AN64" s="62">
        <f ca="1">AVERAGE(OFFSET($AM$3,0,0,'Données projet'!$E$10+1,1))-AVERAGE(OFFSET($H$3,0,0,'Données projet'!$E$10+1,1))</f>
        <v>317.30313212658359</v>
      </c>
      <c r="AO64" s="62">
        <f t="shared" si="36"/>
        <v>325.12710006837744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6.209785095740143</v>
      </c>
      <c r="AV64" s="23">
        <f>EXP(-LN(2)/25)*AV63+(1-EXP(-LN(2)/25))/(LN(2)/25)*Calculateur!AQ64*Calculateur!AS64*VLOOKUP('Données projet'!$B$10,Paramètres!$A$1:$I$89,3,0)*0.475*44/12</f>
        <v>7.3196696756922037</v>
      </c>
      <c r="AW64" s="23">
        <f>EXP(-LN(2)/2)*AW63+(1-EXP(-LN(2)/2))/(LN(2)/2)*AQ64*AT64*VLOOKUP('Données projet'!$B$10,Paramètres!$A$1:$I$89,3,0)*0.475*44/12</f>
        <v>1.5348049880464855E-4</v>
      </c>
      <c r="AX64" s="23">
        <f t="shared" si="6"/>
        <v>13.529608251931151</v>
      </c>
      <c r="AY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11.896999999999997</v>
      </c>
      <c r="BD64" s="13">
        <f>IF('Données projet'!$A$88&gt;35,BD63+BC64-BL63,IF(A64&lt;'Données projet'!$A$88,$BA$205^A64,IF(A64='Données projet'!$A$88,'Données projet'!$B$88,BD63+BC64-BL63)))</f>
        <v>382.98700000000031</v>
      </c>
      <c r="BE64" s="14">
        <f>BD64*VLOOKUP('Données projet'!$B$11,Paramètres!$A$1:$I$89,3,0)*VLOOKUP('Données projet'!$B$11,Paramètres!$A$1:$I$89,5,0)</f>
        <v>229.02622600000021</v>
      </c>
      <c r="BF64" s="14">
        <f t="shared" si="37"/>
        <v>56.072076861881655</v>
      </c>
      <c r="BG64" s="22">
        <f t="shared" si="7"/>
        <v>496.54621081777759</v>
      </c>
      <c r="BH64" s="62">
        <f t="shared" si="8"/>
        <v>758.35839226290693</v>
      </c>
      <c r="BI64" s="62">
        <f ca="1">AVERAGE(OFFSET($BH$3,0,0,'Données projet'!$E$11+1,1))-AVERAGE(OFFSET($H$3,0,0,'Données projet'!$E$11+1,1))</f>
        <v>373.52622916025979</v>
      </c>
      <c r="BJ64" s="62">
        <f t="shared" si="38"/>
        <v>277.24895424120177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5.7810295853580529</v>
      </c>
      <c r="BR64" s="23">
        <f>EXP(-LN(2)/2)*BR63+(1-EXP(-LN(2)/2))/(LN(2)/2)*BL64*BO64*VLOOKUP('Données projet'!$B$11,Paramètres!$A$1:$I$89,3,0)*0.475*44/12</f>
        <v>1.2166413688195585E-4</v>
      </c>
      <c r="BS64" s="24">
        <f t="shared" si="9"/>
        <v>5.7811512494949344</v>
      </c>
      <c r="BT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>
        <f>VLOOKUP(A64,'Données projet'!$A$113:$I$133,2,0)</f>
        <v>329.11538461538464</v>
      </c>
      <c r="BW64" s="13">
        <f>VLOOKUP(A64,'Données projet'!$A$113:$I$133,9,0)</f>
        <v>11.170769230769235</v>
      </c>
      <c r="BX64" s="13">
        <f t="array" ref="BX64">INDEX(BW:BW,MIN(IF(ISNUMBER(BW64:BW260),ROW(BW64:BW260),"")))</f>
        <v>11.170769230769235</v>
      </c>
      <c r="BY64" s="13">
        <f>IF('Données projet'!$A$114&gt;35,BY63+BX64-CG63,IF(A64&lt;'Données projet'!$A$114,$BV$205^A64,IF(A64='Données projet'!$A$114,'Données projet'!$B$114,BY63+BX64-CG63)))</f>
        <v>329.11538461538481</v>
      </c>
      <c r="BZ64" s="14">
        <f>BY64*VLOOKUP('Données projet'!$B$12,Paramètres!$A$1:$I$89,3,0)*VLOOKUP('Données projet'!$B$12,Paramètres!$A$1:$I$89,5,0)</f>
        <v>154.0260000000001</v>
      </c>
      <c r="CA64" s="14">
        <f t="shared" si="39"/>
        <v>39.492093452898274</v>
      </c>
      <c r="CB64" s="22">
        <f t="shared" si="10"/>
        <v>337.04401276379798</v>
      </c>
      <c r="CC64" s="62">
        <f t="shared" si="11"/>
        <v>598.85619420892726</v>
      </c>
      <c r="CD64" s="62">
        <f ca="1">AVERAGE(OFFSET($CC$3,0,0,'Données projet'!$E$12+1,1))-AVERAGE(OFFSET($H$3,0,0,'Données projet'!$E$12+1,1))</f>
        <v>321.05795935196863</v>
      </c>
      <c r="CE64" s="62">
        <f t="shared" si="40"/>
        <v>209.59551322748908</v>
      </c>
      <c r="CF64" s="16">
        <f>IF(ISNA(VLOOKUP(A64,'Données projet'!$A$113:$I$133,3,0)),0,VLOOKUP(A64,'Données projet'!$A$113:$I$133,3,0))</f>
        <v>2</v>
      </c>
      <c r="CG64" s="16">
        <f>IF(ISNA(VLOOKUP(A64,'Données projet'!$A$113:$I$133,4,0)),0,VLOOKUP(A64,'Données projet'!$A$113:$I$133,4,0))</f>
        <v>94.76153846153845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5.4</v>
      </c>
      <c r="CT64" s="13">
        <f>IF('Données projet'!$A$140&gt;35,CT63+CS64-DB63,IF(A64&lt;'Données projet'!$A$140,$CQ$205^A64,IF(A64='Données projet'!$A$140,'Données projet'!$B$140,CT63+CS64-DB63)))</f>
        <v>139.39999999999998</v>
      </c>
      <c r="CU64" s="18">
        <f>CT64*VLOOKUP('Données projet'!$B$13,Paramètres!$A$1:$I$89,3,0)*VLOOKUP('Données projet'!$B$13,Paramètres!$A$1:$I$89,5,0)</f>
        <v>158.74871999999999</v>
      </c>
      <c r="CV64" s="14">
        <f t="shared" si="41"/>
        <v>40.560156876833695</v>
      </c>
      <c r="CW64" s="22">
        <f t="shared" si="13"/>
        <v>347.12962722715201</v>
      </c>
      <c r="CX64" s="62">
        <f t="shared" si="14"/>
        <v>608.94180867228135</v>
      </c>
      <c r="CY64" s="62">
        <f ca="1">AVERAGE(OFFSET($CX$3,0,0,'Données projet'!$E$13+1,1))-AVERAGE(OFFSET($H$3,0,0,'Données projet'!$E$13+1,1))</f>
        <v>440.29993169218812</v>
      </c>
      <c r="CZ64" s="62">
        <f t="shared" si="42"/>
        <v>193.43709558200547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7.2</v>
      </c>
      <c r="DO64" s="13">
        <f>IF('Données projet'!$A$166&gt;35,DO63+DN64-DW63,IF(A64&lt;'Données projet'!$A$166,$DL$205^A64,IF(A64='Données projet'!$A$166,'Données projet'!$B$166,DO63+DN64-DW63)))</f>
        <v>200.19999999999996</v>
      </c>
      <c r="DP64" s="18">
        <f>DO64*VLOOKUP('Données projet'!$B$14,Paramètres!$A$1:$I$89,3,0)*VLOOKUP('Données projet'!$B$14,Paramètres!$A$1:$I$89,5,0)</f>
        <v>181.14095999999995</v>
      </c>
      <c r="DQ64" s="14">
        <f t="shared" si="43"/>
        <v>45.575935320610945</v>
      </c>
      <c r="DR64" s="22">
        <f t="shared" si="16"/>
        <v>394.86525935006392</v>
      </c>
      <c r="DS64" s="62">
        <f t="shared" si="17"/>
        <v>656.67744079519321</v>
      </c>
      <c r="DT64" s="62">
        <f ca="1">AVERAGE(OFFSET($DS$3,0,0,'Données projet'!$E$14+1,1))-AVERAGE(OFFSET($H$3,0,0,'Données projet'!$E$14+1,1))</f>
        <v>469.67944008675863</v>
      </c>
      <c r="DU64" s="62">
        <f t="shared" si="44"/>
        <v>266.11908070867173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7.2</v>
      </c>
      <c r="EJ64" s="13">
        <f>IF('Données projet'!$A$192&gt;35,EJ63+EI64-ER63,IF(A64&lt;'Données projet'!$A$192,$EG$205^A64,IF(A64='Données projet'!$A$192,'Données projet'!$B$192,EJ63+EI64-ER63)))</f>
        <v>200.19999999999996</v>
      </c>
      <c r="EK64" s="18">
        <f>EJ64*VLOOKUP('Données projet'!$B$15,Paramètres!$A$1:$I$89,3,0)*VLOOKUP('Données projet'!$B$15,Paramètres!$A$1:$I$89,5,0)</f>
        <v>203.00279999999995</v>
      </c>
      <c r="EL64" s="14">
        <f t="shared" si="45"/>
        <v>50.403518824343074</v>
      </c>
      <c r="EM64" s="22">
        <f t="shared" si="19"/>
        <v>441.3493386190641</v>
      </c>
      <c r="EN64" s="62">
        <f t="shared" si="20"/>
        <v>703.16152006419338</v>
      </c>
      <c r="EO64" s="62">
        <f ca="1">AVERAGE(OFFSET($EN$3,0,0,'Données projet'!$E$15+1,1))-AVERAGE(OFFSET($H$3,0,0,'Données projet'!$E$15+1,1))</f>
        <v>516.30971934066179</v>
      </c>
      <c r="EP64" s="62">
        <f t="shared" si="46"/>
        <v>290.84286505723571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7.2</v>
      </c>
      <c r="FE64" s="13">
        <f>IF('Données projet'!$A$218&gt;35,FE63+FD64-FM63,IF(A64&lt;'Données projet'!$A$218,$FB$205^A64,IF(A64='Données projet'!$A$218,'Données projet'!$B$218,FE63+FD64-FM63)))</f>
        <v>200.19999999999996</v>
      </c>
      <c r="FF64" s="18">
        <f>FE64*VLOOKUP('Données projet'!$B$16,Paramètres!$A$1:$I$89,3,0)*VLOOKUP('Données projet'!$B$16,Paramètres!$A$1:$I$89,5,0)</f>
        <v>215.49527999999992</v>
      </c>
      <c r="FG64" s="14">
        <f t="shared" si="47"/>
        <v>53.134631326269272</v>
      </c>
      <c r="FH64" s="22">
        <f t="shared" si="22"/>
        <v>467.86376222658549</v>
      </c>
      <c r="FI64" s="62">
        <f t="shared" si="23"/>
        <v>729.67594367171478</v>
      </c>
      <c r="FJ64" s="62">
        <f ca="1">AVERAGE(OFFSET($FI$3,0,0,'Données projet'!$E$16+1,1))-AVERAGE(OFFSET($H$3,0,0,'Données projet'!$E$16+1,1))</f>
        <v>542.90832990875208</v>
      </c>
      <c r="FK64" s="62">
        <f t="shared" si="48"/>
        <v>304.94365539329362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7.2</v>
      </c>
      <c r="FZ64" s="13">
        <f>IF('Données projet'!$A$244&gt;35,FZ63+FY64-GH63,IF(A64&lt;'Données projet'!$A$244,$FW$205^A64,IF(A64='Données projet'!$A$244,'Données projet'!$B$244,FZ63+FY64-GH63)))</f>
        <v>200.19999999999996</v>
      </c>
      <c r="GA64" s="18">
        <f>FZ64*VLOOKUP('Données projet'!$B$17,Paramètres!$A$1:$I$89,3,0)*VLOOKUP('Données projet'!$B$17,Paramètres!$A$1:$I$89,5,0)</f>
        <v>193.63343999999998</v>
      </c>
      <c r="GB64" s="14">
        <f t="shared" si="49"/>
        <v>48.342367086681229</v>
      </c>
      <c r="GC64" s="22">
        <f t="shared" si="25"/>
        <v>421.44119734263637</v>
      </c>
      <c r="GD64" s="62">
        <f t="shared" si="26"/>
        <v>683.25337878776577</v>
      </c>
      <c r="GE64" s="62">
        <f ca="1">AVERAGE(OFFSET($GD$3,0,0,'Données projet'!$E$17+1,1))-AVERAGE(OFFSET($H$3,0,0,'Données projet'!$E$17+1,1))</f>
        <v>496.33873798282525</v>
      </c>
      <c r="GF64" s="62">
        <f t="shared" si="50"/>
        <v>280.25465074992246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61.403322212307998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3.4400000000000035</v>
      </c>
      <c r="GU64" s="13">
        <f>IF('Données projet'!$A$270&gt;35,GU63+GT64-HC63,IF(A64&lt;'Données projet'!$A$270,$GR$205^A64,IF(A64='Données projet'!$A$270,'Données projet'!$B$270,GU63+GT64-HC63)))</f>
        <v>188.64000000000013</v>
      </c>
      <c r="GV64" s="18">
        <f>GU64*VLOOKUP('Données projet'!$B$18,Paramètres!$A$1:$I$89,3,0)*VLOOKUP('Données projet'!$B$18,Paramètres!$A$1:$I$89,5,0)</f>
        <v>164.79590400000012</v>
      </c>
      <c r="GW64" s="14">
        <f t="shared" si="51"/>
        <v>41.922378574538911</v>
      </c>
      <c r="GX64" s="22">
        <f t="shared" si="28"/>
        <v>360.0343421506555</v>
      </c>
      <c r="GY64" s="62">
        <f t="shared" si="29"/>
        <v>621.8465235957849</v>
      </c>
      <c r="GZ64" s="62">
        <f ca="1">AVERAGE(OFFSET($GY$3,0,0,'Données projet'!$E$18+1,1))-AVERAGE(OFFSET($H$3,0,0,'Données projet'!$E$18+1,1))</f>
        <v>294.76641791576958</v>
      </c>
      <c r="HA64" s="62">
        <f t="shared" si="52"/>
        <v>314.56871740331394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7">
        <f>'Scénario référence'!$B$16*5+'Scénario référence'!$B$17*0+'Scénario référence'!$B$18*5</f>
        <v>5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18.333333333333332</v>
      </c>
      <c r="H65" s="70">
        <f t="shared" si="1"/>
        <v>183.33333333333334</v>
      </c>
      <c r="I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4.4871794871794863</v>
      </c>
      <c r="N65" s="14">
        <f>IF('Données projet'!$A$36&gt;35,N64+M65-V64,IF(A65&lt;'Données projet'!$A$36,$K$205^A65,IF(A65='Données projet'!$A$36,'Données projet'!$B$36,N64+M65-V64)))</f>
        <v>187.1794871794871</v>
      </c>
      <c r="O65" s="14">
        <f>N65*VLOOKUP('Données projet'!$B$9,Paramètres!$A$1:$I$89,3,0)*VLOOKUP('Données projet'!$B$9,Paramètres!$A$1:$I$89,5,0)</f>
        <v>178.11999999999992</v>
      </c>
      <c r="P65" s="14">
        <f t="shared" si="33"/>
        <v>44.90366556024162</v>
      </c>
      <c r="Q65" s="22">
        <f t="shared" si="53"/>
        <v>388.4328841840873</v>
      </c>
      <c r="R65" s="62">
        <f t="shared" si="0"/>
        <v>650.79188714373868</v>
      </c>
      <c r="S65" s="62">
        <f ca="1">AVERAGE(OFFSET($R$3,0,0,'Données projet'!$E$9+1,1))-AVERAGE(OFFSET($H$3,0,0,'Données projet'!$E$9+1,1))</f>
        <v>388.53310909800695</v>
      </c>
      <c r="T65" s="62">
        <f t="shared" si="34"/>
        <v>263.82153161042811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0</v>
      </c>
      <c r="AI65" s="14">
        <f>IF('Données projet'!$A$62&gt;35,AI64+AH65-AQ64,IF(A65&lt;'Données projet'!$A$62,$AF$205^A65,IF(A65='Données projet'!$A$62,'Données projet'!$B$62,AI64+AH65-AQ64)))</f>
        <v>-1.1368683772161603E-13</v>
      </c>
      <c r="AJ65" s="14">
        <f>AI65*VLOOKUP('Données projet'!$B$10,Paramètres!$A$1:$I$89,3,0)*VLOOKUP('Données projet'!$B$10,Paramètres!$A$1:$I$89,5,0)</f>
        <v>-6.7984728957526396E-14</v>
      </c>
      <c r="AK65" s="14" t="e">
        <f t="shared" si="35"/>
        <v>#NUM!</v>
      </c>
      <c r="AL65" s="22" t="e">
        <f t="shared" si="4"/>
        <v>#NUM!</v>
      </c>
      <c r="AM65" s="62" t="e">
        <f t="shared" si="5"/>
        <v>#NUM!</v>
      </c>
      <c r="AN65" s="62">
        <f ca="1">AVERAGE(OFFSET($AM$3,0,0,'Données projet'!$E$10+1,1))-AVERAGE(OFFSET($H$3,0,0,'Données projet'!$E$10+1,1))</f>
        <v>317.30313212658359</v>
      </c>
      <c r="AO65" s="62">
        <f t="shared" si="36"/>
        <v>325.12710006837744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6.0880149976075932</v>
      </c>
      <c r="AV65" s="23">
        <f>EXP(-LN(2)/25)*AV64+(1-EXP(-LN(2)/25))/(LN(2)/25)*Calculateur!AQ65*Calculateur!AS65*VLOOKUP('Données projet'!$B$10,Paramètres!$A$1:$I$89,3,0)*0.475*44/12</f>
        <v>7.1195129234857015</v>
      </c>
      <c r="AW65" s="23">
        <f>EXP(-LN(2)/2)*AW64+(1-EXP(-LN(2)/2))/(LN(2)/2)*AQ65*AT65*VLOOKUP('Données projet'!$B$10,Paramètres!$A$1:$I$89,3,0)*0.475*44/12</f>
        <v>1.0852710148466079E-4</v>
      </c>
      <c r="AX65" s="23">
        <f t="shared" si="6"/>
        <v>13.20763644819478</v>
      </c>
      <c r="AY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11.896999999999997</v>
      </c>
      <c r="BD65" s="13">
        <f>IF('Données projet'!$A$88&gt;35,BD64+BC65-BL64,IF(A65&lt;'Données projet'!$A$88,$BA$205^A65,IF(A65='Données projet'!$A$88,'Données projet'!$B$88,BD64+BC65-BL64)))</f>
        <v>394.8840000000003</v>
      </c>
      <c r="BE65" s="14">
        <f>BD65*VLOOKUP('Données projet'!$B$11,Paramètres!$A$1:$I$89,3,0)*VLOOKUP('Données projet'!$B$11,Paramètres!$A$1:$I$89,5,0)</f>
        <v>236.14063200000018</v>
      </c>
      <c r="BF65" s="14">
        <f t="shared" si="37"/>
        <v>57.608386833134396</v>
      </c>
      <c r="BG65" s="22">
        <f t="shared" si="7"/>
        <v>511.61287446770939</v>
      </c>
      <c r="BH65" s="62">
        <f t="shared" si="8"/>
        <v>773.97187742736071</v>
      </c>
      <c r="BI65" s="62">
        <f ca="1">AVERAGE(OFFSET($BH$3,0,0,'Données projet'!$E$11+1,1))-AVERAGE(OFFSET($H$3,0,0,'Données projet'!$E$11+1,1))</f>
        <v>373.52622916025979</v>
      </c>
      <c r="BJ65" s="62">
        <f t="shared" si="38"/>
        <v>277.24895424120177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5.6229470273353037</v>
      </c>
      <c r="BR65" s="23">
        <f>EXP(-LN(2)/2)*BR64+(1-EXP(-LN(2)/2))/(LN(2)/2)*BL65*BO65*VLOOKUP('Données projet'!$B$11,Paramètres!$A$1:$I$89,3,0)*0.475*44/12</f>
        <v>8.6029536216439333E-5</v>
      </c>
      <c r="BS65" s="24">
        <f t="shared" si="9"/>
        <v>5.6230330568715203</v>
      </c>
      <c r="BT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10.314743589743586</v>
      </c>
      <c r="BY65" s="13">
        <f>IF('Données projet'!$A$114&gt;35,BY64+BX65-CG64,IF(A65&lt;'Données projet'!$A$114,$BV$205^A65,IF(A65='Données projet'!$A$114,'Données projet'!$B$114,BY64+BX65-CG64)))</f>
        <v>244.66858974358996</v>
      </c>
      <c r="BZ65" s="14">
        <f>BY65*VLOOKUP('Données projet'!$B$12,Paramètres!$A$1:$I$89,3,0)*VLOOKUP('Données projet'!$B$12,Paramètres!$A$1:$I$89,5,0)</f>
        <v>114.50490000000011</v>
      </c>
      <c r="CA65" s="14">
        <f t="shared" si="39"/>
        <v>30.389882066052234</v>
      </c>
      <c r="CB65" s="22">
        <f t="shared" si="10"/>
        <v>252.35841209837443</v>
      </c>
      <c r="CC65" s="62">
        <f t="shared" si="11"/>
        <v>514.71741505802572</v>
      </c>
      <c r="CD65" s="62">
        <f ca="1">AVERAGE(OFFSET($CC$3,0,0,'Données projet'!$E$12+1,1))-AVERAGE(OFFSET($H$3,0,0,'Données projet'!$E$12+1,1))</f>
        <v>321.05795935196863</v>
      </c>
      <c r="CE65" s="62">
        <f t="shared" si="40"/>
        <v>209.59551322748908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5.4</v>
      </c>
      <c r="CT65" s="13">
        <f>IF('Données projet'!$A$140&gt;35,CT64+CS65-DB64,IF(A65&lt;'Données projet'!$A$140,$CQ$205^A65,IF(A65='Données projet'!$A$140,'Données projet'!$B$140,CT64+CS65-DB64)))</f>
        <v>144.79999999999998</v>
      </c>
      <c r="CU65" s="18">
        <f>CT65*VLOOKUP('Données projet'!$B$13,Paramètres!$A$1:$I$89,3,0)*VLOOKUP('Données projet'!$B$13,Paramètres!$A$1:$I$89,5,0)</f>
        <v>164.89823999999999</v>
      </c>
      <c r="CV65" s="14">
        <f t="shared" si="41"/>
        <v>41.945380699297679</v>
      </c>
      <c r="CW65" s="22">
        <f t="shared" si="13"/>
        <v>360.25263938461012</v>
      </c>
      <c r="CX65" s="62">
        <f t="shared" si="14"/>
        <v>622.61164234426144</v>
      </c>
      <c r="CY65" s="62">
        <f ca="1">AVERAGE(OFFSET($CX$3,0,0,'Données projet'!$E$13+1,1))-AVERAGE(OFFSET($H$3,0,0,'Données projet'!$E$13+1,1))</f>
        <v>440.29993169218812</v>
      </c>
      <c r="CZ65" s="62">
        <f t="shared" si="42"/>
        <v>193.43709558200547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7.2</v>
      </c>
      <c r="DO65" s="13">
        <f>IF('Données projet'!$A$166&gt;35,DO64+DN65-DW64,IF(A65&lt;'Données projet'!$A$166,$DL$205^A65,IF(A65='Données projet'!$A$166,'Données projet'!$B$166,DO64+DN65-DW64)))</f>
        <v>207.39999999999995</v>
      </c>
      <c r="DP65" s="18">
        <f>DO65*VLOOKUP('Données projet'!$B$14,Paramètres!$A$1:$I$89,3,0)*VLOOKUP('Données projet'!$B$14,Paramètres!$A$1:$I$89,5,0)</f>
        <v>187.65551999999994</v>
      </c>
      <c r="DQ65" s="14">
        <f t="shared" si="43"/>
        <v>47.021247649900147</v>
      </c>
      <c r="DR65" s="22">
        <f t="shared" si="16"/>
        <v>408.72870365690932</v>
      </c>
      <c r="DS65" s="62">
        <f t="shared" si="17"/>
        <v>671.08770661656058</v>
      </c>
      <c r="DT65" s="62">
        <f ca="1">AVERAGE(OFFSET($DS$3,0,0,'Données projet'!$E$14+1,1))-AVERAGE(OFFSET($H$3,0,0,'Données projet'!$E$14+1,1))</f>
        <v>469.67944008675863</v>
      </c>
      <c r="DU65" s="62">
        <f t="shared" si="44"/>
        <v>266.11908070867173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7.2</v>
      </c>
      <c r="EJ65" s="13">
        <f>IF('Données projet'!$A$192&gt;35,EJ64+EI65-ER64,IF(A65&lt;'Données projet'!$A$192,$EG$205^A65,IF(A65='Données projet'!$A$192,'Données projet'!$B$192,EJ64+EI65-ER64)))</f>
        <v>207.39999999999995</v>
      </c>
      <c r="EK65" s="18">
        <f>EJ65*VLOOKUP('Données projet'!$B$15,Paramètres!$A$1:$I$89,3,0)*VLOOKUP('Données projet'!$B$15,Paramètres!$A$1:$I$89,5,0)</f>
        <v>210.30359999999996</v>
      </c>
      <c r="EL65" s="14">
        <f t="shared" si="45"/>
        <v>52.001924357524459</v>
      </c>
      <c r="EM65" s="22">
        <f t="shared" si="19"/>
        <v>456.84878825602163</v>
      </c>
      <c r="EN65" s="62">
        <f t="shared" si="20"/>
        <v>719.20779121567296</v>
      </c>
      <c r="EO65" s="62">
        <f ca="1">AVERAGE(OFFSET($EN$3,0,0,'Données projet'!$E$15+1,1))-AVERAGE(OFFSET($H$3,0,0,'Données projet'!$E$15+1,1))</f>
        <v>516.30971934066179</v>
      </c>
      <c r="EP65" s="62">
        <f t="shared" si="46"/>
        <v>290.84286505723571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7.2</v>
      </c>
      <c r="FE65" s="13">
        <f>IF('Données projet'!$A$218&gt;35,FE64+FD65-FM64,IF(A65&lt;'Données projet'!$A$218,$FB$205^A65,IF(A65='Données projet'!$A$218,'Données projet'!$B$218,FE64+FD65-FM64)))</f>
        <v>207.39999999999995</v>
      </c>
      <c r="FF65" s="18">
        <f>FE65*VLOOKUP('Données projet'!$B$16,Paramètres!$A$1:$I$89,3,0)*VLOOKUP('Données projet'!$B$16,Paramètres!$A$1:$I$89,5,0)</f>
        <v>223.24535999999995</v>
      </c>
      <c r="FG65" s="14">
        <f t="shared" si="47"/>
        <v>54.819646394591118</v>
      </c>
      <c r="FH65" s="22">
        <f t="shared" si="22"/>
        <v>484.29655280391279</v>
      </c>
      <c r="FI65" s="62">
        <f t="shared" si="23"/>
        <v>746.65555576356405</v>
      </c>
      <c r="FJ65" s="62">
        <f ca="1">AVERAGE(OFFSET($FI$3,0,0,'Données projet'!$E$16+1,1))-AVERAGE(OFFSET($H$3,0,0,'Données projet'!$E$16+1,1))</f>
        <v>542.90832990875208</v>
      </c>
      <c r="FK65" s="62">
        <f t="shared" si="48"/>
        <v>304.94365539329362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7.2</v>
      </c>
      <c r="FZ65" s="13">
        <f>IF('Données projet'!$A$244&gt;35,FZ64+FY65-GH64,IF(A65&lt;'Données projet'!$A$244,$FW$205^A65,IF(A65='Données projet'!$A$244,'Données projet'!$B$244,FZ64+FY65-GH64)))</f>
        <v>207.39999999999995</v>
      </c>
      <c r="GA65" s="18">
        <f>FZ65*VLOOKUP('Données projet'!$B$17,Paramètres!$A$1:$I$89,3,0)*VLOOKUP('Données projet'!$B$17,Paramètres!$A$1:$I$89,5,0)</f>
        <v>200.59727999999996</v>
      </c>
      <c r="GB65" s="14">
        <f t="shared" si="49"/>
        <v>49.875409002022977</v>
      </c>
      <c r="GC65" s="22">
        <f t="shared" si="25"/>
        <v>436.23993334518991</v>
      </c>
      <c r="GD65" s="62">
        <f t="shared" si="26"/>
        <v>698.59893630484123</v>
      </c>
      <c r="GE65" s="62">
        <f ca="1">AVERAGE(OFFSET($GD$3,0,0,'Données projet'!$E$17+1,1))-AVERAGE(OFFSET($H$3,0,0,'Données projet'!$E$17+1,1))</f>
        <v>496.33873798282525</v>
      </c>
      <c r="GF65" s="62">
        <f t="shared" si="50"/>
        <v>280.25465074992246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61.55245535263218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3.4400000000000035</v>
      </c>
      <c r="GU65" s="13">
        <f>IF('Données projet'!$A$270&gt;35,GU64+GT65-HC64,IF(A65&lt;'Données projet'!$A$270,$GR$205^A65,IF(A65='Données projet'!$A$270,'Données projet'!$B$270,GU64+GT65-HC64)))</f>
        <v>192.08000000000013</v>
      </c>
      <c r="GV65" s="18">
        <f>GU65*VLOOKUP('Données projet'!$B$18,Paramètres!$A$1:$I$89,3,0)*VLOOKUP('Données projet'!$B$18,Paramètres!$A$1:$I$89,5,0)</f>
        <v>167.80108800000014</v>
      </c>
      <c r="GW65" s="14">
        <f t="shared" si="51"/>
        <v>42.597167905399047</v>
      </c>
      <c r="GX65" s="22">
        <f t="shared" si="28"/>
        <v>366.44362903523694</v>
      </c>
      <c r="GY65" s="62">
        <f t="shared" si="29"/>
        <v>628.80263199488832</v>
      </c>
      <c r="GZ65" s="62">
        <f ca="1">AVERAGE(OFFSET($GY$3,0,0,'Données projet'!$E$18+1,1))-AVERAGE(OFFSET($H$3,0,0,'Données projet'!$E$18+1,1))</f>
        <v>294.76641791576958</v>
      </c>
      <c r="HA65" s="62">
        <f t="shared" si="52"/>
        <v>314.56871740331394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7">
        <f>'Scénario référence'!$B$16*5+'Scénario référence'!$B$17*0+'Scénario référence'!$B$18*5</f>
        <v>5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18.333333333333332</v>
      </c>
      <c r="H66" s="70">
        <f t="shared" si="1"/>
        <v>183.33333333333334</v>
      </c>
      <c r="I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4.4871794871794863</v>
      </c>
      <c r="N66" s="14">
        <f>IF('Données projet'!$A$36&gt;35,N65+M66-V65,IF(A66&lt;'Données projet'!$A$36,$K$205^A66,IF(A66='Données projet'!$A$36,'Données projet'!$B$36,N65+M66-V65)))</f>
        <v>191.66666666666657</v>
      </c>
      <c r="O66" s="14">
        <f>N66*VLOOKUP('Données projet'!$B$9,Paramètres!$A$1:$I$89,3,0)*VLOOKUP('Données projet'!$B$9,Paramètres!$A$1:$I$89,5,0)</f>
        <v>182.3899999999999</v>
      </c>
      <c r="P66" s="14">
        <f t="shared" si="33"/>
        <v>45.853508245632462</v>
      </c>
      <c r="Q66" s="22">
        <f t="shared" si="53"/>
        <v>397.52411019447635</v>
      </c>
      <c r="R66" s="62">
        <f t="shared" si="0"/>
        <v>660.42044853788252</v>
      </c>
      <c r="S66" s="62">
        <f ca="1">AVERAGE(OFFSET($R$3,0,0,'Données projet'!$E$9+1,1))-AVERAGE(OFFSET($H$3,0,0,'Données projet'!$E$9+1,1))</f>
        <v>388.53310909800695</v>
      </c>
      <c r="T66" s="62">
        <f t="shared" si="34"/>
        <v>263.82153161042811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0</v>
      </c>
      <c r="AI66" s="14">
        <f>IF('Données projet'!$A$62&gt;35,AI65+AH66-AQ65,IF(A66&lt;'Données projet'!$A$62,$AF$205^A66,IF(A66='Données projet'!$A$62,'Données projet'!$B$62,AI65+AH66-AQ65)))</f>
        <v>-1.1368683772161603E-13</v>
      </c>
      <c r="AJ66" s="14">
        <f>AI66*VLOOKUP('Données projet'!$B$10,Paramètres!$A$1:$I$89,3,0)*VLOOKUP('Données projet'!$B$10,Paramètres!$A$1:$I$89,5,0)</f>
        <v>-6.7984728957526396E-14</v>
      </c>
      <c r="AK66" s="14" t="e">
        <f t="shared" si="35"/>
        <v>#NUM!</v>
      </c>
      <c r="AL66" s="22" t="e">
        <f t="shared" si="4"/>
        <v>#NUM!</v>
      </c>
      <c r="AM66" s="62" t="e">
        <f t="shared" si="5"/>
        <v>#NUM!</v>
      </c>
      <c r="AN66" s="62">
        <f ca="1">AVERAGE(OFFSET($AM$3,0,0,'Données projet'!$E$10+1,1))-AVERAGE(OFFSET($H$3,0,0,'Données projet'!$E$10+1,1))</f>
        <v>317.30313212658359</v>
      </c>
      <c r="AO66" s="62">
        <f t="shared" si="36"/>
        <v>325.12710006837744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5.9686327368269971</v>
      </c>
      <c r="AV66" s="23">
        <f>EXP(-LN(2)/25)*AV65+(1-EXP(-LN(2)/25))/(LN(2)/25)*Calculateur!AQ66*Calculateur!AS66*VLOOKUP('Données projet'!$B$10,Paramètres!$A$1:$I$89,3,0)*0.475*44/12</f>
        <v>6.9248294681940719</v>
      </c>
      <c r="AW66" s="23">
        <f>EXP(-LN(2)/2)*AW65+(1-EXP(-LN(2)/2))/(LN(2)/2)*AQ66*AT66*VLOOKUP('Données projet'!$B$10,Paramètres!$A$1:$I$89,3,0)*0.475*44/12</f>
        <v>7.6740249402324273E-5</v>
      </c>
      <c r="AX66" s="23">
        <f t="shared" si="6"/>
        <v>12.893538945270473</v>
      </c>
      <c r="AY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11.896999999999997</v>
      </c>
      <c r="BD66" s="13">
        <f>IF('Données projet'!$A$88&gt;35,BD65+BC66-BL65,IF(A66&lt;'Données projet'!$A$88,$BA$205^A66,IF(A66='Données projet'!$A$88,'Données projet'!$B$88,BD65+BC66-BL65)))</f>
        <v>406.78100000000029</v>
      </c>
      <c r="BE66" s="14">
        <f>BD66*VLOOKUP('Données projet'!$B$11,Paramètres!$A$1:$I$89,3,0)*VLOOKUP('Données projet'!$B$11,Paramètres!$A$1:$I$89,5,0)</f>
        <v>243.25503800000018</v>
      </c>
      <c r="BF66" s="14">
        <f t="shared" si="37"/>
        <v>59.139317725785041</v>
      </c>
      <c r="BG66" s="22">
        <f t="shared" si="7"/>
        <v>526.67016955574252</v>
      </c>
      <c r="BH66" s="62">
        <f t="shared" si="8"/>
        <v>789.56650789914863</v>
      </c>
      <c r="BI66" s="62">
        <f ca="1">AVERAGE(OFFSET($BH$3,0,0,'Données projet'!$E$11+1,1))-AVERAGE(OFFSET($H$3,0,0,'Données projet'!$E$11+1,1))</f>
        <v>373.52622916025979</v>
      </c>
      <c r="BJ66" s="62">
        <f t="shared" si="38"/>
        <v>277.24895424120177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5.4691872451748873</v>
      </c>
      <c r="BR66" s="23">
        <f>EXP(-LN(2)/2)*BR65+(1-EXP(-LN(2)/2))/(LN(2)/2)*BL66*BO66*VLOOKUP('Données projet'!$B$11,Paramètres!$A$1:$I$89,3,0)*0.475*44/12</f>
        <v>6.0832068440977938E-5</v>
      </c>
      <c r="BS66" s="24">
        <f t="shared" si="9"/>
        <v>5.4692480772433285</v>
      </c>
      <c r="BT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10.314743589743586</v>
      </c>
      <c r="BY66" s="13">
        <f>IF('Données projet'!$A$114&gt;35,BY65+BX66-CG65,IF(A66&lt;'Données projet'!$A$114,$BV$205^A66,IF(A66='Données projet'!$A$114,'Données projet'!$B$114,BY65+BX66-CG65)))</f>
        <v>254.98333333333355</v>
      </c>
      <c r="BZ66" s="14">
        <f>BY66*VLOOKUP('Données projet'!$B$12,Paramètres!$A$1:$I$89,3,0)*VLOOKUP('Données projet'!$B$12,Paramètres!$A$1:$I$89,5,0)</f>
        <v>119.33220000000009</v>
      </c>
      <c r="CA66" s="14">
        <f t="shared" si="39"/>
        <v>31.519195359992793</v>
      </c>
      <c r="CB66" s="22">
        <f t="shared" si="10"/>
        <v>262.73284691865422</v>
      </c>
      <c r="CC66" s="62">
        <f t="shared" si="11"/>
        <v>525.62918526206033</v>
      </c>
      <c r="CD66" s="62">
        <f ca="1">AVERAGE(OFFSET($CC$3,0,0,'Données projet'!$E$12+1,1))-AVERAGE(OFFSET($H$3,0,0,'Données projet'!$E$12+1,1))</f>
        <v>321.05795935196863</v>
      </c>
      <c r="CE66" s="62">
        <f t="shared" si="40"/>
        <v>209.59551322748908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5.4</v>
      </c>
      <c r="CT66" s="13">
        <f>IF('Données projet'!$A$140&gt;35,CT65+CS66-DB65,IF(A66&lt;'Données projet'!$A$140,$CQ$205^A66,IF(A66='Données projet'!$A$140,'Données projet'!$B$140,CT65+CS66-DB65)))</f>
        <v>150.19999999999999</v>
      </c>
      <c r="CU66" s="18">
        <f>CT66*VLOOKUP('Données projet'!$B$13,Paramètres!$A$1:$I$89,3,0)*VLOOKUP('Données projet'!$B$13,Paramètres!$A$1:$I$89,5,0)</f>
        <v>171.04775999999998</v>
      </c>
      <c r="CV66" s="14">
        <f t="shared" si="41"/>
        <v>43.324602988701869</v>
      </c>
      <c r="CW66" s="22">
        <f t="shared" si="13"/>
        <v>373.36519887198909</v>
      </c>
      <c r="CX66" s="62">
        <f t="shared" si="14"/>
        <v>636.26153721539526</v>
      </c>
      <c r="CY66" s="62">
        <f ca="1">AVERAGE(OFFSET($CX$3,0,0,'Données projet'!$E$13+1,1))-AVERAGE(OFFSET($H$3,0,0,'Données projet'!$E$13+1,1))</f>
        <v>440.29993169218812</v>
      </c>
      <c r="CZ66" s="62">
        <f t="shared" si="42"/>
        <v>193.43709558200547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7.2</v>
      </c>
      <c r="DO66" s="13">
        <f>IF('Données projet'!$A$166&gt;35,DO65+DN66-DW65,IF(A66&lt;'Données projet'!$A$166,$DL$205^A66,IF(A66='Données projet'!$A$166,'Données projet'!$B$166,DO65+DN66-DW65)))</f>
        <v>214.59999999999994</v>
      </c>
      <c r="DP66" s="18">
        <f>DO66*VLOOKUP('Données projet'!$B$14,Paramètres!$A$1:$I$89,3,0)*VLOOKUP('Données projet'!$B$14,Paramètres!$A$1:$I$89,5,0)</f>
        <v>194.17007999999996</v>
      </c>
      <c r="DQ66" s="14">
        <f t="shared" si="43"/>
        <v>48.460730182351035</v>
      </c>
      <c r="DR66" s="22">
        <f t="shared" si="16"/>
        <v>422.5819944009279</v>
      </c>
      <c r="DS66" s="62">
        <f t="shared" si="17"/>
        <v>685.47833274433401</v>
      </c>
      <c r="DT66" s="62">
        <f ca="1">AVERAGE(OFFSET($DS$3,0,0,'Données projet'!$E$14+1,1))-AVERAGE(OFFSET($H$3,0,0,'Données projet'!$E$14+1,1))</f>
        <v>469.67944008675863</v>
      </c>
      <c r="DU66" s="62">
        <f t="shared" si="44"/>
        <v>266.11908070867173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7.2</v>
      </c>
      <c r="EJ66" s="13">
        <f>IF('Données projet'!$A$192&gt;35,EJ65+EI66-ER65,IF(A66&lt;'Données projet'!$A$192,$EG$205^A66,IF(A66='Données projet'!$A$192,'Données projet'!$B$192,EJ65+EI66-ER65)))</f>
        <v>214.59999999999994</v>
      </c>
      <c r="EK66" s="18">
        <f>EJ66*VLOOKUP('Données projet'!$B$15,Paramètres!$A$1:$I$89,3,0)*VLOOKUP('Données projet'!$B$15,Paramètres!$A$1:$I$89,5,0)</f>
        <v>217.60439999999994</v>
      </c>
      <c r="EL66" s="14">
        <f t="shared" si="45"/>
        <v>53.593882578706356</v>
      </c>
      <c r="EM66" s="22">
        <f t="shared" si="19"/>
        <v>472.33700882458015</v>
      </c>
      <c r="EN66" s="62">
        <f t="shared" si="20"/>
        <v>735.23334716798627</v>
      </c>
      <c r="EO66" s="62">
        <f ca="1">AVERAGE(OFFSET($EN$3,0,0,'Données projet'!$E$15+1,1))-AVERAGE(OFFSET($H$3,0,0,'Données projet'!$E$15+1,1))</f>
        <v>516.30971934066179</v>
      </c>
      <c r="EP66" s="62">
        <f t="shared" si="46"/>
        <v>290.84286505723571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7.2</v>
      </c>
      <c r="FE66" s="13">
        <f>IF('Données projet'!$A$218&gt;35,FE65+FD66-FM65,IF(A66&lt;'Données projet'!$A$218,$FB$205^A66,IF(A66='Données projet'!$A$218,'Données projet'!$B$218,FE65+FD66-FM65)))</f>
        <v>214.59999999999994</v>
      </c>
      <c r="FF66" s="18">
        <f>FE66*VLOOKUP('Données projet'!$B$16,Paramètres!$A$1:$I$89,3,0)*VLOOKUP('Données projet'!$B$16,Paramètres!$A$1:$I$89,5,0)</f>
        <v>230.99543999999995</v>
      </c>
      <c r="FG66" s="14">
        <f t="shared" si="47"/>
        <v>56.497864803589785</v>
      </c>
      <c r="FH66" s="22">
        <f t="shared" si="22"/>
        <v>500.71750586625211</v>
      </c>
      <c r="FI66" s="62">
        <f t="shared" si="23"/>
        <v>763.61384420965828</v>
      </c>
      <c r="FJ66" s="62">
        <f ca="1">AVERAGE(OFFSET($FI$3,0,0,'Données projet'!$E$16+1,1))-AVERAGE(OFFSET($H$3,0,0,'Données projet'!$E$16+1,1))</f>
        <v>542.90832990875208</v>
      </c>
      <c r="FK66" s="62">
        <f t="shared" si="48"/>
        <v>304.94365539329362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7.2</v>
      </c>
      <c r="FZ66" s="13">
        <f>IF('Données projet'!$A$244&gt;35,FZ65+FY66-GH65,IF(A66&lt;'Données projet'!$A$244,$FW$205^A66,IF(A66='Données projet'!$A$244,'Données projet'!$B$244,FZ65+FY66-GH65)))</f>
        <v>214.59999999999994</v>
      </c>
      <c r="GA66" s="18">
        <f>FZ66*VLOOKUP('Données projet'!$B$17,Paramètres!$A$1:$I$89,3,0)*VLOOKUP('Données projet'!$B$17,Paramètres!$A$1:$I$89,5,0)</f>
        <v>207.56111999999996</v>
      </c>
      <c r="GB66" s="14">
        <f t="shared" si="49"/>
        <v>51.40226725537714</v>
      </c>
      <c r="GC66" s="22">
        <f t="shared" si="25"/>
        <v>451.02789946978169</v>
      </c>
      <c r="GD66" s="62">
        <f t="shared" si="26"/>
        <v>713.9242378131878</v>
      </c>
      <c r="GE66" s="62">
        <f ca="1">AVERAGE(OFFSET($GD$3,0,0,'Données projet'!$E$17+1,1))-AVERAGE(OFFSET($H$3,0,0,'Données projet'!$E$17+1,1))</f>
        <v>496.33873798282525</v>
      </c>
      <c r="GF66" s="62">
        <f t="shared" si="50"/>
        <v>280.25465074992246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61.699001366383484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3.4400000000000035</v>
      </c>
      <c r="GU66" s="13">
        <f>IF('Données projet'!$A$270&gt;35,GU65+GT66-HC65,IF(A66&lt;'Données projet'!$A$270,$GR$205^A66,IF(A66='Données projet'!$A$270,'Données projet'!$B$270,GU65+GT66-HC65)))</f>
        <v>195.52000000000012</v>
      </c>
      <c r="GV66" s="18">
        <f>GU66*VLOOKUP('Données projet'!$B$18,Paramètres!$A$1:$I$89,3,0)*VLOOKUP('Données projet'!$B$18,Paramètres!$A$1:$I$89,5,0)</f>
        <v>170.80627200000012</v>
      </c>
      <c r="GW66" s="14">
        <f t="shared" si="51"/>
        <v>43.270551935004775</v>
      </c>
      <c r="GX66" s="22">
        <f t="shared" si="28"/>
        <v>372.85046835346679</v>
      </c>
      <c r="GY66" s="62">
        <f t="shared" si="29"/>
        <v>635.74680669687291</v>
      </c>
      <c r="GZ66" s="62">
        <f ca="1">AVERAGE(OFFSET($GY$3,0,0,'Données projet'!$E$18+1,1))-AVERAGE(OFFSET($H$3,0,0,'Données projet'!$E$18+1,1))</f>
        <v>294.76641791576958</v>
      </c>
      <c r="HA66" s="62">
        <f t="shared" si="52"/>
        <v>314.56871740331394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7">
        <f>'Scénario référence'!$B$16*5+'Scénario référence'!$B$17*0+'Scénario référence'!$B$18*5</f>
        <v>5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18.333333333333332</v>
      </c>
      <c r="H67" s="70">
        <f t="shared" si="1"/>
        <v>183.33333333333334</v>
      </c>
      <c r="I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4.4871794871794863</v>
      </c>
      <c r="N67" s="14">
        <f>IF('Données projet'!$A$36&gt;35,N66+M67-V66,IF(A67&lt;'Données projet'!$A$36,$K$205^A67,IF(A67='Données projet'!$A$36,'Données projet'!$B$36,N66+M67-V66)))</f>
        <v>196.15384615384605</v>
      </c>
      <c r="O67" s="14">
        <f>N67*VLOOKUP('Données projet'!$B$9,Paramètres!$A$1:$I$89,3,0)*VLOOKUP('Données projet'!$B$9,Paramètres!$A$1:$I$89,5,0)</f>
        <v>186.65999999999991</v>
      </c>
      <c r="P67" s="14">
        <f t="shared" si="33"/>
        <v>46.800765804305463</v>
      </c>
      <c r="Q67" s="22">
        <f t="shared" ref="Q67:Q98" si="54">(O67+P67)*0.475*44/12</f>
        <v>406.61083377583185</v>
      </c>
      <c r="R67" s="62">
        <f t="shared" ref="R67:R130" si="55">Q67+(I67+J67)*44/12</f>
        <v>670.03518593538661</v>
      </c>
      <c r="S67" s="62">
        <f ca="1">AVERAGE(OFFSET($R$3,0,0,'Données projet'!$E$9+1,1))-AVERAGE(OFFSET($H$3,0,0,'Données projet'!$E$9+1,1))</f>
        <v>388.53310909800695</v>
      </c>
      <c r="T67" s="62">
        <f t="shared" si="34"/>
        <v>263.82153161042811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0</v>
      </c>
      <c r="AI67" s="14">
        <f>IF('Données projet'!$A$62&gt;35,AI66+AH67-AQ66,IF(A67&lt;'Données projet'!$A$62,$AF$205^A67,IF(A67='Données projet'!$A$62,'Données projet'!$B$62,AI66+AH67-AQ66)))</f>
        <v>-1.1368683772161603E-13</v>
      </c>
      <c r="AJ67" s="14">
        <f>AI67*VLOOKUP('Données projet'!$B$10,Paramètres!$A$1:$I$89,3,0)*VLOOKUP('Données projet'!$B$10,Paramètres!$A$1:$I$89,5,0)</f>
        <v>-6.7984728957526396E-14</v>
      </c>
      <c r="AK67" s="14" t="e">
        <f t="shared" si="35"/>
        <v>#NUM!</v>
      </c>
      <c r="AL67" s="22" t="e">
        <f t="shared" si="4"/>
        <v>#NUM!</v>
      </c>
      <c r="AM67" s="62" t="e">
        <f t="shared" si="5"/>
        <v>#NUM!</v>
      </c>
      <c r="AN67" s="62">
        <f ca="1">AVERAGE(OFFSET($AM$3,0,0,'Données projet'!$E$10+1,1))-AVERAGE(OFFSET($H$3,0,0,'Données projet'!$E$10+1,1))</f>
        <v>317.30313212658359</v>
      </c>
      <c r="AO67" s="62">
        <f t="shared" si="36"/>
        <v>325.12710006837744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5.8515914893643188</v>
      </c>
      <c r="AV67" s="23">
        <f>EXP(-LN(2)/25)*AV66+(1-EXP(-LN(2)/25))/(LN(2)/25)*Calculateur!AQ67*Calculateur!AS67*VLOOKUP('Données projet'!$B$10,Paramètres!$A$1:$I$89,3,0)*0.475*44/12</f>
        <v>6.7354696422253504</v>
      </c>
      <c r="AW67" s="23">
        <f>EXP(-LN(2)/2)*AW66+(1-EXP(-LN(2)/2))/(LN(2)/2)*AQ67*AT67*VLOOKUP('Données projet'!$B$10,Paramètres!$A$1:$I$89,3,0)*0.475*44/12</f>
        <v>5.4263550742330395E-5</v>
      </c>
      <c r="AX67" s="23">
        <f t="shared" si="6"/>
        <v>12.587115395140412</v>
      </c>
      <c r="AY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11.896999999999997</v>
      </c>
      <c r="BD67" s="13">
        <f>IF('Données projet'!$A$88&gt;35,BD66+BC67-BL66,IF(A67&lt;'Données projet'!$A$88,$BA$205^A67,IF(A67='Données projet'!$A$88,'Données projet'!$B$88,BD66+BC67-BL66)))</f>
        <v>418.67800000000028</v>
      </c>
      <c r="BE67" s="14">
        <f>BD67*VLOOKUP('Données projet'!$B$11,Paramètres!$A$1:$I$89,3,0)*VLOOKUP('Données projet'!$B$11,Paramètres!$A$1:$I$89,5,0)</f>
        <v>250.36944400000019</v>
      </c>
      <c r="BF67" s="14">
        <f t="shared" si="37"/>
        <v>60.665044924256527</v>
      </c>
      <c r="BG67" s="22">
        <f t="shared" si="7"/>
        <v>541.7184015430804</v>
      </c>
      <c r="BH67" s="62">
        <f t="shared" si="8"/>
        <v>805.14275370263522</v>
      </c>
      <c r="BI67" s="62">
        <f ca="1">AVERAGE(OFFSET($BH$3,0,0,'Données projet'!$E$11+1,1))-AVERAGE(OFFSET($H$3,0,0,'Données projet'!$E$11+1,1))</f>
        <v>373.52622916025979</v>
      </c>
      <c r="BJ67" s="62">
        <f t="shared" si="38"/>
        <v>277.24895424120177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5.3196320323435229</v>
      </c>
      <c r="BR67" s="23">
        <f>EXP(-LN(2)/2)*BR66+(1-EXP(-LN(2)/2))/(LN(2)/2)*BL67*BO67*VLOOKUP('Données projet'!$B$11,Paramètres!$A$1:$I$89,3,0)*0.475*44/12</f>
        <v>4.3014768108219673E-5</v>
      </c>
      <c r="BS67" s="24">
        <f t="shared" si="9"/>
        <v>5.3196750471116312</v>
      </c>
      <c r="BT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10.314743589743586</v>
      </c>
      <c r="BY67" s="13">
        <f>IF('Données projet'!$A$114&gt;35,BY66+BX67-CG66,IF(A67&lt;'Données projet'!$A$114,$BV$205^A67,IF(A67='Données projet'!$A$114,'Données projet'!$B$114,BY66+BX67-CG66)))</f>
        <v>265.29807692307713</v>
      </c>
      <c r="BZ67" s="14">
        <f>BY67*VLOOKUP('Données projet'!$B$12,Paramètres!$A$1:$I$89,3,0)*VLOOKUP('Données projet'!$B$12,Paramètres!$A$1:$I$89,5,0)</f>
        <v>124.15950000000009</v>
      </c>
      <c r="CA67" s="14">
        <f t="shared" si="39"/>
        <v>32.643202044796318</v>
      </c>
      <c r="CB67" s="22">
        <f t="shared" si="10"/>
        <v>273.09803939468708</v>
      </c>
      <c r="CC67" s="62">
        <f t="shared" si="11"/>
        <v>536.52239155424184</v>
      </c>
      <c r="CD67" s="62">
        <f ca="1">AVERAGE(OFFSET($CC$3,0,0,'Données projet'!$E$12+1,1))-AVERAGE(OFFSET($H$3,0,0,'Données projet'!$E$12+1,1))</f>
        <v>321.05795935196863</v>
      </c>
      <c r="CE67" s="62">
        <f t="shared" si="40"/>
        <v>209.59551322748908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5.4</v>
      </c>
      <c r="CT67" s="13">
        <f>IF('Données projet'!$A$140&gt;35,CT66+CS67-DB66,IF(A67&lt;'Données projet'!$A$140,$CQ$205^A67,IF(A67='Données projet'!$A$140,'Données projet'!$B$140,CT66+CS67-DB66)))</f>
        <v>155.6</v>
      </c>
      <c r="CU67" s="18">
        <f>CT67*VLOOKUP('Données projet'!$B$13,Paramètres!$A$1:$I$89,3,0)*VLOOKUP('Données projet'!$B$13,Paramètres!$A$1:$I$89,5,0)</f>
        <v>177.19728000000001</v>
      </c>
      <c r="CV67" s="14">
        <f t="shared" si="41"/>
        <v>44.69806422992248</v>
      </c>
      <c r="CW67" s="22">
        <f t="shared" si="13"/>
        <v>386.46772453378168</v>
      </c>
      <c r="CX67" s="62">
        <f t="shared" si="14"/>
        <v>649.89207669333643</v>
      </c>
      <c r="CY67" s="62">
        <f ca="1">AVERAGE(OFFSET($CX$3,0,0,'Données projet'!$E$13+1,1))-AVERAGE(OFFSET($H$3,0,0,'Données projet'!$E$13+1,1))</f>
        <v>440.29993169218812</v>
      </c>
      <c r="CZ67" s="62">
        <f t="shared" si="42"/>
        <v>193.43709558200547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7.2</v>
      </c>
      <c r="DO67" s="13">
        <f>IF('Données projet'!$A$166&gt;35,DO66+DN67-DW66,IF(A67&lt;'Données projet'!$A$166,$DL$205^A67,IF(A67='Données projet'!$A$166,'Données projet'!$B$166,DO66+DN67-DW66)))</f>
        <v>221.79999999999993</v>
      </c>
      <c r="DP67" s="18">
        <f>DO67*VLOOKUP('Données projet'!$B$14,Paramètres!$A$1:$I$89,3,0)*VLOOKUP('Données projet'!$B$14,Paramètres!$A$1:$I$89,5,0)</f>
        <v>200.68463999999992</v>
      </c>
      <c r="DQ67" s="14">
        <f t="shared" si="43"/>
        <v>49.894600936700193</v>
      </c>
      <c r="DR67" s="22">
        <f t="shared" si="16"/>
        <v>436.42551129808606</v>
      </c>
      <c r="DS67" s="62">
        <f t="shared" si="17"/>
        <v>699.84986345764082</v>
      </c>
      <c r="DT67" s="62">
        <f ca="1">AVERAGE(OFFSET($DS$3,0,0,'Données projet'!$E$14+1,1))-AVERAGE(OFFSET($H$3,0,0,'Données projet'!$E$14+1,1))</f>
        <v>469.67944008675863</v>
      </c>
      <c r="DU67" s="62">
        <f t="shared" si="44"/>
        <v>266.11908070867173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7.2</v>
      </c>
      <c r="EJ67" s="13">
        <f>IF('Données projet'!$A$192&gt;35,EJ66+EI67-ER66,IF(A67&lt;'Données projet'!$A$192,$EG$205^A67,IF(A67='Données projet'!$A$192,'Données projet'!$B$192,EJ66+EI67-ER66)))</f>
        <v>221.79999999999993</v>
      </c>
      <c r="EK67" s="18">
        <f>EJ67*VLOOKUP('Données projet'!$B$15,Paramètres!$A$1:$I$89,3,0)*VLOOKUP('Données projet'!$B$15,Paramètres!$A$1:$I$89,5,0)</f>
        <v>224.90519999999995</v>
      </c>
      <c r="EL67" s="14">
        <f t="shared" si="45"/>
        <v>55.17963460003309</v>
      </c>
      <c r="EM67" s="22">
        <f t="shared" si="19"/>
        <v>487.81442026172425</v>
      </c>
      <c r="EN67" s="62">
        <f t="shared" si="20"/>
        <v>751.23877242127901</v>
      </c>
      <c r="EO67" s="62">
        <f ca="1">AVERAGE(OFFSET($EN$3,0,0,'Données projet'!$E$15+1,1))-AVERAGE(OFFSET($H$3,0,0,'Données projet'!$E$15+1,1))</f>
        <v>516.30971934066179</v>
      </c>
      <c r="EP67" s="62">
        <f t="shared" si="46"/>
        <v>290.84286505723571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7.2</v>
      </c>
      <c r="FE67" s="13">
        <f>IF('Données projet'!$A$218&gt;35,FE66+FD67-FM66,IF(A67&lt;'Données projet'!$A$218,$FB$205^A67,IF(A67='Données projet'!$A$218,'Données projet'!$B$218,FE66+FD67-FM66)))</f>
        <v>221.79999999999993</v>
      </c>
      <c r="FF67" s="18">
        <f>FE67*VLOOKUP('Données projet'!$B$16,Paramètres!$A$1:$I$89,3,0)*VLOOKUP('Données projet'!$B$16,Paramètres!$A$1:$I$89,5,0)</f>
        <v>238.74551999999991</v>
      </c>
      <c r="FG67" s="14">
        <f t="shared" si="47"/>
        <v>58.169540730060781</v>
      </c>
      <c r="FH67" s="22">
        <f t="shared" si="22"/>
        <v>517.12706410485578</v>
      </c>
      <c r="FI67" s="62">
        <f t="shared" si="23"/>
        <v>780.55141626441059</v>
      </c>
      <c r="FJ67" s="62">
        <f ca="1">AVERAGE(OFFSET($FI$3,0,0,'Données projet'!$E$16+1,1))-AVERAGE(OFFSET($H$3,0,0,'Données projet'!$E$16+1,1))</f>
        <v>542.90832990875208</v>
      </c>
      <c r="FK67" s="62">
        <f t="shared" si="48"/>
        <v>304.94365539329362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7.2</v>
      </c>
      <c r="FZ67" s="13">
        <f>IF('Données projet'!$A$244&gt;35,FZ66+FY67-GH66,IF(A67&lt;'Données projet'!$A$244,$FW$205^A67,IF(A67='Données projet'!$A$244,'Données projet'!$B$244,FZ66+FY67-GH66)))</f>
        <v>221.79999999999993</v>
      </c>
      <c r="GA67" s="18">
        <f>FZ67*VLOOKUP('Données projet'!$B$17,Paramètres!$A$1:$I$89,3,0)*VLOOKUP('Données projet'!$B$17,Paramètres!$A$1:$I$89,5,0)</f>
        <v>214.52495999999994</v>
      </c>
      <c r="GB67" s="14">
        <f t="shared" si="49"/>
        <v>52.923173099085716</v>
      </c>
      <c r="GC67" s="22">
        <f t="shared" si="25"/>
        <v>465.80549848090754</v>
      </c>
      <c r="GD67" s="62">
        <f t="shared" si="26"/>
        <v>729.22985064046225</v>
      </c>
      <c r="GE67" s="62">
        <f ca="1">AVERAGE(OFFSET($GD$3,0,0,'Données projet'!$E$17+1,1))-AVERAGE(OFFSET($H$3,0,0,'Données projet'!$E$17+1,1))</f>
        <v>496.33873798282525</v>
      </c>
      <c r="GF67" s="62">
        <f t="shared" si="50"/>
        <v>280.25465074992246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61.843005134424018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3.4400000000000035</v>
      </c>
      <c r="GU67" s="13">
        <f>IF('Données projet'!$A$270&gt;35,GU66+GT67-HC66,IF(A67&lt;'Données projet'!$A$270,$GR$205^A67,IF(A67='Données projet'!$A$270,'Données projet'!$B$270,GU66+GT67-HC66)))</f>
        <v>198.96000000000012</v>
      </c>
      <c r="GV67" s="18">
        <f>GU67*VLOOKUP('Données projet'!$B$18,Paramètres!$A$1:$I$89,3,0)*VLOOKUP('Données projet'!$B$18,Paramètres!$A$1:$I$89,5,0)</f>
        <v>173.81145600000013</v>
      </c>
      <c r="GW67" s="14">
        <f t="shared" si="51"/>
        <v>43.942558240993606</v>
      </c>
      <c r="GX67" s="22">
        <f t="shared" si="28"/>
        <v>379.25490813639743</v>
      </c>
      <c r="GY67" s="62">
        <f t="shared" si="29"/>
        <v>642.67926029595219</v>
      </c>
      <c r="GZ67" s="62">
        <f ca="1">AVERAGE(OFFSET($GY$3,0,0,'Données projet'!$E$18+1,1))-AVERAGE(OFFSET($H$3,0,0,'Données projet'!$E$18+1,1))</f>
        <v>294.76641791576958</v>
      </c>
      <c r="HA67" s="62">
        <f t="shared" si="52"/>
        <v>314.56871740331394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7">
        <f>'Scénario référence'!$B$16*5+'Scénario référence'!$B$17*0+'Scénario référence'!$B$18*5</f>
        <v>5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18.333333333333332</v>
      </c>
      <c r="H68" s="70">
        <f t="shared" ref="H68:H131" si="56">(B68+E68+F68)*44/12+(C68+D68)*0.475*44/12</f>
        <v>183.33333333333334</v>
      </c>
      <c r="I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200.64102564102564</v>
      </c>
      <c r="L68" s="13">
        <f>VLOOKUP(A68,'Données projet'!$A$35:$I$55,9,0)</f>
        <v>4.4871794871794863</v>
      </c>
      <c r="M68" s="13">
        <f t="array" ref="M68">INDEX(L:L,MIN(IF(ISNUMBER(L68:L264),ROW(L68:L264),"")))</f>
        <v>4.4871794871794863</v>
      </c>
      <c r="N68" s="14">
        <f>IF('Données projet'!$A$36&gt;35,N67+M68-V67,IF(A68&lt;'Données projet'!$A$36,$K$205^A68,IF(A68='Données projet'!$A$36,'Données projet'!$B$36,N67+M68-V67)))</f>
        <v>200.64102564102552</v>
      </c>
      <c r="O68" s="14">
        <f>N68*VLOOKUP('Données projet'!$B$9,Paramètres!$A$1:$I$89,3,0)*VLOOKUP('Données projet'!$B$9,Paramètres!$A$1:$I$89,5,0)</f>
        <v>190.92999999999989</v>
      </c>
      <c r="P68" s="14">
        <f t="shared" si="33"/>
        <v>47.745504180483643</v>
      </c>
      <c r="Q68" s="22">
        <f t="shared" si="54"/>
        <v>415.69316978100875</v>
      </c>
      <c r="R68" s="62">
        <f t="shared" si="55"/>
        <v>679.63637589746395</v>
      </c>
      <c r="S68" s="62">
        <f ca="1">AVERAGE(OFFSET($R$3,0,0,'Données projet'!$E$9+1,1))-AVERAGE(OFFSET($H$3,0,0,'Données projet'!$E$9+1,1))</f>
        <v>388.53310909800695</v>
      </c>
      <c r="T68" s="62">
        <f t="shared" si="34"/>
        <v>263.82153161042811</v>
      </c>
      <c r="U68" s="16">
        <f>IF(ISNA(VLOOKUP(A68,'Données projet'!$A$35:$I$55,3,0)),0,VLOOKUP(A68,'Données projet'!$A$35:$I$55,3,0))</f>
        <v>5</v>
      </c>
      <c r="V68" s="16">
        <f>IF(ISNA(VLOOKUP(A68,'Données projet'!$A$35:$I$55,4,0)),0,VLOOKUP(A68,'Données projet'!$A$35:$I$55,4,0))</f>
        <v>28.205128205128204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 t="e">
        <f>VLOOKUP(A68,'Données projet'!$A$61:$I$81,2,0)</f>
        <v>#N/A</v>
      </c>
      <c r="AG68" s="13" t="e">
        <f>VLOOKUP(A68,'Données projet'!$A$61:$I$81,9,0)</f>
        <v>#N/A</v>
      </c>
      <c r="AH68" s="13">
        <f t="array" ref="AH68">INDEX(AG:AG,MIN(IF(ISNUMBER(AG68:AG264),ROW(AG68:AG264),"")))</f>
        <v>0</v>
      </c>
      <c r="AI68" s="14">
        <f>IF('Données projet'!$A$62&gt;35,AI67+AH68-AQ67,IF(A68&lt;'Données projet'!$A$62,$AF$205^A68,IF(A68='Données projet'!$A$62,'Données projet'!$B$62,AI67+AH68-AQ67)))</f>
        <v>-1.1368683772161603E-13</v>
      </c>
      <c r="AJ68" s="14">
        <f>AI68*VLOOKUP('Données projet'!$B$10,Paramètres!$A$1:$I$89,3,0)*VLOOKUP('Données projet'!$B$10,Paramètres!$A$1:$I$89,5,0)</f>
        <v>-6.7984728957526396E-14</v>
      </c>
      <c r="AK68" s="14" t="e">
        <f t="shared" si="35"/>
        <v>#NUM!</v>
      </c>
      <c r="AL68" s="22" t="e">
        <f t="shared" ref="AL68:AL131" si="58">(AJ68+AK68)*0.475*44/12</f>
        <v>#NUM!</v>
      </c>
      <c r="AM68" s="62" t="e">
        <f t="shared" ref="AM68:AM131" si="59">AL68+(AD68+AE68)*44/12</f>
        <v>#NUM!</v>
      </c>
      <c r="AN68" s="62">
        <f ca="1">AVERAGE(OFFSET($AM$3,0,0,'Données projet'!$E$10+1,1))-AVERAGE(OFFSET($H$3,0,0,'Données projet'!$E$10+1,1))</f>
        <v>317.30313212658359</v>
      </c>
      <c r="AO68" s="62">
        <f t="shared" si="36"/>
        <v>325.12710006837744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5.7368453493762717</v>
      </c>
      <c r="AV68" s="23">
        <f>EXP(-LN(2)/25)*AV67+(1-EXP(-LN(2)/25))/(LN(2)/25)*Calculateur!AQ68*Calculateur!AS68*VLOOKUP('Données projet'!$B$10,Paramètres!$A$1:$I$89,3,0)*0.475*44/12</f>
        <v>6.5512878706557442</v>
      </c>
      <c r="AW68" s="23">
        <f>EXP(-LN(2)/2)*AW67+(1-EXP(-LN(2)/2))/(LN(2)/2)*AQ68*AT68*VLOOKUP('Données projet'!$B$10,Paramètres!$A$1:$I$89,3,0)*0.475*44/12</f>
        <v>3.8370124701162137E-5</v>
      </c>
      <c r="AX68" s="23">
        <f t="shared" ref="AX68:AX131" si="60">SUM(AU68:AW68)</f>
        <v>12.288171590156717</v>
      </c>
      <c r="AY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11.896999999999997</v>
      </c>
      <c r="BD68" s="13">
        <f>IF('Données projet'!$A$88&gt;35,BD67+BC68-BL67,IF(A68&lt;'Données projet'!$A$88,$BA$205^A68,IF(A68='Données projet'!$A$88,'Données projet'!$B$88,BD67+BC68-BL67)))</f>
        <v>430.57500000000027</v>
      </c>
      <c r="BE68" s="14">
        <f>BD68*VLOOKUP('Données projet'!$B$11,Paramètres!$A$1:$I$89,3,0)*VLOOKUP('Données projet'!$B$11,Paramètres!$A$1:$I$89,5,0)</f>
        <v>257.48385000000019</v>
      </c>
      <c r="BF68" s="14">
        <f t="shared" si="37"/>
        <v>62.185733278690485</v>
      </c>
      <c r="BG68" s="22">
        <f t="shared" ref="BG68:BG131" si="61">(BE68+BF68)*0.475*44/12</f>
        <v>556.75785754371952</v>
      </c>
      <c r="BH68" s="62">
        <f t="shared" ref="BH68:BH131" si="62">BG68+(AY68+AZ68)*44/12</f>
        <v>820.70106366017467</v>
      </c>
      <c r="BI68" s="62">
        <f ca="1">AVERAGE(OFFSET($BH$3,0,0,'Données projet'!$E$11+1,1))-AVERAGE(OFFSET($H$3,0,0,'Données projet'!$E$11+1,1))</f>
        <v>373.52622916025979</v>
      </c>
      <c r="BJ68" s="62">
        <f t="shared" si="38"/>
        <v>277.24895424120177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5.1741664146717987</v>
      </c>
      <c r="BR68" s="23">
        <f>EXP(-LN(2)/2)*BR67+(1-EXP(-LN(2)/2))/(LN(2)/2)*BL68*BO68*VLOOKUP('Données projet'!$B$11,Paramètres!$A$1:$I$89,3,0)*0.475*44/12</f>
        <v>3.0416034220488973E-5</v>
      </c>
      <c r="BS68" s="24">
        <f t="shared" ref="BS68:BS131" si="63">SUM(BP68:BR68)</f>
        <v>5.1741968307060189</v>
      </c>
      <c r="BT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10.314743589743586</v>
      </c>
      <c r="BY68" s="13">
        <f>IF('Données projet'!$A$114&gt;35,BY67+BX68-CG67,IF(A68&lt;'Données projet'!$A$114,$BV$205^A68,IF(A68='Données projet'!$A$114,'Données projet'!$B$114,BY67+BX68-CG67)))</f>
        <v>275.61282051282069</v>
      </c>
      <c r="BZ68" s="14">
        <f>BY68*VLOOKUP('Données projet'!$B$12,Paramètres!$A$1:$I$89,3,0)*VLOOKUP('Données projet'!$B$12,Paramètres!$A$1:$I$89,5,0)</f>
        <v>128.98680000000007</v>
      </c>
      <c r="CA68" s="14">
        <f t="shared" si="39"/>
        <v>33.762132053733033</v>
      </c>
      <c r="CB68" s="22">
        <f t="shared" ref="CB68:CB131" si="64">(BZ68+CA68)*0.475*44/12</f>
        <v>283.45438999358515</v>
      </c>
      <c r="CC68" s="62">
        <f t="shared" ref="CC68:CC131" si="65">CB68+(BT68+BU68)*44/12</f>
        <v>547.39759611004035</v>
      </c>
      <c r="CD68" s="62">
        <f ca="1">AVERAGE(OFFSET($CC$3,0,0,'Données projet'!$E$12+1,1))-AVERAGE(OFFSET($H$3,0,0,'Données projet'!$E$12+1,1))</f>
        <v>321.05795935196863</v>
      </c>
      <c r="CE68" s="62">
        <f t="shared" si="40"/>
        <v>209.59551322748908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161</v>
      </c>
      <c r="CR68" s="13">
        <f>VLOOKUP(A68,'Données projet'!$A$139:$I$159,9,0)</f>
        <v>5.4</v>
      </c>
      <c r="CS68" s="13">
        <f t="array" ref="CS68">INDEX(CR:CR,MIN(IF(ISNUMBER(CR68:CR264),ROW(CR68:CR264),"")))</f>
        <v>5.4</v>
      </c>
      <c r="CT68" s="13">
        <f>IF('Données projet'!$A$140&gt;35,CT67+CS68-DB67,IF(A68&lt;'Données projet'!$A$140,$CQ$205^A68,IF(A68='Données projet'!$A$140,'Données projet'!$B$140,CT67+CS68-DB67)))</f>
        <v>161</v>
      </c>
      <c r="CU68" s="18">
        <f>CT68*VLOOKUP('Données projet'!$B$13,Paramètres!$A$1:$I$89,3,0)*VLOOKUP('Données projet'!$B$13,Paramètres!$A$1:$I$89,5,0)</f>
        <v>183.3468</v>
      </c>
      <c r="CV68" s="14">
        <f t="shared" si="41"/>
        <v>46.06598726946973</v>
      </c>
      <c r="CW68" s="22">
        <f t="shared" ref="CW68:CW131" si="67">(CU68+CV68)*0.475*44/12</f>
        <v>399.56060449432636</v>
      </c>
      <c r="CX68" s="62">
        <f t="shared" ref="CX68:CX131" si="68">CW68+(CO68+CP68)*44/12</f>
        <v>663.50381061078156</v>
      </c>
      <c r="CY68" s="62">
        <f ca="1">AVERAGE(OFFSET($CX$3,0,0,'Données projet'!$E$13+1,1))-AVERAGE(OFFSET($H$3,0,0,'Données projet'!$E$13+1,1))</f>
        <v>440.29993169218812</v>
      </c>
      <c r="CZ68" s="62">
        <f t="shared" si="42"/>
        <v>193.43709558200547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229</v>
      </c>
      <c r="DM68" s="13">
        <f>VLOOKUP(A68,'Données projet'!$A$165:$I$185,9,0)</f>
        <v>7.2</v>
      </c>
      <c r="DN68" s="13">
        <f t="array" ref="DN68">INDEX(DM:DM,MIN(IF(ISNUMBER(DM68:DM264),ROW(DM68:DM264),"")))</f>
        <v>7.2</v>
      </c>
      <c r="DO68" s="13">
        <f>IF('Données projet'!$A$166&gt;35,DO67+DN68-DW67,IF(A68&lt;'Données projet'!$A$166,$DL$205^A68,IF(A68='Données projet'!$A$166,'Données projet'!$B$166,DO67+DN68-DW67)))</f>
        <v>228.99999999999991</v>
      </c>
      <c r="DP68" s="18">
        <f>DO68*VLOOKUP('Données projet'!$B$14,Paramètres!$A$1:$I$89,3,0)*VLOOKUP('Données projet'!$B$14,Paramètres!$A$1:$I$89,5,0)</f>
        <v>207.19919999999991</v>
      </c>
      <c r="DQ68" s="14">
        <f t="shared" si="43"/>
        <v>51.3230629736655</v>
      </c>
      <c r="DR68" s="22">
        <f t="shared" ref="DR68:DR131" si="70">(DP68+DQ68)*0.475*44/12</f>
        <v>450.25960801246725</v>
      </c>
      <c r="DS68" s="62">
        <f t="shared" ref="DS68:DS131" si="71">DR68+(DJ68+DK68)*44/12</f>
        <v>714.20281412892245</v>
      </c>
      <c r="DT68" s="62">
        <f ca="1">AVERAGE(OFFSET($DS$3,0,0,'Données projet'!$E$14+1,1))-AVERAGE(OFFSET($H$3,0,0,'Données projet'!$E$14+1,1))</f>
        <v>469.67944008675863</v>
      </c>
      <c r="DU68" s="62">
        <f t="shared" si="44"/>
        <v>266.11908070867173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229</v>
      </c>
      <c r="EH68" s="13">
        <f>VLOOKUP(A68,'Données projet'!$A$191:$I$211,9,0)</f>
        <v>7.2</v>
      </c>
      <c r="EI68" s="13">
        <f t="array" ref="EI68">INDEX(EH:EH,MIN(IF(ISNUMBER(EH68:EH264),ROW(EH68:EH264),"")))</f>
        <v>7.2</v>
      </c>
      <c r="EJ68" s="13">
        <f>IF('Données projet'!$A$192&gt;35,EJ67+EI68-ER67,IF(A68&lt;'Données projet'!$A$192,$EG$205^A68,IF(A68='Données projet'!$A$192,'Données projet'!$B$192,EJ67+EI68-ER67)))</f>
        <v>228.99999999999991</v>
      </c>
      <c r="EK68" s="18">
        <f>EJ68*VLOOKUP('Données projet'!$B$15,Paramètres!$A$1:$I$89,3,0)*VLOOKUP('Données projet'!$B$15,Paramètres!$A$1:$I$89,5,0)</f>
        <v>232.2059999999999</v>
      </c>
      <c r="EL68" s="14">
        <f t="shared" si="45"/>
        <v>56.759404991217522</v>
      </c>
      <c r="EM68" s="22">
        <f t="shared" ref="EM68:EM131" si="73">(EK68+EL68)*0.475*44/12</f>
        <v>503.281413693037</v>
      </c>
      <c r="EN68" s="62">
        <f t="shared" ref="EN68:EN131" si="74">EM68+(EE68+EF68)*44/12</f>
        <v>767.2246198094922</v>
      </c>
      <c r="EO68" s="62">
        <f ca="1">AVERAGE(OFFSET($EN$3,0,0,'Données projet'!$E$15+1,1))-AVERAGE(OFFSET($H$3,0,0,'Données projet'!$E$15+1,1))</f>
        <v>516.30971934066179</v>
      </c>
      <c r="EP68" s="62">
        <f t="shared" si="46"/>
        <v>290.84286505723571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229</v>
      </c>
      <c r="FC68" s="13">
        <f>VLOOKUP(A68,'Données projet'!$A$217:$I$237,9,0)</f>
        <v>7.2</v>
      </c>
      <c r="FD68" s="13">
        <f t="array" ref="FD68">INDEX(FC:FC,MIN(IF(ISNUMBER(FC68:FC264),ROW(FC68:FC264),"")))</f>
        <v>7.2</v>
      </c>
      <c r="FE68" s="13">
        <f>IF('Données projet'!$A$218&gt;35,FE67+FD68-FM67,IF(A68&lt;'Données projet'!$A$218,$FB$205^A68,IF(A68='Données projet'!$A$218,'Données projet'!$B$218,FE67+FD68-FM67)))</f>
        <v>228.99999999999991</v>
      </c>
      <c r="FF68" s="18">
        <f>FE68*VLOOKUP('Données projet'!$B$16,Paramètres!$A$1:$I$89,3,0)*VLOOKUP('Données projet'!$B$16,Paramètres!$A$1:$I$89,5,0)</f>
        <v>246.49559999999991</v>
      </c>
      <c r="FG68" s="14">
        <f t="shared" si="47"/>
        <v>59.834910912017278</v>
      </c>
      <c r="FH68" s="22">
        <f t="shared" ref="FH68:FH131" si="76">(FF68+FG68)*0.475*44/12</f>
        <v>533.52563983842992</v>
      </c>
      <c r="FI68" s="62">
        <f t="shared" ref="FI68:FI131" si="77">FH68+(EZ68+FA68)*44/12</f>
        <v>797.46884595488518</v>
      </c>
      <c r="FJ68" s="62">
        <f ca="1">AVERAGE(OFFSET($FI$3,0,0,'Données projet'!$E$16+1,1))-AVERAGE(OFFSET($H$3,0,0,'Données projet'!$E$16+1,1))</f>
        <v>542.90832990875208</v>
      </c>
      <c r="FK68" s="62">
        <f t="shared" si="48"/>
        <v>304.94365539329362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>
        <f>VLOOKUP(A68,'Données projet'!$A$243:$I$263,2,0)</f>
        <v>229</v>
      </c>
      <c r="FX68" s="13">
        <f>VLOOKUP(A68,'Données projet'!$A$243:$I$263,9,0)</f>
        <v>7.2</v>
      </c>
      <c r="FY68" s="13">
        <f t="array" ref="FY68">INDEX(FX:FX,MIN(IF(ISNUMBER(FX68:FX264),ROW(FX68:FX264),"")))</f>
        <v>7.2</v>
      </c>
      <c r="FZ68" s="13">
        <f>IF('Données projet'!$A$244&gt;35,FZ67+FY68-GH67,IF(A68&lt;'Données projet'!$A$244,$FW$205^A68,IF(A68='Données projet'!$A$244,'Données projet'!$B$244,FZ67+FY68-GH67)))</f>
        <v>228.99999999999991</v>
      </c>
      <c r="GA68" s="18">
        <f>FZ68*VLOOKUP('Données projet'!$B$17,Paramètres!$A$1:$I$89,3,0)*VLOOKUP('Données projet'!$B$17,Paramètres!$A$1:$I$89,5,0)</f>
        <v>221.48879999999991</v>
      </c>
      <c r="GB68" s="14">
        <f t="shared" si="49"/>
        <v>54.43834191952984</v>
      </c>
      <c r="GC68" s="22">
        <f t="shared" ref="GC68:GC131" si="79">(GA68+GB68)*0.475*44/12</f>
        <v>480.57310550984766</v>
      </c>
      <c r="GD68" s="62">
        <f t="shared" ref="GD68:GD131" si="80">GC68+(FU68+FV68)*44/12</f>
        <v>744.51631162630292</v>
      </c>
      <c r="GE68" s="62">
        <f ca="1">AVERAGE(OFFSET($GD$3,0,0,'Données projet'!$E$17+1,1))-AVERAGE(OFFSET($H$3,0,0,'Données projet'!$E$17+1,1))</f>
        <v>496.33873798282525</v>
      </c>
      <c r="GF68" s="62">
        <f t="shared" si="50"/>
        <v>280.25465074992246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61.984510759033235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202.4</v>
      </c>
      <c r="GS68" s="13">
        <f>VLOOKUP(A68,'Données projet'!$A$269:$I$289,9,0)</f>
        <v>3.4400000000000035</v>
      </c>
      <c r="GT68" s="13">
        <f t="array" ref="GT68">INDEX(GS:GS,MIN(IF(ISNUMBER(GS68:GS264),ROW(GS68:GS264),"")))</f>
        <v>3.4400000000000035</v>
      </c>
      <c r="GU68" s="13">
        <f>IF('Données projet'!$A$270&gt;35,GU67+GT68-HC67,IF(A68&lt;'Données projet'!$A$270,$GR$205^A68,IF(A68='Données projet'!$A$270,'Données projet'!$B$270,GU67+GT68-HC67)))</f>
        <v>202.40000000000012</v>
      </c>
      <c r="GV68" s="18">
        <f>GU68*VLOOKUP('Données projet'!$B$18,Paramètres!$A$1:$I$89,3,0)*VLOOKUP('Données projet'!$B$18,Paramètres!$A$1:$I$89,5,0)</f>
        <v>176.81664000000012</v>
      </c>
      <c r="GW68" s="14">
        <f t="shared" si="51"/>
        <v>44.613213392736462</v>
      </c>
      <c r="GX68" s="22">
        <f t="shared" ref="GX68:GX131" si="82">(GV68+GW68)*0.475*44/12</f>
        <v>385.65699465901622</v>
      </c>
      <c r="GY68" s="62">
        <f t="shared" ref="GY68:GY131" si="83">GX68+(GP68+GQ68)*44/12</f>
        <v>649.60020077547142</v>
      </c>
      <c r="GZ68" s="62">
        <f ca="1">AVERAGE(OFFSET($GY$3,0,0,'Données projet'!$E$18+1,1))-AVERAGE(OFFSET($H$3,0,0,'Données projet'!$E$18+1,1))</f>
        <v>294.76641791576958</v>
      </c>
      <c r="HA68" s="62">
        <f t="shared" si="52"/>
        <v>314.56871740331394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7">
        <f>'Scénario référence'!$B$16*5+'Scénario référence'!$B$17*0+'Scénario référence'!$B$18*5</f>
        <v>5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18.333333333333332</v>
      </c>
      <c r="H69" s="70">
        <f t="shared" si="56"/>
        <v>183.33333333333334</v>
      </c>
      <c r="I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4.3589743589743595</v>
      </c>
      <c r="N69" s="14">
        <f>IF('Données projet'!$A$36&gt;35,N68+M69-V68,IF(A69&lt;'Données projet'!$A$36,$K$205^A69,IF(A69='Données projet'!$A$36,'Données projet'!$B$36,N68+M69-V68)))</f>
        <v>176.79487179487168</v>
      </c>
      <c r="O69" s="14">
        <f>N69*VLOOKUP('Données projet'!$B$9,Paramètres!$A$1:$I$89,3,0)*VLOOKUP('Données projet'!$B$9,Paramètres!$A$1:$I$89,5,0)</f>
        <v>168.23799999999989</v>
      </c>
      <c r="P69" s="14">
        <f t="shared" ref="P69:P132" si="87">EXP(-1.0587+0.8836*LN(O69)+0.284)</f>
        <v>42.695155225480995</v>
      </c>
      <c r="Q69" s="22">
        <f t="shared" si="54"/>
        <v>367.37524535104586</v>
      </c>
      <c r="R69" s="62">
        <f t="shared" si="55"/>
        <v>631.828304468233</v>
      </c>
      <c r="S69" s="62">
        <f ca="1">AVERAGE(OFFSET($R$3,0,0,'Données projet'!$E$9+1,1))-AVERAGE(OFFSET($H$3,0,0,'Données projet'!$E$9+1,1))</f>
        <v>388.53310909800695</v>
      </c>
      <c r="T69" s="62">
        <f t="shared" ref="T69:T132" si="88">$T$3</f>
        <v>263.82153161042811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0</v>
      </c>
      <c r="AI69" s="14">
        <f>IF('Données projet'!$A$62&gt;35,AI68+AH69-AQ68,IF(A69&lt;'Données projet'!$A$62,$AF$205^A69,IF(A69='Données projet'!$A$62,'Données projet'!$B$62,AI68+AH69-AQ68)))</f>
        <v>-1.1368683772161603E-13</v>
      </c>
      <c r="AJ69" s="14">
        <f>AI69*VLOOKUP('Données projet'!$B$10,Paramètres!$A$1:$I$89,3,0)*VLOOKUP('Données projet'!$B$10,Paramètres!$A$1:$I$89,5,0)</f>
        <v>-6.7984728957526396E-14</v>
      </c>
      <c r="AK69" s="14" t="e">
        <f t="shared" ref="AK69:AK132" si="89">EXP(-1.0587+0.8836*LN(AJ69)+0.284)</f>
        <v>#NUM!</v>
      </c>
      <c r="AL69" s="22" t="e">
        <f t="shared" si="58"/>
        <v>#NUM!</v>
      </c>
      <c r="AM69" s="62" t="e">
        <f t="shared" si="59"/>
        <v>#NUM!</v>
      </c>
      <c r="AN69" s="62">
        <f ca="1">AVERAGE(OFFSET($AM$3,0,0,'Données projet'!$E$10+1,1))-AVERAGE(OFFSET($H$3,0,0,'Données projet'!$E$10+1,1))</f>
        <v>317.30313212658359</v>
      </c>
      <c r="AO69" s="62">
        <f t="shared" ref="AO69:AO132" si="90">$AO$3</f>
        <v>325.12710006837744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5.6243493112051555</v>
      </c>
      <c r="AV69" s="23">
        <f>EXP(-LN(2)/25)*AV68+(1-EXP(-LN(2)/25))/(LN(2)/25)*Calculateur!AQ69*Calculateur!AS69*VLOOKUP('Données projet'!$B$10,Paramètres!$A$1:$I$89,3,0)*0.475*44/12</f>
        <v>6.3721425593154066</v>
      </c>
      <c r="AW69" s="23">
        <f>EXP(-LN(2)/2)*AW68+(1-EXP(-LN(2)/2))/(LN(2)/2)*AQ69*AT69*VLOOKUP('Données projet'!$B$10,Paramètres!$A$1:$I$89,3,0)*0.475*44/12</f>
        <v>2.7131775371165197E-5</v>
      </c>
      <c r="AX69" s="23">
        <f t="shared" si="60"/>
        <v>11.996519002295932</v>
      </c>
      <c r="AY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11.896999999999997</v>
      </c>
      <c r="BD69" s="13">
        <f>IF('Données projet'!$A$88&gt;35,BD68+BC69-BL68,IF(A69&lt;'Données projet'!$A$88,$BA$205^A69,IF(A69='Données projet'!$A$88,'Données projet'!$B$88,BD68+BC69-BL68)))</f>
        <v>442.47200000000026</v>
      </c>
      <c r="BE69" s="14">
        <f>BD69*VLOOKUP('Données projet'!$B$11,Paramètres!$A$1:$I$89,3,0)*VLOOKUP('Données projet'!$B$11,Paramètres!$A$1:$I$89,5,0)</f>
        <v>264.59825600000016</v>
      </c>
      <c r="BF69" s="14">
        <f t="shared" ref="BF69:BF132" si="91">EXP(-1.0587+0.8836*LN(BE69)+0.284)</f>
        <v>63.701538011039567</v>
      </c>
      <c r="BG69" s="22">
        <f t="shared" si="61"/>
        <v>571.78880790256096</v>
      </c>
      <c r="BH69" s="62">
        <f t="shared" si="62"/>
        <v>836.24186701974804</v>
      </c>
      <c r="BI69" s="62">
        <f ca="1">AVERAGE(OFFSET($BH$3,0,0,'Données projet'!$E$11+1,1))-AVERAGE(OFFSET($H$3,0,0,'Données projet'!$E$11+1,1))</f>
        <v>373.52622916025979</v>
      </c>
      <c r="BJ69" s="62">
        <f t="shared" ref="BJ69:BJ132" si="92">$BJ$3</f>
        <v>277.24895424120177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5.0326785619650121</v>
      </c>
      <c r="BR69" s="23">
        <f>EXP(-LN(2)/2)*BR68+(1-EXP(-LN(2)/2))/(LN(2)/2)*BL69*BO69*VLOOKUP('Données projet'!$B$11,Paramètres!$A$1:$I$89,3,0)*0.475*44/12</f>
        <v>2.150738405410984E-5</v>
      </c>
      <c r="BS69" s="24">
        <f t="shared" si="63"/>
        <v>5.0327000693490662</v>
      </c>
      <c r="BT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10.314743589743586</v>
      </c>
      <c r="BY69" s="13">
        <f>IF('Données projet'!$A$114&gt;35,BY68+BX69-CG68,IF(A69&lt;'Données projet'!$A$114,$BV$205^A69,IF(A69='Données projet'!$A$114,'Données projet'!$B$114,BY68+BX69-CG68)))</f>
        <v>285.92756410256425</v>
      </c>
      <c r="BZ69" s="14">
        <f>BY69*VLOOKUP('Données projet'!$B$12,Paramètres!$A$1:$I$89,3,0)*VLOOKUP('Données projet'!$B$12,Paramètres!$A$1:$I$89,5,0)</f>
        <v>133.81410000000005</v>
      </c>
      <c r="CA69" s="14">
        <f t="shared" ref="CA69:CA132" si="93">EXP(-1.0587+0.8836*LN(BZ69)+0.284)</f>
        <v>34.876197134679366</v>
      </c>
      <c r="CB69" s="22">
        <f t="shared" si="64"/>
        <v>293.8022675095666</v>
      </c>
      <c r="CC69" s="62">
        <f t="shared" si="65"/>
        <v>558.25532662675369</v>
      </c>
      <c r="CD69" s="62">
        <f ca="1">AVERAGE(OFFSET($CC$3,0,0,'Données projet'!$E$12+1,1))-AVERAGE(OFFSET($H$3,0,0,'Données projet'!$E$12+1,1))</f>
        <v>321.05795935196863</v>
      </c>
      <c r="CE69" s="62">
        <f t="shared" ref="CE69:CE132" si="94">$CE$3</f>
        <v>209.59551322748908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5</v>
      </c>
      <c r="CT69" s="13">
        <f>IF('Données projet'!$A$140&gt;35,CT68+CS69-DB68,IF(A69&lt;'Données projet'!$A$140,$CQ$205^A69,IF(A69='Données projet'!$A$140,'Données projet'!$B$140,CT68+CS69-DB68)))</f>
        <v>166</v>
      </c>
      <c r="CU69" s="18">
        <f>CT69*VLOOKUP('Données projet'!$B$13,Paramètres!$A$1:$I$89,3,0)*VLOOKUP('Données projet'!$B$13,Paramètres!$A$1:$I$89,5,0)</f>
        <v>189.04079999999999</v>
      </c>
      <c r="CV69" s="14">
        <f t="shared" ref="CV69:CV132" si="95">EXP(-1.0587+0.8836*LN(CU69)+0.284)</f>
        <v>47.327824924099076</v>
      </c>
      <c r="CW69" s="22">
        <f t="shared" si="67"/>
        <v>411.67535507613917</v>
      </c>
      <c r="CX69" s="62">
        <f t="shared" si="68"/>
        <v>676.12841419332631</v>
      </c>
      <c r="CY69" s="62">
        <f ca="1">AVERAGE(OFFSET($CX$3,0,0,'Données projet'!$E$13+1,1))-AVERAGE(OFFSET($H$3,0,0,'Données projet'!$E$13+1,1))</f>
        <v>440.29993169218812</v>
      </c>
      <c r="CZ69" s="62">
        <f t="shared" ref="CZ69:CZ132" si="96">$CZ$3</f>
        <v>193.43709558200547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6.8</v>
      </c>
      <c r="DO69" s="13">
        <f>IF('Données projet'!$A$166&gt;35,DO68+DN69-DW68,IF(A69&lt;'Données projet'!$A$166,$DL$205^A69,IF(A69='Données projet'!$A$166,'Données projet'!$B$166,DO68+DN69-DW68)))</f>
        <v>235.79999999999993</v>
      </c>
      <c r="DP69" s="18">
        <f>DO69*VLOOKUP('Données projet'!$B$14,Paramètres!$A$1:$I$89,3,0)*VLOOKUP('Données projet'!$B$14,Paramètres!$A$1:$I$89,5,0)</f>
        <v>213.35183999999992</v>
      </c>
      <c r="DQ69" s="14">
        <f t="shared" ref="DQ69:DQ132" si="97">EXP(-1.0587+0.8836*LN(DP69)+0.284)</f>
        <v>52.667370665417188</v>
      </c>
      <c r="DR69" s="22">
        <f t="shared" si="70"/>
        <v>463.31679190893482</v>
      </c>
      <c r="DS69" s="62">
        <f t="shared" si="71"/>
        <v>727.76985102612184</v>
      </c>
      <c r="DT69" s="62">
        <f ca="1">AVERAGE(OFFSET($DS$3,0,0,'Données projet'!$E$14+1,1))-AVERAGE(OFFSET($H$3,0,0,'Données projet'!$E$14+1,1))</f>
        <v>469.67944008675863</v>
      </c>
      <c r="DU69" s="62">
        <f t="shared" ref="DU69:DU132" si="98">$DU$3</f>
        <v>266.11908070867173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6.8</v>
      </c>
      <c r="EJ69" s="13">
        <f>IF('Données projet'!$A$192&gt;35,EJ68+EI69-ER68,IF(A69&lt;'Données projet'!$A$192,$EG$205^A69,IF(A69='Données projet'!$A$192,'Données projet'!$B$192,EJ68+EI69-ER68)))</f>
        <v>235.79999999999993</v>
      </c>
      <c r="EK69" s="18">
        <f>EJ69*VLOOKUP('Données projet'!$B$15,Paramètres!$A$1:$I$89,3,0)*VLOOKUP('Données projet'!$B$15,Paramètres!$A$1:$I$89,5,0)</f>
        <v>239.10119999999995</v>
      </c>
      <c r="EL69" s="14">
        <f t="shared" ref="EL69:EL132" si="99">EXP(-1.0587+0.8836*LN(EK69)+0.284)</f>
        <v>58.246107075777331</v>
      </c>
      <c r="EM69" s="22">
        <f t="shared" si="73"/>
        <v>517.87989315697871</v>
      </c>
      <c r="EN69" s="62">
        <f t="shared" si="74"/>
        <v>782.33295227416579</v>
      </c>
      <c r="EO69" s="62">
        <f ca="1">AVERAGE(OFFSET($EN$3,0,0,'Données projet'!$E$15+1,1))-AVERAGE(OFFSET($H$3,0,0,'Données projet'!$E$15+1,1))</f>
        <v>516.30971934066179</v>
      </c>
      <c r="EP69" s="62">
        <f t="shared" ref="EP69:EP132" si="100">$EP$3</f>
        <v>290.84286505723571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6.8</v>
      </c>
      <c r="FE69" s="13">
        <f>IF('Données projet'!$A$218&gt;35,FE68+FD69-FM68,IF(A69&lt;'Données projet'!$A$218,$FB$205^A69,IF(A69='Données projet'!$A$218,'Données projet'!$B$218,FE68+FD69-FM68)))</f>
        <v>235.79999999999993</v>
      </c>
      <c r="FF69" s="18">
        <f>FE69*VLOOKUP('Données projet'!$B$16,Paramètres!$A$1:$I$89,3,0)*VLOOKUP('Données projet'!$B$16,Paramètres!$A$1:$I$89,5,0)</f>
        <v>253.81511999999992</v>
      </c>
      <c r="FG69" s="14">
        <f t="shared" ref="FG69:FG132" si="101">EXP(-1.0587+0.8836*LN(FF69)+0.284)</f>
        <v>61.402169885153235</v>
      </c>
      <c r="FH69" s="22">
        <f t="shared" si="76"/>
        <v>549.00344654997514</v>
      </c>
      <c r="FI69" s="62">
        <f t="shared" si="77"/>
        <v>813.45650566716222</v>
      </c>
      <c r="FJ69" s="62">
        <f ca="1">AVERAGE(OFFSET($FI$3,0,0,'Données projet'!$E$16+1,1))-AVERAGE(OFFSET($H$3,0,0,'Données projet'!$E$16+1,1))</f>
        <v>542.90832990875208</v>
      </c>
      <c r="FK69" s="62">
        <f t="shared" ref="FK69:FK132" si="102">$FK$3</f>
        <v>304.94365539329362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6.8</v>
      </c>
      <c r="FZ69" s="13">
        <f>IF('Données projet'!$A$244&gt;35,FZ68+FY69-GH68,IF(A69&lt;'Données projet'!$A$244,$FW$205^A69,IF(A69='Données projet'!$A$244,'Données projet'!$B$244,FZ68+FY69-GH68)))</f>
        <v>235.79999999999993</v>
      </c>
      <c r="GA69" s="18">
        <f>FZ69*VLOOKUP('Données projet'!$B$17,Paramètres!$A$1:$I$89,3,0)*VLOOKUP('Données projet'!$B$17,Paramètres!$A$1:$I$89,5,0)</f>
        <v>228.06575999999993</v>
      </c>
      <c r="GB69" s="14">
        <f t="shared" ref="GB69:GB132" si="103">EXP(-1.0587+0.8836*LN(GA69)+0.284)</f>
        <v>55.864248276798108</v>
      </c>
      <c r="GC69" s="22">
        <f t="shared" si="79"/>
        <v>494.51143108208981</v>
      </c>
      <c r="GD69" s="62">
        <f t="shared" si="80"/>
        <v>758.96449019927695</v>
      </c>
      <c r="GE69" s="62">
        <f ca="1">AVERAGE(OFFSET($GD$3,0,0,'Données projet'!$E$17+1,1))-AVERAGE(OFFSET($H$3,0,0,'Données projet'!$E$17+1,1))</f>
        <v>496.33873798282525</v>
      </c>
      <c r="GF69" s="62">
        <f t="shared" ref="GF69:GF132" si="104">$GF$3</f>
        <v>280.25465074992246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62.123561577414662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2.919999999999999</v>
      </c>
      <c r="GU69" s="13">
        <f>IF('Données projet'!$A$270&gt;35,GU68+GT69-HC68,IF(A69&lt;'Données projet'!$A$270,$GR$205^A69,IF(A69='Données projet'!$A$270,'Données projet'!$B$270,GU68+GT69-HC68)))</f>
        <v>205.32000000000011</v>
      </c>
      <c r="GV69" s="18">
        <f>GU69*VLOOKUP('Données projet'!$B$18,Paramètres!$A$1:$I$89,3,0)*VLOOKUP('Données projet'!$B$18,Paramètres!$A$1:$I$89,5,0)</f>
        <v>179.36755200000013</v>
      </c>
      <c r="GW69" s="14">
        <f t="shared" ref="GW69:GW132" si="105">EXP(-1.0587+0.8836*LN(GV69)+0.284)</f>
        <v>45.181449327436191</v>
      </c>
      <c r="GX69" s="22">
        <f t="shared" si="82"/>
        <v>391.08951064528492</v>
      </c>
      <c r="GY69" s="62">
        <f t="shared" si="83"/>
        <v>655.542569762472</v>
      </c>
      <c r="GZ69" s="62">
        <f ca="1">AVERAGE(OFFSET($GY$3,0,0,'Données projet'!$E$18+1,1))-AVERAGE(OFFSET($H$3,0,0,'Données projet'!$E$18+1,1))</f>
        <v>294.76641791576958</v>
      </c>
      <c r="HA69" s="62">
        <f t="shared" ref="HA69:HA132" si="106">$HA$3</f>
        <v>314.56871740331394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7">
        <f>'Scénario référence'!$B$16*5+'Scénario référence'!$B$17*0+'Scénario référence'!$B$18*5</f>
        <v>5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18.333333333333332</v>
      </c>
      <c r="H70" s="70">
        <f t="shared" si="56"/>
        <v>183.33333333333334</v>
      </c>
      <c r="I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4.3589743589743595</v>
      </c>
      <c r="N70" s="14">
        <f>IF('Données projet'!$A$36&gt;35,N69+M70-V69,IF(A70&lt;'Données projet'!$A$36,$K$205^A70,IF(A70='Données projet'!$A$36,'Données projet'!$B$36,N69+M70-V69)))</f>
        <v>181.15384615384605</v>
      </c>
      <c r="O70" s="14">
        <f>N70*VLOOKUP('Données projet'!$B$9,Paramètres!$A$1:$I$89,3,0)*VLOOKUP('Données projet'!$B$9,Paramètres!$A$1:$I$89,5,0)</f>
        <v>172.38599999999991</v>
      </c>
      <c r="P70" s="14">
        <f t="shared" si="87"/>
        <v>43.623973962324399</v>
      </c>
      <c r="Q70" s="22">
        <f t="shared" si="54"/>
        <v>376.21737131771482</v>
      </c>
      <c r="R70" s="62">
        <f t="shared" si="55"/>
        <v>641.17143862593173</v>
      </c>
      <c r="S70" s="62">
        <f ca="1">AVERAGE(OFFSET($R$3,0,0,'Données projet'!$E$9+1,1))-AVERAGE(OFFSET($H$3,0,0,'Données projet'!$E$9+1,1))</f>
        <v>388.53310909800695</v>
      </c>
      <c r="T70" s="62">
        <f t="shared" si="88"/>
        <v>263.82153161042811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0</v>
      </c>
      <c r="AI70" s="14">
        <f>IF('Données projet'!$A$62&gt;35,AI69+AH70-AQ69,IF(A70&lt;'Données projet'!$A$62,$AF$205^A70,IF(A70='Données projet'!$A$62,'Données projet'!$B$62,AI69+AH70-AQ69)))</f>
        <v>-1.1368683772161603E-13</v>
      </c>
      <c r="AJ70" s="14">
        <f>AI70*VLOOKUP('Données projet'!$B$10,Paramètres!$A$1:$I$89,3,0)*VLOOKUP('Données projet'!$B$10,Paramètres!$A$1:$I$89,5,0)</f>
        <v>-6.7984728957526396E-14</v>
      </c>
      <c r="AK70" s="14" t="e">
        <f t="shared" si="89"/>
        <v>#NUM!</v>
      </c>
      <c r="AL70" s="22" t="e">
        <f t="shared" si="58"/>
        <v>#NUM!</v>
      </c>
      <c r="AM70" s="62" t="e">
        <f t="shared" si="59"/>
        <v>#NUM!</v>
      </c>
      <c r="AN70" s="62">
        <f ca="1">AVERAGE(OFFSET($AM$3,0,0,'Données projet'!$E$10+1,1))-AVERAGE(OFFSET($H$3,0,0,'Données projet'!$E$10+1,1))</f>
        <v>317.30313212658359</v>
      </c>
      <c r="AO70" s="62">
        <f t="shared" si="90"/>
        <v>325.12710006837744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5.514059251726767</v>
      </c>
      <c r="AV70" s="23">
        <f>EXP(-LN(2)/25)*AV69+(1-EXP(-LN(2)/25))/(LN(2)/25)*Calculateur!AQ70*Calculateur!AS70*VLOOKUP('Données projet'!$B$10,Paramètres!$A$1:$I$89,3,0)*0.475*44/12</f>
        <v>6.1978959859345135</v>
      </c>
      <c r="AW70" s="23">
        <f>EXP(-LN(2)/2)*AW69+(1-EXP(-LN(2)/2))/(LN(2)/2)*AQ70*AT70*VLOOKUP('Données projet'!$B$10,Paramètres!$A$1:$I$89,3,0)*0.475*44/12</f>
        <v>1.9185062350581068E-5</v>
      </c>
      <c r="AX70" s="23">
        <f t="shared" si="60"/>
        <v>11.711974422723632</v>
      </c>
      <c r="AY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11.896999999999997</v>
      </c>
      <c r="BD70" s="13">
        <f>IF('Données projet'!$A$88&gt;35,BD69+BC70-BL69,IF(A70&lt;'Données projet'!$A$88,$BA$205^A70,IF(A70='Données projet'!$A$88,'Données projet'!$B$88,BD69+BC70-BL69)))</f>
        <v>454.36900000000026</v>
      </c>
      <c r="BE70" s="14">
        <f>BD70*VLOOKUP('Données projet'!$B$11,Paramètres!$A$1:$I$89,3,0)*VLOOKUP('Données projet'!$B$11,Paramètres!$A$1:$I$89,5,0)</f>
        <v>271.71266200000019</v>
      </c>
      <c r="BF70" s="14">
        <f t="shared" si="91"/>
        <v>65.212605520968935</v>
      </c>
      <c r="BG70" s="22">
        <f t="shared" si="61"/>
        <v>586.81150759902118</v>
      </c>
      <c r="BH70" s="62">
        <f t="shared" si="62"/>
        <v>851.76557490723803</v>
      </c>
      <c r="BI70" s="62">
        <f ca="1">AVERAGE(OFFSET($BH$3,0,0,'Données projet'!$E$11+1,1))-AVERAGE(OFFSET($H$3,0,0,'Données projet'!$E$11+1,1))</f>
        <v>373.52622916025979</v>
      </c>
      <c r="BJ70" s="62">
        <f t="shared" si="92"/>
        <v>277.24895424120177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4.8950597020310154</v>
      </c>
      <c r="BR70" s="23">
        <f>EXP(-LN(2)/2)*BR69+(1-EXP(-LN(2)/2))/(LN(2)/2)*BL70*BO70*VLOOKUP('Données projet'!$B$11,Paramètres!$A$1:$I$89,3,0)*0.475*44/12</f>
        <v>1.520801711024449E-5</v>
      </c>
      <c r="BS70" s="24">
        <f t="shared" si="63"/>
        <v>4.8950749100481259</v>
      </c>
      <c r="BT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10.314743589743586</v>
      </c>
      <c r="BY70" s="13">
        <f>IF('Données projet'!$A$114&gt;35,BY69+BX70-CG69,IF(A70&lt;'Données projet'!$A$114,$BV$205^A70,IF(A70='Données projet'!$A$114,'Données projet'!$B$114,BY69+BX70-CG69)))</f>
        <v>296.2423076923078</v>
      </c>
      <c r="BZ70" s="14">
        <f>BY70*VLOOKUP('Données projet'!$B$12,Paramètres!$A$1:$I$89,3,0)*VLOOKUP('Données projet'!$B$12,Paramètres!$A$1:$I$89,5,0)</f>
        <v>138.64140000000006</v>
      </c>
      <c r="CA70" s="14">
        <f t="shared" si="93"/>
        <v>35.985592892108897</v>
      </c>
      <c r="CB70" s="22">
        <f t="shared" si="64"/>
        <v>304.14201262042309</v>
      </c>
      <c r="CC70" s="62">
        <f t="shared" si="65"/>
        <v>569.09607992863994</v>
      </c>
      <c r="CD70" s="62">
        <f ca="1">AVERAGE(OFFSET($CC$3,0,0,'Données projet'!$E$12+1,1))-AVERAGE(OFFSET($H$3,0,0,'Données projet'!$E$12+1,1))</f>
        <v>321.05795935196863</v>
      </c>
      <c r="CE70" s="62">
        <f t="shared" si="94"/>
        <v>209.59551322748908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5</v>
      </c>
      <c r="CT70" s="13">
        <f>IF('Données projet'!$A$140&gt;35,CT69+CS70-DB69,IF(A70&lt;'Données projet'!$A$140,$CQ$205^A70,IF(A70='Données projet'!$A$140,'Données projet'!$B$140,CT69+CS70-DB69)))</f>
        <v>171</v>
      </c>
      <c r="CU70" s="18">
        <f>CT70*VLOOKUP('Données projet'!$B$13,Paramètres!$A$1:$I$89,3,0)*VLOOKUP('Données projet'!$B$13,Paramètres!$A$1:$I$89,5,0)</f>
        <v>194.73480000000001</v>
      </c>
      <c r="CV70" s="14">
        <f t="shared" si="95"/>
        <v>48.585245586164582</v>
      </c>
      <c r="CW70" s="22">
        <f t="shared" si="67"/>
        <v>423.78241272923668</v>
      </c>
      <c r="CX70" s="62">
        <f t="shared" si="68"/>
        <v>688.73648003745359</v>
      </c>
      <c r="CY70" s="62">
        <f ca="1">AVERAGE(OFFSET($CX$3,0,0,'Données projet'!$E$13+1,1))-AVERAGE(OFFSET($H$3,0,0,'Données projet'!$E$13+1,1))</f>
        <v>440.29993169218812</v>
      </c>
      <c r="CZ70" s="62">
        <f t="shared" si="96"/>
        <v>193.43709558200547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6.8</v>
      </c>
      <c r="DO70" s="13">
        <f>IF('Données projet'!$A$166&gt;35,DO69+DN70-DW69,IF(A70&lt;'Données projet'!$A$166,$DL$205^A70,IF(A70='Données projet'!$A$166,'Données projet'!$B$166,DO69+DN70-DW69)))</f>
        <v>242.59999999999994</v>
      </c>
      <c r="DP70" s="18">
        <f>DO70*VLOOKUP('Données projet'!$B$14,Paramètres!$A$1:$I$89,3,0)*VLOOKUP('Données projet'!$B$14,Paramètres!$A$1:$I$89,5,0)</f>
        <v>219.50447999999992</v>
      </c>
      <c r="DQ70" s="14">
        <f t="shared" si="97"/>
        <v>54.007172767040167</v>
      </c>
      <c r="DR70" s="22">
        <f t="shared" si="70"/>
        <v>476.36612856926143</v>
      </c>
      <c r="DS70" s="62">
        <f t="shared" si="71"/>
        <v>741.32019587747834</v>
      </c>
      <c r="DT70" s="62">
        <f ca="1">AVERAGE(OFFSET($DS$3,0,0,'Données projet'!$E$14+1,1))-AVERAGE(OFFSET($H$3,0,0,'Données projet'!$E$14+1,1))</f>
        <v>469.67944008675863</v>
      </c>
      <c r="DU70" s="62">
        <f t="shared" si="98"/>
        <v>266.11908070867173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6.8</v>
      </c>
      <c r="EJ70" s="13">
        <f>IF('Données projet'!$A$192&gt;35,EJ69+EI70-ER69,IF(A70&lt;'Données projet'!$A$192,$EG$205^A70,IF(A70='Données projet'!$A$192,'Données projet'!$B$192,EJ69+EI70-ER69)))</f>
        <v>242.59999999999994</v>
      </c>
      <c r="EK70" s="18">
        <f>EJ70*VLOOKUP('Données projet'!$B$15,Paramètres!$A$1:$I$89,3,0)*VLOOKUP('Données projet'!$B$15,Paramètres!$A$1:$I$89,5,0)</f>
        <v>245.99639999999997</v>
      </c>
      <c r="EL70" s="14">
        <f t="shared" si="99"/>
        <v>59.72782632026442</v>
      </c>
      <c r="EM70" s="22">
        <f t="shared" si="73"/>
        <v>532.46969417446041</v>
      </c>
      <c r="EN70" s="62">
        <f t="shared" si="74"/>
        <v>797.42376148267726</v>
      </c>
      <c r="EO70" s="62">
        <f ca="1">AVERAGE(OFFSET($EN$3,0,0,'Données projet'!$E$15+1,1))-AVERAGE(OFFSET($H$3,0,0,'Données projet'!$E$15+1,1))</f>
        <v>516.30971934066179</v>
      </c>
      <c r="EP70" s="62">
        <f t="shared" si="100"/>
        <v>290.84286505723571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6.8</v>
      </c>
      <c r="FE70" s="13">
        <f>IF('Données projet'!$A$218&gt;35,FE69+FD70-FM69,IF(A70&lt;'Données projet'!$A$218,$FB$205^A70,IF(A70='Données projet'!$A$218,'Données projet'!$B$218,FE69+FD70-FM69)))</f>
        <v>242.59999999999994</v>
      </c>
      <c r="FF70" s="18">
        <f>FE70*VLOOKUP('Données projet'!$B$16,Paramètres!$A$1:$I$89,3,0)*VLOOKUP('Données projet'!$B$16,Paramètres!$A$1:$I$89,5,0)</f>
        <v>261.13463999999993</v>
      </c>
      <c r="FG70" s="14">
        <f t="shared" si="101"/>
        <v>62.964176023241265</v>
      </c>
      <c r="FH70" s="22">
        <f t="shared" si="76"/>
        <v>564.47210457381163</v>
      </c>
      <c r="FI70" s="62">
        <f t="shared" si="77"/>
        <v>829.42617188202848</v>
      </c>
      <c r="FJ70" s="62">
        <f ca="1">AVERAGE(OFFSET($FI$3,0,0,'Données projet'!$E$16+1,1))-AVERAGE(OFFSET($H$3,0,0,'Données projet'!$E$16+1,1))</f>
        <v>542.90832990875208</v>
      </c>
      <c r="FK70" s="62">
        <f t="shared" si="102"/>
        <v>304.94365539329362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6.8</v>
      </c>
      <c r="FZ70" s="13">
        <f>IF('Données projet'!$A$244&gt;35,FZ69+FY70-GH69,IF(A70&lt;'Données projet'!$A$244,$FW$205^A70,IF(A70='Données projet'!$A$244,'Données projet'!$B$244,FZ69+FY70-GH69)))</f>
        <v>242.59999999999994</v>
      </c>
      <c r="GA70" s="18">
        <f>FZ70*VLOOKUP('Données projet'!$B$17,Paramètres!$A$1:$I$89,3,0)*VLOOKUP('Données projet'!$B$17,Paramètres!$A$1:$I$89,5,0)</f>
        <v>234.64271999999994</v>
      </c>
      <c r="GB70" s="14">
        <f t="shared" si="103"/>
        <v>57.285375557336316</v>
      </c>
      <c r="GC70" s="22">
        <f t="shared" si="79"/>
        <v>508.44143309569387</v>
      </c>
      <c r="GD70" s="62">
        <f t="shared" si="80"/>
        <v>773.39550040391077</v>
      </c>
      <c r="GE70" s="62">
        <f ca="1">AVERAGE(OFFSET($GD$3,0,0,'Données projet'!$E$17+1,1))-AVERAGE(OFFSET($H$3,0,0,'Données projet'!$E$17+1,1))</f>
        <v>496.33873798282525</v>
      </c>
      <c r="GF70" s="62">
        <f t="shared" si="104"/>
        <v>280.25465074992246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62.26020017496824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2.919999999999999</v>
      </c>
      <c r="GU70" s="13">
        <f>IF('Données projet'!$A$270&gt;35,GU69+GT70-HC69,IF(A70&lt;'Données projet'!$A$270,$GR$205^A70,IF(A70='Données projet'!$A$270,'Données projet'!$B$270,GU69+GT70-HC69)))</f>
        <v>208.24000000000009</v>
      </c>
      <c r="GV70" s="18">
        <f>GU70*VLOOKUP('Données projet'!$B$18,Paramètres!$A$1:$I$89,3,0)*VLOOKUP('Données projet'!$B$18,Paramètres!$A$1:$I$89,5,0)</f>
        <v>181.91846400000011</v>
      </c>
      <c r="GW70" s="14">
        <f t="shared" si="105"/>
        <v>45.748745345506038</v>
      </c>
      <c r="GX70" s="22">
        <f t="shared" si="82"/>
        <v>396.52038961008981</v>
      </c>
      <c r="GY70" s="62">
        <f t="shared" si="83"/>
        <v>661.47445691830671</v>
      </c>
      <c r="GZ70" s="62">
        <f ca="1">AVERAGE(OFFSET($GY$3,0,0,'Données projet'!$E$18+1,1))-AVERAGE(OFFSET($H$3,0,0,'Données projet'!$E$18+1,1))</f>
        <v>294.76641791576958</v>
      </c>
      <c r="HA70" s="62">
        <f t="shared" si="106"/>
        <v>314.56871740331394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7">
        <f>'Scénario référence'!$B$16*5+'Scénario référence'!$B$17*0+'Scénario référence'!$B$18*5</f>
        <v>5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18.333333333333332</v>
      </c>
      <c r="H71" s="70">
        <f t="shared" si="56"/>
        <v>183.33333333333334</v>
      </c>
      <c r="I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4.3589743589743595</v>
      </c>
      <c r="N71" s="14">
        <f>IF('Données projet'!$A$36&gt;35,N70+M71-V70,IF(A71&lt;'Données projet'!$A$36,$K$205^A71,IF(A71='Données projet'!$A$36,'Données projet'!$B$36,N70+M71-V70)))</f>
        <v>185.51282051282041</v>
      </c>
      <c r="O71" s="14">
        <f>N71*VLOOKUP('Données projet'!$B$9,Paramètres!$A$1:$I$89,3,0)*VLOOKUP('Données projet'!$B$9,Paramètres!$A$1:$I$89,5,0)</f>
        <v>176.53399999999991</v>
      </c>
      <c r="P71" s="14">
        <f t="shared" si="87"/>
        <v>44.550194592706617</v>
      </c>
      <c r="Q71" s="22">
        <f t="shared" si="54"/>
        <v>385.05497224896385</v>
      </c>
      <c r="R71" s="62">
        <f t="shared" si="55"/>
        <v>650.50135637618268</v>
      </c>
      <c r="S71" s="62">
        <f ca="1">AVERAGE(OFFSET($R$3,0,0,'Données projet'!$E$9+1,1))-AVERAGE(OFFSET($H$3,0,0,'Données projet'!$E$9+1,1))</f>
        <v>388.53310909800695</v>
      </c>
      <c r="T71" s="62">
        <f t="shared" si="88"/>
        <v>263.82153161042811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0</v>
      </c>
      <c r="AI71" s="14">
        <f>IF('Données projet'!$A$62&gt;35,AI70+AH71-AQ70,IF(A71&lt;'Données projet'!$A$62,$AF$205^A71,IF(A71='Données projet'!$A$62,'Données projet'!$B$62,AI70+AH71-AQ70)))</f>
        <v>-1.1368683772161603E-13</v>
      </c>
      <c r="AJ71" s="14">
        <f>AI71*VLOOKUP('Données projet'!$B$10,Paramètres!$A$1:$I$89,3,0)*VLOOKUP('Données projet'!$B$10,Paramètres!$A$1:$I$89,5,0)</f>
        <v>-6.7984728957526396E-14</v>
      </c>
      <c r="AK71" s="14" t="e">
        <f t="shared" si="89"/>
        <v>#NUM!</v>
      </c>
      <c r="AL71" s="22" t="e">
        <f t="shared" si="58"/>
        <v>#NUM!</v>
      </c>
      <c r="AM71" s="62" t="e">
        <f t="shared" si="59"/>
        <v>#NUM!</v>
      </c>
      <c r="AN71" s="62">
        <f ca="1">AVERAGE(OFFSET($AM$3,0,0,'Données projet'!$E$10+1,1))-AVERAGE(OFFSET($H$3,0,0,'Données projet'!$E$10+1,1))</f>
        <v>317.30313212658359</v>
      </c>
      <c r="AO71" s="62">
        <f t="shared" si="90"/>
        <v>325.12710006837744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5.4059319130444559</v>
      </c>
      <c r="AV71" s="23">
        <f>EXP(-LN(2)/25)*AV70+(1-EXP(-LN(2)/25))/(LN(2)/25)*Calculateur!AQ71*Calculateur!AS71*VLOOKUP('Données projet'!$B$10,Paramètres!$A$1:$I$89,3,0)*0.475*44/12</f>
        <v>6.0284141942659497</v>
      </c>
      <c r="AW71" s="23">
        <f>EXP(-LN(2)/2)*AW70+(1-EXP(-LN(2)/2))/(LN(2)/2)*AQ71*AT71*VLOOKUP('Données projet'!$B$10,Paramètres!$A$1:$I$89,3,0)*0.475*44/12</f>
        <v>1.3565887685582599E-5</v>
      </c>
      <c r="AX71" s="23">
        <f t="shared" si="60"/>
        <v>11.434359673198092</v>
      </c>
      <c r="AY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11.896999999999997</v>
      </c>
      <c r="BD71" s="13">
        <f>IF('Données projet'!$A$88&gt;35,BD70+BC71-BL70,IF(A71&lt;'Données projet'!$A$88,$BA$205^A71,IF(A71='Données projet'!$A$88,'Données projet'!$B$88,BD70+BC71-BL70)))</f>
        <v>466.26600000000025</v>
      </c>
      <c r="BE71" s="14">
        <f>BD71*VLOOKUP('Données projet'!$B$11,Paramètres!$A$1:$I$89,3,0)*VLOOKUP('Données projet'!$B$11,Paramètres!$A$1:$I$89,5,0)</f>
        <v>278.82706800000017</v>
      </c>
      <c r="BF71" s="14">
        <f t="shared" si="91"/>
        <v>66.719074104976841</v>
      </c>
      <c r="BG71" s="22">
        <f t="shared" si="61"/>
        <v>601.82619749950163</v>
      </c>
      <c r="BH71" s="62">
        <f t="shared" si="62"/>
        <v>867.27258162672047</v>
      </c>
      <c r="BI71" s="62">
        <f ca="1">AVERAGE(OFFSET($BH$3,0,0,'Données projet'!$E$11+1,1))-AVERAGE(OFFSET($H$3,0,0,'Données projet'!$E$11+1,1))</f>
        <v>373.52622916025979</v>
      </c>
      <c r="BJ71" s="62">
        <f t="shared" si="92"/>
        <v>277.24895424120177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4.7612040370589757</v>
      </c>
      <c r="BR71" s="23">
        <f>EXP(-LN(2)/2)*BR70+(1-EXP(-LN(2)/2))/(LN(2)/2)*BL71*BO71*VLOOKUP('Données projet'!$B$11,Paramètres!$A$1:$I$89,3,0)*0.475*44/12</f>
        <v>1.0753692027054922E-5</v>
      </c>
      <c r="BS71" s="24">
        <f t="shared" si="63"/>
        <v>4.7612147907510023</v>
      </c>
      <c r="BT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10.314743589743586</v>
      </c>
      <c r="BY71" s="13">
        <f>IF('Données projet'!$A$114&gt;35,BY70+BX71-CG70,IF(A71&lt;'Données projet'!$A$114,$BV$205^A71,IF(A71='Données projet'!$A$114,'Données projet'!$B$114,BY70+BX71-CG70)))</f>
        <v>306.55705128205136</v>
      </c>
      <c r="BZ71" s="14">
        <f>BY71*VLOOKUP('Données projet'!$B$12,Paramètres!$A$1:$I$89,3,0)*VLOOKUP('Données projet'!$B$12,Paramètres!$A$1:$I$89,5,0)</f>
        <v>143.46870000000004</v>
      </c>
      <c r="CA71" s="14">
        <f t="shared" si="93"/>
        <v>37.090500536695608</v>
      </c>
      <c r="CB71" s="22">
        <f t="shared" si="64"/>
        <v>314.47394093474492</v>
      </c>
      <c r="CC71" s="62">
        <f t="shared" si="65"/>
        <v>579.92032506196369</v>
      </c>
      <c r="CD71" s="62">
        <f ca="1">AVERAGE(OFFSET($CC$3,0,0,'Données projet'!$E$12+1,1))-AVERAGE(OFFSET($H$3,0,0,'Données projet'!$E$12+1,1))</f>
        <v>321.05795935196863</v>
      </c>
      <c r="CE71" s="62">
        <f t="shared" si="94"/>
        <v>209.59551322748908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5</v>
      </c>
      <c r="CT71" s="13">
        <f>IF('Données projet'!$A$140&gt;35,CT70+CS71-DB70,IF(A71&lt;'Données projet'!$A$140,$CQ$205^A71,IF(A71='Données projet'!$A$140,'Données projet'!$B$140,CT70+CS71-DB70)))</f>
        <v>176</v>
      </c>
      <c r="CU71" s="18">
        <f>CT71*VLOOKUP('Données projet'!$B$13,Paramètres!$A$1:$I$89,3,0)*VLOOKUP('Données projet'!$B$13,Paramètres!$A$1:$I$89,5,0)</f>
        <v>200.4288</v>
      </c>
      <c r="CV71" s="14">
        <f t="shared" si="95"/>
        <v>49.838393237268654</v>
      </c>
      <c r="CW71" s="22">
        <f t="shared" si="67"/>
        <v>435.88202822157626</v>
      </c>
      <c r="CX71" s="62">
        <f t="shared" si="68"/>
        <v>701.32841234879515</v>
      </c>
      <c r="CY71" s="62">
        <f ca="1">AVERAGE(OFFSET($CX$3,0,0,'Données projet'!$E$13+1,1))-AVERAGE(OFFSET($H$3,0,0,'Données projet'!$E$13+1,1))</f>
        <v>440.29993169218812</v>
      </c>
      <c r="CZ71" s="62">
        <f t="shared" si="96"/>
        <v>193.43709558200547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6.8</v>
      </c>
      <c r="DO71" s="13">
        <f>IF('Données projet'!$A$166&gt;35,DO70+DN71-DW70,IF(A71&lt;'Données projet'!$A$166,$DL$205^A71,IF(A71='Données projet'!$A$166,'Données projet'!$B$166,DO70+DN71-DW70)))</f>
        <v>249.39999999999995</v>
      </c>
      <c r="DP71" s="18">
        <f>DO71*VLOOKUP('Données projet'!$B$14,Paramètres!$A$1:$I$89,3,0)*VLOOKUP('Données projet'!$B$14,Paramètres!$A$1:$I$89,5,0)</f>
        <v>225.65711999999994</v>
      </c>
      <c r="DQ71" s="14">
        <f t="shared" si="97"/>
        <v>55.342610076561513</v>
      </c>
      <c r="DR71" s="22">
        <f t="shared" si="70"/>
        <v>489.40786321667775</v>
      </c>
      <c r="DS71" s="62">
        <f t="shared" si="71"/>
        <v>754.85424734389653</v>
      </c>
      <c r="DT71" s="62">
        <f ca="1">AVERAGE(OFFSET($DS$3,0,0,'Données projet'!$E$14+1,1))-AVERAGE(OFFSET($H$3,0,0,'Données projet'!$E$14+1,1))</f>
        <v>469.67944008675863</v>
      </c>
      <c r="DU71" s="62">
        <f t="shared" si="98"/>
        <v>266.11908070867173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6.8</v>
      </c>
      <c r="EJ71" s="13">
        <f>IF('Données projet'!$A$192&gt;35,EJ70+EI71-ER70,IF(A71&lt;'Données projet'!$A$192,$EG$205^A71,IF(A71='Données projet'!$A$192,'Données projet'!$B$192,EJ70+EI71-ER70)))</f>
        <v>249.39999999999995</v>
      </c>
      <c r="EK71" s="18">
        <f>EJ71*VLOOKUP('Données projet'!$B$15,Paramètres!$A$1:$I$89,3,0)*VLOOKUP('Données projet'!$B$15,Paramètres!$A$1:$I$89,5,0)</f>
        <v>252.89159999999998</v>
      </c>
      <c r="EL71" s="14">
        <f t="shared" si="99"/>
        <v>61.204718436590312</v>
      </c>
      <c r="EM71" s="22">
        <f t="shared" si="73"/>
        <v>547.05108794372802</v>
      </c>
      <c r="EN71" s="62">
        <f t="shared" si="74"/>
        <v>812.49747207094686</v>
      </c>
      <c r="EO71" s="62">
        <f ca="1">AVERAGE(OFFSET($EN$3,0,0,'Données projet'!$E$15+1,1))-AVERAGE(OFFSET($H$3,0,0,'Données projet'!$E$15+1,1))</f>
        <v>516.30971934066179</v>
      </c>
      <c r="EP71" s="62">
        <f t="shared" si="100"/>
        <v>290.84286505723571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6.8</v>
      </c>
      <c r="FE71" s="13">
        <f>IF('Données projet'!$A$218&gt;35,FE70+FD71-FM70,IF(A71&lt;'Données projet'!$A$218,$FB$205^A71,IF(A71='Données projet'!$A$218,'Données projet'!$B$218,FE70+FD71-FM70)))</f>
        <v>249.39999999999995</v>
      </c>
      <c r="FF71" s="18">
        <f>FE71*VLOOKUP('Données projet'!$B$16,Paramètres!$A$1:$I$89,3,0)*VLOOKUP('Données projet'!$B$16,Paramètres!$A$1:$I$89,5,0)</f>
        <v>268.45415999999994</v>
      </c>
      <c r="FG71" s="14">
        <f t="shared" si="101"/>
        <v>64.521093475436089</v>
      </c>
      <c r="FH71" s="22">
        <f t="shared" si="76"/>
        <v>579.93189980305101</v>
      </c>
      <c r="FI71" s="62">
        <f t="shared" si="77"/>
        <v>845.37828393026984</v>
      </c>
      <c r="FJ71" s="62">
        <f ca="1">AVERAGE(OFFSET($FI$3,0,0,'Données projet'!$E$16+1,1))-AVERAGE(OFFSET($H$3,0,0,'Données projet'!$E$16+1,1))</f>
        <v>542.90832990875208</v>
      </c>
      <c r="FK71" s="62">
        <f t="shared" si="102"/>
        <v>304.94365539329362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6.8</v>
      </c>
      <c r="FZ71" s="13">
        <f>IF('Données projet'!$A$244&gt;35,FZ70+FY71-GH70,IF(A71&lt;'Données projet'!$A$244,$FW$205^A71,IF(A71='Données projet'!$A$244,'Données projet'!$B$244,FZ70+FY71-GH70)))</f>
        <v>249.39999999999995</v>
      </c>
      <c r="GA71" s="18">
        <f>FZ71*VLOOKUP('Données projet'!$B$17,Paramètres!$A$1:$I$89,3,0)*VLOOKUP('Données projet'!$B$17,Paramètres!$A$1:$I$89,5,0)</f>
        <v>241.21967999999995</v>
      </c>
      <c r="GB71" s="14">
        <f t="shared" si="103"/>
        <v>58.701873105526744</v>
      </c>
      <c r="GC71" s="22">
        <f t="shared" si="79"/>
        <v>522.36337165879229</v>
      </c>
      <c r="GD71" s="62">
        <f t="shared" si="80"/>
        <v>787.80975578601112</v>
      </c>
      <c r="GE71" s="62">
        <f ca="1">AVERAGE(OFFSET($GD$3,0,0,'Données projet'!$E$17+1,1))-AVERAGE(OFFSET($H$3,0,0,'Données projet'!$E$17+1,1))</f>
        <v>496.33873798282525</v>
      </c>
      <c r="GF71" s="62">
        <f t="shared" si="104"/>
        <v>280.25465074992246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62.3944683983324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2.919999999999999</v>
      </c>
      <c r="GU71" s="13">
        <f>IF('Données projet'!$A$270&gt;35,GU70+GT71-HC70,IF(A71&lt;'Données projet'!$A$270,$GR$205^A71,IF(A71='Données projet'!$A$270,'Données projet'!$B$270,GU70+GT71-HC70)))</f>
        <v>211.16000000000008</v>
      </c>
      <c r="GV71" s="18">
        <f>GU71*VLOOKUP('Données projet'!$B$18,Paramètres!$A$1:$I$89,3,0)*VLOOKUP('Données projet'!$B$18,Paramètres!$A$1:$I$89,5,0)</f>
        <v>184.4693760000001</v>
      </c>
      <c r="GW71" s="14">
        <f t="shared" si="105"/>
        <v>46.315116149816348</v>
      </c>
      <c r="GX71" s="22">
        <f t="shared" si="82"/>
        <v>401.94965716093026</v>
      </c>
      <c r="GY71" s="62">
        <f t="shared" si="83"/>
        <v>667.39604128814904</v>
      </c>
      <c r="GZ71" s="62">
        <f ca="1">AVERAGE(OFFSET($GY$3,0,0,'Données projet'!$E$18+1,1))-AVERAGE(OFFSET($H$3,0,0,'Données projet'!$E$18+1,1))</f>
        <v>294.76641791576958</v>
      </c>
      <c r="HA71" s="62">
        <f t="shared" si="106"/>
        <v>314.56871740331394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7">
        <f>'Scénario référence'!$B$16*5+'Scénario référence'!$B$17*0+'Scénario référence'!$B$18*5</f>
        <v>5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18.333333333333332</v>
      </c>
      <c r="H72" s="70">
        <f t="shared" si="56"/>
        <v>183.33333333333334</v>
      </c>
      <c r="I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4.3589743589743595</v>
      </c>
      <c r="N72" s="14">
        <f>IF('Données projet'!$A$36&gt;35,N71+M72-V71,IF(A72&lt;'Données projet'!$A$36,$K$205^A72,IF(A72='Données projet'!$A$36,'Données projet'!$B$36,N71+M72-V71)))</f>
        <v>189.87179487179478</v>
      </c>
      <c r="O72" s="14">
        <f>N72*VLOOKUP('Données projet'!$B$9,Paramètres!$A$1:$I$89,3,0)*VLOOKUP('Données projet'!$B$9,Paramètres!$A$1:$I$89,5,0)</f>
        <v>180.6819999999999</v>
      </c>
      <c r="P72" s="14">
        <f t="shared" si="87"/>
        <v>45.473885189516494</v>
      </c>
      <c r="Q72" s="22">
        <f t="shared" si="54"/>
        <v>393.88816670507435</v>
      </c>
      <c r="R72" s="62">
        <f t="shared" si="55"/>
        <v>659.81832705514091</v>
      </c>
      <c r="S72" s="62">
        <f ca="1">AVERAGE(OFFSET($R$3,0,0,'Données projet'!$E$9+1,1))-AVERAGE(OFFSET($H$3,0,0,'Données projet'!$E$9+1,1))</f>
        <v>388.53310909800695</v>
      </c>
      <c r="T72" s="62">
        <f t="shared" si="88"/>
        <v>263.82153161042811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0</v>
      </c>
      <c r="AI72" s="14">
        <f>IF('Données projet'!$A$62&gt;35,AI71+AH72-AQ71,IF(A72&lt;'Données projet'!$A$62,$AF$205^A72,IF(A72='Données projet'!$A$62,'Données projet'!$B$62,AI71+AH72-AQ71)))</f>
        <v>-1.1368683772161603E-13</v>
      </c>
      <c r="AJ72" s="14">
        <f>AI72*VLOOKUP('Données projet'!$B$10,Paramètres!$A$1:$I$89,3,0)*VLOOKUP('Données projet'!$B$10,Paramètres!$A$1:$I$89,5,0)</f>
        <v>-6.7984728957526396E-14</v>
      </c>
      <c r="AK72" s="14" t="e">
        <f t="shared" si="89"/>
        <v>#NUM!</v>
      </c>
      <c r="AL72" s="22" t="e">
        <f t="shared" si="58"/>
        <v>#NUM!</v>
      </c>
      <c r="AM72" s="62" t="e">
        <f t="shared" si="59"/>
        <v>#NUM!</v>
      </c>
      <c r="AN72" s="62">
        <f ca="1">AVERAGE(OFFSET($AM$3,0,0,'Données projet'!$E$10+1,1))-AVERAGE(OFFSET($H$3,0,0,'Données projet'!$E$10+1,1))</f>
        <v>317.30313212658359</v>
      </c>
      <c r="AO72" s="62">
        <f t="shared" si="90"/>
        <v>325.12710006837744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5.2999248855225405</v>
      </c>
      <c r="AV72" s="23">
        <f>EXP(-LN(2)/25)*AV71+(1-EXP(-LN(2)/25))/(LN(2)/25)*Calculateur!AQ72*Calculateur!AS72*VLOOKUP('Données projet'!$B$10,Paramètres!$A$1:$I$89,3,0)*0.475*44/12</f>
        <v>5.8635668911032228</v>
      </c>
      <c r="AW72" s="23">
        <f>EXP(-LN(2)/2)*AW71+(1-EXP(-LN(2)/2))/(LN(2)/2)*AQ72*AT72*VLOOKUP('Données projet'!$B$10,Paramètres!$A$1:$I$89,3,0)*0.475*44/12</f>
        <v>9.5925311752905342E-6</v>
      </c>
      <c r="AX72" s="23">
        <f t="shared" si="60"/>
        <v>11.163501369156938</v>
      </c>
      <c r="AY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11.896999999999997</v>
      </c>
      <c r="BD72" s="13">
        <f>IF('Données projet'!$A$88&gt;35,BD71+BC72-BL71,IF(A72&lt;'Données projet'!$A$88,$BA$205^A72,IF(A72='Données projet'!$A$88,'Données projet'!$B$88,BD71+BC72-BL71)))</f>
        <v>478.16300000000024</v>
      </c>
      <c r="BE72" s="14">
        <f>BD72*VLOOKUP('Données projet'!$B$11,Paramètres!$A$1:$I$89,3,0)*VLOOKUP('Données projet'!$B$11,Paramètres!$A$1:$I$89,5,0)</f>
        <v>285.94147400000014</v>
      </c>
      <c r="BF72" s="14">
        <f t="shared" si="91"/>
        <v>68.221074600056156</v>
      </c>
      <c r="BG72" s="22">
        <f t="shared" si="61"/>
        <v>616.83310547843132</v>
      </c>
      <c r="BH72" s="62">
        <f t="shared" si="62"/>
        <v>882.76326582849788</v>
      </c>
      <c r="BI72" s="62">
        <f ca="1">AVERAGE(OFFSET($BH$3,0,0,'Données projet'!$E$11+1,1))-AVERAGE(OFFSET($H$3,0,0,'Données projet'!$E$11+1,1))</f>
        <v>373.52622916025979</v>
      </c>
      <c r="BJ72" s="62">
        <f t="shared" si="92"/>
        <v>277.24895424120177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4.6310086622847599</v>
      </c>
      <c r="BR72" s="23">
        <f>EXP(-LN(2)/2)*BR71+(1-EXP(-LN(2)/2))/(LN(2)/2)*BL72*BO72*VLOOKUP('Données projet'!$B$11,Paramètres!$A$1:$I$89,3,0)*0.475*44/12</f>
        <v>7.6040085551222457E-6</v>
      </c>
      <c r="BS72" s="24">
        <f t="shared" si="63"/>
        <v>4.6310162662933152</v>
      </c>
      <c r="BT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10.314743589743586</v>
      </c>
      <c r="BY72" s="13">
        <f>IF('Données projet'!$A$114&gt;35,BY71+BX72-CG71,IF(A72&lt;'Données projet'!$A$114,$BV$205^A72,IF(A72='Données projet'!$A$114,'Données projet'!$B$114,BY71+BX72-CG71)))</f>
        <v>316.87179487179492</v>
      </c>
      <c r="BZ72" s="14">
        <f>BY72*VLOOKUP('Données projet'!$B$12,Paramètres!$A$1:$I$89,3,0)*VLOOKUP('Données projet'!$B$12,Paramètres!$A$1:$I$89,5,0)</f>
        <v>148.29600000000002</v>
      </c>
      <c r="CA72" s="14">
        <f t="shared" si="93"/>
        <v>38.19108839282633</v>
      </c>
      <c r="CB72" s="22">
        <f t="shared" si="64"/>
        <v>324.7983456175059</v>
      </c>
      <c r="CC72" s="62">
        <f t="shared" si="65"/>
        <v>590.72850596757246</v>
      </c>
      <c r="CD72" s="62">
        <f ca="1">AVERAGE(OFFSET($CC$3,0,0,'Données projet'!$E$12+1,1))-AVERAGE(OFFSET($H$3,0,0,'Données projet'!$E$12+1,1))</f>
        <v>321.05795935196863</v>
      </c>
      <c r="CE72" s="62">
        <f t="shared" si="94"/>
        <v>209.59551322748908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5</v>
      </c>
      <c r="CT72" s="13">
        <f>IF('Données projet'!$A$140&gt;35,CT71+CS72-DB71,IF(A72&lt;'Données projet'!$A$140,$CQ$205^A72,IF(A72='Données projet'!$A$140,'Données projet'!$B$140,CT71+CS72-DB71)))</f>
        <v>181</v>
      </c>
      <c r="CU72" s="18">
        <f>CT72*VLOOKUP('Données projet'!$B$13,Paramètres!$A$1:$I$89,3,0)*VLOOKUP('Données projet'!$B$13,Paramètres!$A$1:$I$89,5,0)</f>
        <v>206.12280000000001</v>
      </c>
      <c r="CV72" s="14">
        <f t="shared" si="95"/>
        <v>51.087403212899119</v>
      </c>
      <c r="CW72" s="22">
        <f t="shared" si="67"/>
        <v>447.97443726246598</v>
      </c>
      <c r="CX72" s="62">
        <f t="shared" si="68"/>
        <v>713.9045976125326</v>
      </c>
      <c r="CY72" s="62">
        <f ca="1">AVERAGE(OFFSET($CX$3,0,0,'Données projet'!$E$13+1,1))-AVERAGE(OFFSET($H$3,0,0,'Données projet'!$E$13+1,1))</f>
        <v>440.29993169218812</v>
      </c>
      <c r="CZ72" s="62">
        <f t="shared" si="96"/>
        <v>193.43709558200547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6.8</v>
      </c>
      <c r="DO72" s="13">
        <f>IF('Données projet'!$A$166&gt;35,DO71+DN72-DW71,IF(A72&lt;'Données projet'!$A$166,$DL$205^A72,IF(A72='Données projet'!$A$166,'Données projet'!$B$166,DO71+DN72-DW71)))</f>
        <v>256.19999999999993</v>
      </c>
      <c r="DP72" s="18">
        <f>DO72*VLOOKUP('Données projet'!$B$14,Paramètres!$A$1:$I$89,3,0)*VLOOKUP('Données projet'!$B$14,Paramètres!$A$1:$I$89,5,0)</f>
        <v>231.80975999999993</v>
      </c>
      <c r="DQ72" s="14">
        <f t="shared" si="97"/>
        <v>56.673815277159328</v>
      </c>
      <c r="DR72" s="22">
        <f t="shared" si="70"/>
        <v>502.44222694105241</v>
      </c>
      <c r="DS72" s="62">
        <f t="shared" si="71"/>
        <v>768.37238729111891</v>
      </c>
      <c r="DT72" s="62">
        <f ca="1">AVERAGE(OFFSET($DS$3,0,0,'Données projet'!$E$14+1,1))-AVERAGE(OFFSET($H$3,0,0,'Données projet'!$E$14+1,1))</f>
        <v>469.67944008675863</v>
      </c>
      <c r="DU72" s="62">
        <f t="shared" si="98"/>
        <v>266.11908070867173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6.8</v>
      </c>
      <c r="EJ72" s="13">
        <f>IF('Données projet'!$A$192&gt;35,EJ71+EI72-ER71,IF(A72&lt;'Données projet'!$A$192,$EG$205^A72,IF(A72='Données projet'!$A$192,'Données projet'!$B$192,EJ71+EI72-ER71)))</f>
        <v>256.19999999999993</v>
      </c>
      <c r="EK72" s="18">
        <f>EJ72*VLOOKUP('Données projet'!$B$15,Paramètres!$A$1:$I$89,3,0)*VLOOKUP('Données projet'!$B$15,Paramètres!$A$1:$I$89,5,0)</f>
        <v>259.78679999999997</v>
      </c>
      <c r="EL72" s="14">
        <f t="shared" si="99"/>
        <v>62.676930162260739</v>
      </c>
      <c r="EM72" s="22">
        <f t="shared" si="73"/>
        <v>561.62433003260401</v>
      </c>
      <c r="EN72" s="62">
        <f t="shared" si="74"/>
        <v>827.55449038267056</v>
      </c>
      <c r="EO72" s="62">
        <f ca="1">AVERAGE(OFFSET($EN$3,0,0,'Données projet'!$E$15+1,1))-AVERAGE(OFFSET($H$3,0,0,'Données projet'!$E$15+1,1))</f>
        <v>516.30971934066179</v>
      </c>
      <c r="EP72" s="62">
        <f t="shared" si="100"/>
        <v>290.84286505723571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6.8</v>
      </c>
      <c r="FE72" s="13">
        <f>IF('Données projet'!$A$218&gt;35,FE71+FD72-FM71,IF(A72&lt;'Données projet'!$A$218,$FB$205^A72,IF(A72='Données projet'!$A$218,'Données projet'!$B$218,FE71+FD72-FM71)))</f>
        <v>256.19999999999993</v>
      </c>
      <c r="FF72" s="18">
        <f>FE72*VLOOKUP('Données projet'!$B$16,Paramètres!$A$1:$I$89,3,0)*VLOOKUP('Données projet'!$B$16,Paramètres!$A$1:$I$89,5,0)</f>
        <v>275.7736799999999</v>
      </c>
      <c r="FG72" s="14">
        <f t="shared" si="101"/>
        <v>66.073076930208813</v>
      </c>
      <c r="FH72" s="22">
        <f t="shared" si="76"/>
        <v>595.38310165344672</v>
      </c>
      <c r="FI72" s="62">
        <f t="shared" si="77"/>
        <v>861.31326200351327</v>
      </c>
      <c r="FJ72" s="62">
        <f ca="1">AVERAGE(OFFSET($FI$3,0,0,'Données projet'!$E$16+1,1))-AVERAGE(OFFSET($H$3,0,0,'Données projet'!$E$16+1,1))</f>
        <v>542.90832990875208</v>
      </c>
      <c r="FK72" s="62">
        <f t="shared" si="102"/>
        <v>304.94365539329362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6.8</v>
      </c>
      <c r="FZ72" s="13">
        <f>IF('Données projet'!$A$244&gt;35,FZ71+FY72-GH71,IF(A72&lt;'Données projet'!$A$244,$FW$205^A72,IF(A72='Données projet'!$A$244,'Données projet'!$B$244,FZ71+FY72-GH71)))</f>
        <v>256.19999999999993</v>
      </c>
      <c r="GA72" s="18">
        <f>FZ72*VLOOKUP('Données projet'!$B$17,Paramètres!$A$1:$I$89,3,0)*VLOOKUP('Données projet'!$B$17,Paramètres!$A$1:$I$89,5,0)</f>
        <v>247.79663999999997</v>
      </c>
      <c r="GB72" s="14">
        <f t="shared" si="103"/>
        <v>60.113881658336368</v>
      </c>
      <c r="GC72" s="22">
        <f t="shared" si="79"/>
        <v>536.27749188826908</v>
      </c>
      <c r="GD72" s="62">
        <f t="shared" si="80"/>
        <v>802.20765223833564</v>
      </c>
      <c r="GE72" s="62">
        <f ca="1">AVERAGE(OFFSET($GD$3,0,0,'Données projet'!$E$17+1,1))-AVERAGE(OFFSET($H$3,0,0,'Données projet'!$E$17+1,1))</f>
        <v>496.33873798282525</v>
      </c>
      <c r="GF72" s="62">
        <f t="shared" si="104"/>
        <v>280.25465074992246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62.526407368199969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2.919999999999999</v>
      </c>
      <c r="GU72" s="13">
        <f>IF('Données projet'!$A$270&gt;35,GU71+GT72-HC71,IF(A72&lt;'Données projet'!$A$270,$GR$205^A72,IF(A72='Données projet'!$A$270,'Données projet'!$B$270,GU71+GT72-HC71)))</f>
        <v>214.08000000000007</v>
      </c>
      <c r="GV72" s="18">
        <f>GU72*VLOOKUP('Données projet'!$B$18,Paramètres!$A$1:$I$89,3,0)*VLOOKUP('Données projet'!$B$18,Paramètres!$A$1:$I$89,5,0)</f>
        <v>187.02028800000008</v>
      </c>
      <c r="GW72" s="14">
        <f t="shared" si="105"/>
        <v>46.880576013242894</v>
      </c>
      <c r="GX72" s="22">
        <f t="shared" si="82"/>
        <v>407.37733815639814</v>
      </c>
      <c r="GY72" s="62">
        <f t="shared" si="83"/>
        <v>673.30749850646475</v>
      </c>
      <c r="GZ72" s="62">
        <f ca="1">AVERAGE(OFFSET($GY$3,0,0,'Données projet'!$E$18+1,1))-AVERAGE(OFFSET($H$3,0,0,'Données projet'!$E$18+1,1))</f>
        <v>294.76641791576958</v>
      </c>
      <c r="HA72" s="62">
        <f t="shared" si="106"/>
        <v>314.56871740331394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7">
        <f>'Scénario référence'!$B$16*5+'Scénario référence'!$B$17*0+'Scénario référence'!$B$18*5</f>
        <v>5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18.333333333333332</v>
      </c>
      <c r="H73" s="70">
        <f t="shared" si="56"/>
        <v>183.33333333333334</v>
      </c>
      <c r="I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194.23076923076923</v>
      </c>
      <c r="L73" s="13">
        <f>VLOOKUP(A73,'Données projet'!$A$35:$I$55,9,0)</f>
        <v>4.3589743589743595</v>
      </c>
      <c r="M73" s="13">
        <f t="array" ref="M73">INDEX(L:L,MIN(IF(ISNUMBER(L73:L269),ROW(L73:L269),"")))</f>
        <v>4.3589743589743595</v>
      </c>
      <c r="N73" s="14">
        <f>IF('Données projet'!$A$36&gt;35,N72+M73-V72,IF(A73&lt;'Données projet'!$A$36,$K$205^A73,IF(A73='Données projet'!$A$36,'Données projet'!$B$36,N72+M73-V72)))</f>
        <v>194.23076923076914</v>
      </c>
      <c r="O73" s="14">
        <f>N73*VLOOKUP('Données projet'!$B$9,Paramètres!$A$1:$I$89,3,0)*VLOOKUP('Données projet'!$B$9,Paramètres!$A$1:$I$89,5,0)</f>
        <v>184.8299999999999</v>
      </c>
      <c r="P73" s="14">
        <f t="shared" si="87"/>
        <v>46.395110521715885</v>
      </c>
      <c r="Q73" s="22">
        <f t="shared" si="54"/>
        <v>402.7170674919883</v>
      </c>
      <c r="R73" s="62">
        <f t="shared" si="55"/>
        <v>669.12261162899779</v>
      </c>
      <c r="S73" s="62">
        <f ca="1">AVERAGE(OFFSET($R$3,0,0,'Données projet'!$E$9+1,1))-AVERAGE(OFFSET($H$3,0,0,'Données projet'!$E$9+1,1))</f>
        <v>388.53310909800695</v>
      </c>
      <c r="T73" s="62">
        <f t="shared" si="88"/>
        <v>263.82153161042811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0</v>
      </c>
      <c r="AI73" s="14">
        <f>IF('Données projet'!$A$62&gt;35,AI72+AH73-AQ72,IF(A73&lt;'Données projet'!$A$62,$AF$205^A73,IF(A73='Données projet'!$A$62,'Données projet'!$B$62,AI72+AH73-AQ72)))</f>
        <v>-1.1368683772161603E-13</v>
      </c>
      <c r="AJ73" s="14">
        <f>AI73*VLOOKUP('Données projet'!$B$10,Paramètres!$A$1:$I$89,3,0)*VLOOKUP('Données projet'!$B$10,Paramètres!$A$1:$I$89,5,0)</f>
        <v>-6.7984728957526396E-14</v>
      </c>
      <c r="AK73" s="14" t="e">
        <f t="shared" si="89"/>
        <v>#NUM!</v>
      </c>
      <c r="AL73" s="22" t="e">
        <f t="shared" si="58"/>
        <v>#NUM!</v>
      </c>
      <c r="AM73" s="62" t="e">
        <f t="shared" si="59"/>
        <v>#NUM!</v>
      </c>
      <c r="AN73" s="62">
        <f ca="1">AVERAGE(OFFSET($AM$3,0,0,'Données projet'!$E$10+1,1))-AVERAGE(OFFSET($H$3,0,0,'Données projet'!$E$10+1,1))</f>
        <v>317.30313212658359</v>
      </c>
      <c r="AO73" s="62">
        <f t="shared" si="90"/>
        <v>325.12710006837744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5.1959965911524275</v>
      </c>
      <c r="AV73" s="23">
        <f>EXP(-LN(2)/25)*AV72+(1-EXP(-LN(2)/25))/(LN(2)/25)*Calculateur!AQ73*Calculateur!AS73*VLOOKUP('Données projet'!$B$10,Paramètres!$A$1:$I$89,3,0)*0.475*44/12</f>
        <v>5.7032273461144234</v>
      </c>
      <c r="AW73" s="23">
        <f>EXP(-LN(2)/2)*AW72+(1-EXP(-LN(2)/2))/(LN(2)/2)*AQ73*AT73*VLOOKUP('Données projet'!$B$10,Paramètres!$A$1:$I$89,3,0)*0.475*44/12</f>
        <v>6.7829438427912993E-6</v>
      </c>
      <c r="AX73" s="23">
        <f t="shared" si="60"/>
        <v>10.899230720210692</v>
      </c>
      <c r="AY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490.06</v>
      </c>
      <c r="BB73" s="13">
        <f>VLOOKUP(A73,'Données projet'!$A$87:$I$107,9,0)</f>
        <v>11.896999999999997</v>
      </c>
      <c r="BC73" s="13">
        <f t="array" ref="BC73">INDEX(BB:BB,MIN(IF(ISNUMBER(BB73:BB269),ROW(BB73:BB269),"")))</f>
        <v>11.896999999999997</v>
      </c>
      <c r="BD73" s="13">
        <f>IF('Données projet'!$A$88&gt;35,BD72+BC73-BL72,IF(A73&lt;'Données projet'!$A$88,$BA$205^A73,IF(A73='Données projet'!$A$88,'Données projet'!$B$88,BD72+BC73-BL72)))</f>
        <v>490.06000000000023</v>
      </c>
      <c r="BE73" s="14">
        <f>BD73*VLOOKUP('Données projet'!$B$11,Paramètres!$A$1:$I$89,3,0)*VLOOKUP('Données projet'!$B$11,Paramètres!$A$1:$I$89,5,0)</f>
        <v>293.05588000000017</v>
      </c>
      <c r="BF73" s="14">
        <f t="shared" si="91"/>
        <v>69.718730961493122</v>
      </c>
      <c r="BG73" s="22">
        <f t="shared" si="61"/>
        <v>631.83244742460067</v>
      </c>
      <c r="BH73" s="62">
        <f t="shared" si="62"/>
        <v>898.23799156161022</v>
      </c>
      <c r="BI73" s="62">
        <f ca="1">AVERAGE(OFFSET($BH$3,0,0,'Données projet'!$E$11+1,1))-AVERAGE(OFFSET($H$3,0,0,'Données projet'!$E$11+1,1))</f>
        <v>373.52622916025979</v>
      </c>
      <c r="BJ73" s="62">
        <f t="shared" si="92"/>
        <v>277.24895424120177</v>
      </c>
      <c r="BK73" s="16">
        <f>IF(ISNA(VLOOKUP(A73,'Données projet'!$A$87:$I$107,3,0)),0,VLOOKUP(A73,'Données projet'!$A$87:$I$107,3,0))</f>
        <v>7</v>
      </c>
      <c r="BL73" s="16">
        <f>IF(ISNA(VLOOKUP(A73,'Données projet'!$A$87:$I$107,4,0)),0,VLOOKUP(A73,'Données projet'!$A$87:$I$107,4,0))</f>
        <v>67.88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4.5043734868804215</v>
      </c>
      <c r="BR73" s="23">
        <f>EXP(-LN(2)/2)*BR72+(1-EXP(-LN(2)/2))/(LN(2)/2)*BL73*BO73*VLOOKUP('Données projet'!$B$11,Paramètres!$A$1:$I$89,3,0)*0.475*44/12</f>
        <v>5.3768460135274617E-6</v>
      </c>
      <c r="BS73" s="24">
        <f t="shared" si="63"/>
        <v>4.5043788637264353</v>
      </c>
      <c r="BT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10.314743589743586</v>
      </c>
      <c r="BY73" s="13">
        <f>IF('Données projet'!$A$114&gt;35,BY72+BX73-CG72,IF(A73&lt;'Données projet'!$A$114,$BV$205^A73,IF(A73='Données projet'!$A$114,'Données projet'!$B$114,BY72+BX73-CG72)))</f>
        <v>327.18653846153848</v>
      </c>
      <c r="BZ73" s="14">
        <f>BY73*VLOOKUP('Données projet'!$B$12,Paramètres!$A$1:$I$89,3,0)*VLOOKUP('Données projet'!$B$12,Paramètres!$A$1:$I$89,5,0)</f>
        <v>153.1233</v>
      </c>
      <c r="CA73" s="14">
        <f t="shared" si="93"/>
        <v>39.287513204310308</v>
      </c>
      <c r="CB73" s="22">
        <f t="shared" si="64"/>
        <v>335.1154996641738</v>
      </c>
      <c r="CC73" s="62">
        <f t="shared" si="65"/>
        <v>601.52104380118328</v>
      </c>
      <c r="CD73" s="62">
        <f ca="1">AVERAGE(OFFSET($CC$3,0,0,'Données projet'!$E$12+1,1))-AVERAGE(OFFSET($H$3,0,0,'Données projet'!$E$12+1,1))</f>
        <v>321.05795935196863</v>
      </c>
      <c r="CE73" s="62">
        <f t="shared" si="94"/>
        <v>209.59551322748908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186</v>
      </c>
      <c r="CR73" s="13">
        <f>VLOOKUP(A73,'Données projet'!$A$139:$I$159,9,0)</f>
        <v>5</v>
      </c>
      <c r="CS73" s="13">
        <f t="array" ref="CS73">INDEX(CR:CR,MIN(IF(ISNUMBER(CR73:CR269),ROW(CR73:CR269),"")))</f>
        <v>5</v>
      </c>
      <c r="CT73" s="13">
        <f>IF('Données projet'!$A$140&gt;35,CT72+CS73-DB72,IF(A73&lt;'Données projet'!$A$140,$CQ$205^A73,IF(A73='Données projet'!$A$140,'Données projet'!$B$140,CT72+CS73-DB72)))</f>
        <v>186</v>
      </c>
      <c r="CU73" s="18">
        <f>CT73*VLOOKUP('Données projet'!$B$13,Paramètres!$A$1:$I$89,3,0)*VLOOKUP('Données projet'!$B$13,Paramètres!$A$1:$I$89,5,0)</f>
        <v>211.8168</v>
      </c>
      <c r="CV73" s="14">
        <f t="shared" si="95"/>
        <v>52.332402945946832</v>
      </c>
      <c r="CW73" s="22">
        <f t="shared" si="67"/>
        <v>460.05986179752409</v>
      </c>
      <c r="CX73" s="62">
        <f t="shared" si="68"/>
        <v>726.46540593453358</v>
      </c>
      <c r="CY73" s="62">
        <f ca="1">AVERAGE(OFFSET($CX$3,0,0,'Données projet'!$E$13+1,1))-AVERAGE(OFFSET($H$3,0,0,'Données projet'!$E$13+1,1))</f>
        <v>440.29993169218812</v>
      </c>
      <c r="CZ73" s="62">
        <f t="shared" si="96"/>
        <v>193.43709558200547</v>
      </c>
      <c r="DA73" s="16">
        <f>IF(ISNA(VLOOKUP(A73,'Données projet'!$A$139:$I$159,3,0)),0,VLOOKUP(A73,'Données projet'!$A$139:$I$159,3,0))</f>
        <v>4</v>
      </c>
      <c r="DB73" s="16">
        <f>IF(ISNA(VLOOKUP(A73,'Données projet'!$A$139:$I$159,4,0)),0,VLOOKUP(A73,'Données projet'!$A$139:$I$159,4,0))</f>
        <v>28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263</v>
      </c>
      <c r="DM73" s="13">
        <f>VLOOKUP(A73,'Données projet'!$A$165:$I$185,9,0)</f>
        <v>6.8</v>
      </c>
      <c r="DN73" s="13">
        <f t="array" ref="DN73">INDEX(DM:DM,MIN(IF(ISNUMBER(DM73:DM269),ROW(DM73:DM269),"")))</f>
        <v>6.8</v>
      </c>
      <c r="DO73" s="13">
        <f>IF('Données projet'!$A$166&gt;35,DO72+DN73-DW72,IF(A73&lt;'Données projet'!$A$166,$DL$205^A73,IF(A73='Données projet'!$A$166,'Données projet'!$B$166,DO72+DN73-DW72)))</f>
        <v>262.99999999999994</v>
      </c>
      <c r="DP73" s="18">
        <f>DO73*VLOOKUP('Données projet'!$B$14,Paramètres!$A$1:$I$89,3,0)*VLOOKUP('Données projet'!$B$14,Paramètres!$A$1:$I$89,5,0)</f>
        <v>237.96239999999995</v>
      </c>
      <c r="DQ73" s="14">
        <f t="shared" si="97"/>
        <v>58.00091360766335</v>
      </c>
      <c r="DR73" s="22">
        <f t="shared" si="70"/>
        <v>515.4694378666801</v>
      </c>
      <c r="DS73" s="62">
        <f t="shared" si="71"/>
        <v>781.87498200368964</v>
      </c>
      <c r="DT73" s="62">
        <f ca="1">AVERAGE(OFFSET($DS$3,0,0,'Données projet'!$E$14+1,1))-AVERAGE(OFFSET($H$3,0,0,'Données projet'!$E$14+1,1))</f>
        <v>469.67944008675863</v>
      </c>
      <c r="DU73" s="62">
        <f t="shared" si="98"/>
        <v>266.11908070867173</v>
      </c>
      <c r="DV73" s="16">
        <f>IF(ISNA(VLOOKUP(A73,'Données projet'!$A$165:$I$185,3,0)),0,VLOOKUP(A73,'Données projet'!$A$165:$I$185,3,0))</f>
        <v>5</v>
      </c>
      <c r="DW73" s="16">
        <f>IF(ISNA(VLOOKUP(A73,'Données projet'!$A$165:$I$185,4,0)),0,VLOOKUP(A73,'Données projet'!$A$165:$I$185,4,0))</f>
        <v>42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>
        <f>VLOOKUP(A73,'Données projet'!$A$191:$I$211,2,0)</f>
        <v>263</v>
      </c>
      <c r="EH73" s="13">
        <f>VLOOKUP(A73,'Données projet'!$A$191:$I$211,9,0)</f>
        <v>6.8</v>
      </c>
      <c r="EI73" s="13">
        <f t="array" ref="EI73">INDEX(EH:EH,MIN(IF(ISNUMBER(EH73:EH269),ROW(EH73:EH269),"")))</f>
        <v>6.8</v>
      </c>
      <c r="EJ73" s="13">
        <f>IF('Données projet'!$A$192&gt;35,EJ72+EI73-ER72,IF(A73&lt;'Données projet'!$A$192,$EG$205^A73,IF(A73='Données projet'!$A$192,'Données projet'!$B$192,EJ72+EI73-ER72)))</f>
        <v>262.99999999999994</v>
      </c>
      <c r="EK73" s="18">
        <f>EJ73*VLOOKUP('Données projet'!$B$15,Paramètres!$A$1:$I$89,3,0)*VLOOKUP('Données projet'!$B$15,Paramètres!$A$1:$I$89,5,0)</f>
        <v>266.68199999999996</v>
      </c>
      <c r="EL73" s="14">
        <f t="shared" si="99"/>
        <v>64.144600001897771</v>
      </c>
      <c r="EM73" s="22">
        <f t="shared" si="73"/>
        <v>576.189661669972</v>
      </c>
      <c r="EN73" s="62">
        <f t="shared" si="74"/>
        <v>842.59520580698154</v>
      </c>
      <c r="EO73" s="62">
        <f ca="1">AVERAGE(OFFSET($EN$3,0,0,'Données projet'!$E$15+1,1))-AVERAGE(OFFSET($H$3,0,0,'Données projet'!$E$15+1,1))</f>
        <v>516.30971934066179</v>
      </c>
      <c r="EP73" s="62">
        <f t="shared" si="100"/>
        <v>290.84286505723571</v>
      </c>
      <c r="EQ73" s="16">
        <f>IF(ISNA(VLOOKUP(A73,'Données projet'!$A$191:$I$211,3,0)),0,VLOOKUP(A73,'Données projet'!$A$191:$I$211,3,0))</f>
        <v>5</v>
      </c>
      <c r="ER73" s="16">
        <f>IF(ISNA(VLOOKUP(A73,'Données projet'!$A$191:$I$211,4,0)),0,VLOOKUP(A73,'Données projet'!$A$191:$I$211,4,0))</f>
        <v>42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263</v>
      </c>
      <c r="FC73" s="13">
        <f>VLOOKUP(A73,'Données projet'!$A$217:$I$237,9,0)</f>
        <v>6.8</v>
      </c>
      <c r="FD73" s="13">
        <f t="array" ref="FD73">INDEX(FC:FC,MIN(IF(ISNUMBER(FC73:FC269),ROW(FC73:FC269),"")))</f>
        <v>6.8</v>
      </c>
      <c r="FE73" s="13">
        <f>IF('Données projet'!$A$218&gt;35,FE72+FD73-FM72,IF(A73&lt;'Données projet'!$A$218,$FB$205^A73,IF(A73='Données projet'!$A$218,'Données projet'!$B$218,FE72+FD73-FM72)))</f>
        <v>262.99999999999994</v>
      </c>
      <c r="FF73" s="18">
        <f>FE73*VLOOKUP('Données projet'!$B$16,Paramètres!$A$1:$I$89,3,0)*VLOOKUP('Données projet'!$B$16,Paramètres!$A$1:$I$89,5,0)</f>
        <v>283.09319999999991</v>
      </c>
      <c r="FG73" s="14">
        <f t="shared" si="101"/>
        <v>67.620272397048666</v>
      </c>
      <c r="FH73" s="22">
        <f t="shared" si="76"/>
        <v>610.82596442485954</v>
      </c>
      <c r="FI73" s="62">
        <f t="shared" si="77"/>
        <v>877.23150856186908</v>
      </c>
      <c r="FJ73" s="62">
        <f ca="1">AVERAGE(OFFSET($FI$3,0,0,'Données projet'!$E$16+1,1))-AVERAGE(OFFSET($H$3,0,0,'Données projet'!$E$16+1,1))</f>
        <v>542.90832990875208</v>
      </c>
      <c r="FK73" s="62">
        <f t="shared" si="102"/>
        <v>304.94365539329362</v>
      </c>
      <c r="FL73" s="16">
        <f>IF(ISNA(VLOOKUP(A73,'Données projet'!$A$217:$I$237,3,0)),0,VLOOKUP(A73,'Données projet'!$A$217:$I$237,3,0))</f>
        <v>5</v>
      </c>
      <c r="FM73" s="16">
        <f>IF(ISNA(VLOOKUP(A73,'Données projet'!$A$217:$I$237,4,0)),0,VLOOKUP(A73,'Données projet'!$A$217:$I$237,4,0))</f>
        <v>42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>
        <f>VLOOKUP(A73,'Données projet'!$A$243:$I$263,2,0)</f>
        <v>263</v>
      </c>
      <c r="FX73" s="13">
        <f>VLOOKUP(A73,'Données projet'!$A$243:$I$263,9,0)</f>
        <v>6.8</v>
      </c>
      <c r="FY73" s="13">
        <f t="array" ref="FY73">INDEX(FX:FX,MIN(IF(ISNUMBER(FX73:FX269),ROW(FX73:FX269),"")))</f>
        <v>6.8</v>
      </c>
      <c r="FZ73" s="13">
        <f>IF('Données projet'!$A$244&gt;35,FZ72+FY73-GH72,IF(A73&lt;'Données projet'!$A$244,$FW$205^A73,IF(A73='Données projet'!$A$244,'Données projet'!$B$244,FZ72+FY73-GH72)))</f>
        <v>262.99999999999994</v>
      </c>
      <c r="GA73" s="18">
        <f>FZ73*VLOOKUP('Données projet'!$B$17,Paramètres!$A$1:$I$89,3,0)*VLOOKUP('Données projet'!$B$17,Paramètres!$A$1:$I$89,5,0)</f>
        <v>254.37359999999998</v>
      </c>
      <c r="GB73" s="14">
        <f t="shared" si="103"/>
        <v>61.521534056516209</v>
      </c>
      <c r="GC73" s="22">
        <f t="shared" si="79"/>
        <v>550.1840251484324</v>
      </c>
      <c r="GD73" s="62">
        <f t="shared" si="80"/>
        <v>816.58956928544194</v>
      </c>
      <c r="GE73" s="62">
        <f ca="1">AVERAGE(OFFSET($GD$3,0,0,'Données projet'!$E$17+1,1))-AVERAGE(OFFSET($H$3,0,0,'Données projet'!$E$17+1,1))</f>
        <v>496.33873798282525</v>
      </c>
      <c r="GF73" s="62">
        <f t="shared" si="104"/>
        <v>280.25465074992246</v>
      </c>
      <c r="GG73" s="16">
        <f>IF(ISNA(VLOOKUP(A73,'Données projet'!$A$243:$I$263,3,0)),0,VLOOKUP(A73,'Données projet'!$A$243:$I$263,3,0))</f>
        <v>5</v>
      </c>
      <c r="GH73" s="16">
        <f>IF(ISNA(VLOOKUP(A73,'Données projet'!$A$243:$I$263,4,0)),0,VLOOKUP(A73,'Données projet'!$A$243:$I$263,4,0))</f>
        <v>42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62.656057491911682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>
        <f>VLOOKUP(A73,'Données projet'!$A$269:$I$289,2,0)</f>
        <v>217</v>
      </c>
      <c r="GS73" s="13">
        <f>VLOOKUP(A73,'Données projet'!$A$269:$I$289,9,0)</f>
        <v>2.919999999999999</v>
      </c>
      <c r="GT73" s="13">
        <f t="array" ref="GT73">INDEX(GS:GS,MIN(IF(ISNUMBER(GS73:GS269),ROW(GS73:GS269),"")))</f>
        <v>2.919999999999999</v>
      </c>
      <c r="GU73" s="13">
        <f>IF('Données projet'!$A$270&gt;35,GU72+GT73-HC72,IF(A73&lt;'Données projet'!$A$270,$GR$205^A73,IF(A73='Données projet'!$A$270,'Données projet'!$B$270,GU72+GT73-HC72)))</f>
        <v>217.00000000000006</v>
      </c>
      <c r="GV73" s="18">
        <f>GU73*VLOOKUP('Données projet'!$B$18,Paramètres!$A$1:$I$89,3,0)*VLOOKUP('Données projet'!$B$18,Paramètres!$A$1:$I$89,5,0)</f>
        <v>189.57120000000006</v>
      </c>
      <c r="GW73" s="14">
        <f t="shared" si="105"/>
        <v>47.445138796932483</v>
      </c>
      <c r="GX73" s="22">
        <f t="shared" si="82"/>
        <v>412.80345673799087</v>
      </c>
      <c r="GY73" s="62">
        <f t="shared" si="83"/>
        <v>679.20900087500036</v>
      </c>
      <c r="GZ73" s="62">
        <f ca="1">AVERAGE(OFFSET($GY$3,0,0,'Données projet'!$E$18+1,1))-AVERAGE(OFFSET($H$3,0,0,'Données projet'!$E$18+1,1))</f>
        <v>294.76641791576958</v>
      </c>
      <c r="HA73" s="62">
        <f t="shared" si="106"/>
        <v>314.56871740331394</v>
      </c>
      <c r="HB73" s="16">
        <f>IF(ISNA(VLOOKUP(A73,'Données projet'!$A$269:$I$289,3,0)),0,VLOOKUP(A73,'Données projet'!$A$269:$I$289,3,0))</f>
        <v>6</v>
      </c>
      <c r="HC73" s="16">
        <f>IF(ISNA(VLOOKUP(A73,'Données projet'!$A$269:$I$289,4,0)),0,VLOOKUP(A73,'Données projet'!$A$269:$I$289,4,0))</f>
        <v>15.9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7">
        <f>'Scénario référence'!$B$16*5+'Scénario référence'!$B$17*0+'Scénario référence'!$B$18*5</f>
        <v>5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18.333333333333332</v>
      </c>
      <c r="H74" s="70">
        <f t="shared" si="56"/>
        <v>183.33333333333334</v>
      </c>
      <c r="I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3.9743589743589722</v>
      </c>
      <c r="N74" s="14">
        <f>IF('Données projet'!$A$36&gt;35,N73+M74-V73,IF(A74&lt;'Données projet'!$A$36,$K$205^A74,IF(A74='Données projet'!$A$36,'Données projet'!$B$36,N73+M74-V73)))</f>
        <v>198.20512820512812</v>
      </c>
      <c r="O74" s="14">
        <f>N74*VLOOKUP('Données projet'!$B$9,Paramètres!$A$1:$I$89,3,0)*VLOOKUP('Données projet'!$B$9,Paramètres!$A$1:$I$89,5,0)</f>
        <v>188.61199999999991</v>
      </c>
      <c r="P74" s="14">
        <f t="shared" si="87"/>
        <v>47.232954932734806</v>
      </c>
      <c r="Q74" s="22">
        <f t="shared" si="54"/>
        <v>410.76329650784623</v>
      </c>
      <c r="R74" s="62">
        <f t="shared" si="55"/>
        <v>677.63597758589412</v>
      </c>
      <c r="S74" s="62">
        <f ca="1">AVERAGE(OFFSET($R$3,0,0,'Données projet'!$E$9+1,1))-AVERAGE(OFFSET($H$3,0,0,'Données projet'!$E$9+1,1))</f>
        <v>388.53310909800695</v>
      </c>
      <c r="T74" s="62">
        <f t="shared" si="88"/>
        <v>263.82153161042811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0</v>
      </c>
      <c r="AI74" s="14">
        <f>IF('Données projet'!$A$62&gt;35,AI73+AH74-AQ73,IF(A74&lt;'Données projet'!$A$62,$AF$205^A74,IF(A74='Données projet'!$A$62,'Données projet'!$B$62,AI73+AH74-AQ73)))</f>
        <v>-1.1368683772161603E-13</v>
      </c>
      <c r="AJ74" s="14">
        <f>AI74*VLOOKUP('Données projet'!$B$10,Paramètres!$A$1:$I$89,3,0)*VLOOKUP('Données projet'!$B$10,Paramètres!$A$1:$I$89,5,0)</f>
        <v>-6.7984728957526396E-14</v>
      </c>
      <c r="AK74" s="14" t="e">
        <f t="shared" si="89"/>
        <v>#NUM!</v>
      </c>
      <c r="AL74" s="22" t="e">
        <f t="shared" si="58"/>
        <v>#NUM!</v>
      </c>
      <c r="AM74" s="62" t="e">
        <f t="shared" si="59"/>
        <v>#NUM!</v>
      </c>
      <c r="AN74" s="62">
        <f ca="1">AVERAGE(OFFSET($AM$3,0,0,'Données projet'!$E$10+1,1))-AVERAGE(OFFSET($H$3,0,0,'Données projet'!$E$10+1,1))</f>
        <v>317.30313212658359</v>
      </c>
      <c r="AO74" s="62">
        <f t="shared" si="90"/>
        <v>325.12710006837744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5.0941062672449124</v>
      </c>
      <c r="AV74" s="23">
        <f>EXP(-LN(2)/25)*AV73+(1-EXP(-LN(2)/25))/(LN(2)/25)*Calculateur!AQ74*Calculateur!AS74*VLOOKUP('Données projet'!$B$10,Paramètres!$A$1:$I$89,3,0)*0.475*44/12</f>
        <v>5.5472722944152331</v>
      </c>
      <c r="AW74" s="23">
        <f>EXP(-LN(2)/2)*AW73+(1-EXP(-LN(2)/2))/(LN(2)/2)*AQ74*AT74*VLOOKUP('Données projet'!$B$10,Paramètres!$A$1:$I$89,3,0)*0.475*44/12</f>
        <v>4.7962655876452671E-6</v>
      </c>
      <c r="AX74" s="23">
        <f t="shared" si="60"/>
        <v>10.641383357925733</v>
      </c>
      <c r="AY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9.782</v>
      </c>
      <c r="BD74" s="13">
        <f>IF('Données projet'!$A$88&gt;35,BD73+BC74-BL73,IF(A74&lt;'Données projet'!$A$88,$BA$205^A74,IF(A74='Données projet'!$A$88,'Données projet'!$B$88,BD73+BC74-BL73)))</f>
        <v>431.96200000000022</v>
      </c>
      <c r="BE74" s="14">
        <f>BD74*VLOOKUP('Données projet'!$B$11,Paramètres!$A$1:$I$89,3,0)*VLOOKUP('Données projet'!$B$11,Paramètres!$A$1:$I$89,5,0)</f>
        <v>258.31327600000014</v>
      </c>
      <c r="BF74" s="14">
        <f t="shared" si="91"/>
        <v>62.362700481716232</v>
      </c>
      <c r="BG74" s="22">
        <f t="shared" si="61"/>
        <v>558.51065903898927</v>
      </c>
      <c r="BH74" s="62">
        <f t="shared" si="62"/>
        <v>825.38334011703728</v>
      </c>
      <c r="BI74" s="62">
        <f ca="1">AVERAGE(OFFSET($BH$3,0,0,'Données projet'!$E$11+1,1))-AVERAGE(OFFSET($H$3,0,0,'Données projet'!$E$11+1,1))</f>
        <v>373.52622916025979</v>
      </c>
      <c r="BJ74" s="62">
        <f t="shared" si="92"/>
        <v>277.24895424120177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4.38120115700697</v>
      </c>
      <c r="BR74" s="23">
        <f>EXP(-LN(2)/2)*BR73+(1-EXP(-LN(2)/2))/(LN(2)/2)*BL74*BO74*VLOOKUP('Données projet'!$B$11,Paramètres!$A$1:$I$89,3,0)*0.475*44/12</f>
        <v>3.8020042775611233E-6</v>
      </c>
      <c r="BS74" s="24">
        <f t="shared" si="63"/>
        <v>4.3812049590112476</v>
      </c>
      <c r="BT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10.314743589743586</v>
      </c>
      <c r="BY74" s="13">
        <f>IF('Données projet'!$A$114&gt;35,BY73+BX74-CG73,IF(A74&lt;'Données projet'!$A$114,$BV$205^A74,IF(A74='Données projet'!$A$114,'Données projet'!$B$114,BY73+BX74-CG73)))</f>
        <v>337.50128205128203</v>
      </c>
      <c r="BZ74" s="14">
        <f>BY74*VLOOKUP('Données projet'!$B$12,Paramètres!$A$1:$I$89,3,0)*VLOOKUP('Données projet'!$B$12,Paramètres!$A$1:$I$89,5,0)</f>
        <v>157.95059999999998</v>
      </c>
      <c r="CA74" s="14">
        <f t="shared" si="93"/>
        <v>40.379921270810094</v>
      </c>
      <c r="CB74" s="22">
        <f t="shared" si="64"/>
        <v>345.42565787999416</v>
      </c>
      <c r="CC74" s="62">
        <f t="shared" si="65"/>
        <v>612.29833895804211</v>
      </c>
      <c r="CD74" s="62">
        <f ca="1">AVERAGE(OFFSET($CC$3,0,0,'Données projet'!$E$12+1,1))-AVERAGE(OFFSET($H$3,0,0,'Données projet'!$E$12+1,1))</f>
        <v>321.05795935196863</v>
      </c>
      <c r="CE74" s="62">
        <f t="shared" si="94"/>
        <v>209.59551322748908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5</v>
      </c>
      <c r="CT74" s="13">
        <f>IF('Données projet'!$A$140&gt;35,CT73+CS74-DB73,IF(A74&lt;'Données projet'!$A$140,$CQ$205^A74,IF(A74='Données projet'!$A$140,'Données projet'!$B$140,CT73+CS74-DB73)))</f>
        <v>163</v>
      </c>
      <c r="CU74" s="18">
        <f>CT74*VLOOKUP('Données projet'!$B$13,Paramètres!$A$1:$I$89,3,0)*VLOOKUP('Données projet'!$B$13,Paramètres!$A$1:$I$89,5,0)</f>
        <v>185.62440000000001</v>
      </c>
      <c r="CV74" s="14">
        <f t="shared" si="95"/>
        <v>46.571261969320169</v>
      </c>
      <c r="CW74" s="22">
        <f t="shared" si="67"/>
        <v>404.40744459656599</v>
      </c>
      <c r="CX74" s="62">
        <f t="shared" si="68"/>
        <v>671.28012567461394</v>
      </c>
      <c r="CY74" s="62">
        <f ca="1">AVERAGE(OFFSET($CX$3,0,0,'Données projet'!$E$13+1,1))-AVERAGE(OFFSET($H$3,0,0,'Données projet'!$E$13+1,1))</f>
        <v>440.29993169218812</v>
      </c>
      <c r="CZ74" s="62">
        <f t="shared" si="96"/>
        <v>193.43709558200547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6.2</v>
      </c>
      <c r="DO74" s="13">
        <f>IF('Données projet'!$A$166&gt;35,DO73+DN74-DW73,IF(A74&lt;'Données projet'!$A$166,$DL$205^A74,IF(A74='Données projet'!$A$166,'Données projet'!$B$166,DO73+DN74-DW73)))</f>
        <v>227.19999999999993</v>
      </c>
      <c r="DP74" s="18">
        <f>DO74*VLOOKUP('Données projet'!$B$14,Paramètres!$A$1:$I$89,3,0)*VLOOKUP('Données projet'!$B$14,Paramètres!$A$1:$I$89,5,0)</f>
        <v>205.57055999999994</v>
      </c>
      <c r="DQ74" s="14">
        <f t="shared" si="97"/>
        <v>50.966443946767392</v>
      </c>
      <c r="DR74" s="22">
        <f t="shared" si="70"/>
        <v>446.80194854061978</v>
      </c>
      <c r="DS74" s="62">
        <f t="shared" si="71"/>
        <v>713.67462961866772</v>
      </c>
      <c r="DT74" s="62">
        <f ca="1">AVERAGE(OFFSET($DS$3,0,0,'Données projet'!$E$14+1,1))-AVERAGE(OFFSET($H$3,0,0,'Données projet'!$E$14+1,1))</f>
        <v>469.67944008675863</v>
      </c>
      <c r="DU74" s="62">
        <f t="shared" si="98"/>
        <v>266.11908070867173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6.2</v>
      </c>
      <c r="EJ74" s="13">
        <f>IF('Données projet'!$A$192&gt;35,EJ73+EI74-ER73,IF(A74&lt;'Données projet'!$A$192,$EG$205^A74,IF(A74='Données projet'!$A$192,'Données projet'!$B$192,EJ73+EI74-ER73)))</f>
        <v>227.19999999999993</v>
      </c>
      <c r="EK74" s="18">
        <f>EJ74*VLOOKUP('Données projet'!$B$15,Paramètres!$A$1:$I$89,3,0)*VLOOKUP('Données projet'!$B$15,Paramètres!$A$1:$I$89,5,0)</f>
        <v>230.38079999999994</v>
      </c>
      <c r="EL74" s="14">
        <f t="shared" si="99"/>
        <v>56.365011465139979</v>
      </c>
      <c r="EM74" s="22">
        <f t="shared" si="73"/>
        <v>499.41562163511867</v>
      </c>
      <c r="EN74" s="62">
        <f t="shared" si="74"/>
        <v>766.28830271316656</v>
      </c>
      <c r="EO74" s="62">
        <f ca="1">AVERAGE(OFFSET($EN$3,0,0,'Données projet'!$E$15+1,1))-AVERAGE(OFFSET($H$3,0,0,'Données projet'!$E$15+1,1))</f>
        <v>516.30971934066179</v>
      </c>
      <c r="EP74" s="62">
        <f t="shared" si="100"/>
        <v>290.84286505723571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6.2</v>
      </c>
      <c r="FE74" s="13">
        <f>IF('Données projet'!$A$218&gt;35,FE73+FD74-FM73,IF(A74&lt;'Données projet'!$A$218,$FB$205^A74,IF(A74='Données projet'!$A$218,'Données projet'!$B$218,FE73+FD74-FM73)))</f>
        <v>227.19999999999993</v>
      </c>
      <c r="FF74" s="18">
        <f>FE74*VLOOKUP('Données projet'!$B$16,Paramètres!$A$1:$I$89,3,0)*VLOOKUP('Données projet'!$B$16,Paramètres!$A$1:$I$89,5,0)</f>
        <v>244.55807999999993</v>
      </c>
      <c r="FG74" s="14">
        <f t="shared" si="101"/>
        <v>59.419147189674156</v>
      </c>
      <c r="FH74" s="22">
        <f t="shared" si="76"/>
        <v>529.42700402201569</v>
      </c>
      <c r="FI74" s="62">
        <f t="shared" si="77"/>
        <v>796.2996851000637</v>
      </c>
      <c r="FJ74" s="62">
        <f ca="1">AVERAGE(OFFSET($FI$3,0,0,'Données projet'!$E$16+1,1))-AVERAGE(OFFSET($H$3,0,0,'Données projet'!$E$16+1,1))</f>
        <v>542.90832990875208</v>
      </c>
      <c r="FK74" s="62">
        <f t="shared" si="102"/>
        <v>304.94365539329362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6.2</v>
      </c>
      <c r="FZ74" s="13">
        <f>IF('Données projet'!$A$244&gt;35,FZ73+FY74-GH73,IF(A74&lt;'Données projet'!$A$244,$FW$205^A74,IF(A74='Données projet'!$A$244,'Données projet'!$B$244,FZ73+FY74-GH73)))</f>
        <v>227.19999999999993</v>
      </c>
      <c r="GA74" s="18">
        <f>FZ74*VLOOKUP('Données projet'!$B$17,Paramètres!$A$1:$I$89,3,0)*VLOOKUP('Données projet'!$B$17,Paramètres!$A$1:$I$89,5,0)</f>
        <v>219.74783999999994</v>
      </c>
      <c r="GB74" s="14">
        <f t="shared" si="103"/>
        <v>54.060076332940561</v>
      </c>
      <c r="GC74" s="22">
        <f t="shared" si="79"/>
        <v>476.88212094653812</v>
      </c>
      <c r="GD74" s="62">
        <f t="shared" si="80"/>
        <v>743.75480202458607</v>
      </c>
      <c r="GE74" s="62">
        <f ca="1">AVERAGE(OFFSET($GD$3,0,0,'Données projet'!$E$17+1,1))-AVERAGE(OFFSET($H$3,0,0,'Données projet'!$E$17+1,1))</f>
        <v>496.33873798282525</v>
      </c>
      <c r="GF74" s="62">
        <f t="shared" si="104"/>
        <v>280.25465074992246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62.783458475831253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2.580000000000001</v>
      </c>
      <c r="GU74" s="13">
        <f>IF('Données projet'!$A$270&gt;35,GU73+GT74-HC73,IF(A74&lt;'Données projet'!$A$270,$GR$205^A74,IF(A74='Données projet'!$A$270,'Données projet'!$B$270,GU73+GT74-HC73)))</f>
        <v>203.68000000000006</v>
      </c>
      <c r="GV74" s="18">
        <f>GU74*VLOOKUP('Données projet'!$B$18,Paramètres!$A$1:$I$89,3,0)*VLOOKUP('Données projet'!$B$18,Paramètres!$A$1:$I$89,5,0)</f>
        <v>177.93484800000007</v>
      </c>
      <c r="GW74" s="14">
        <f t="shared" si="105"/>
        <v>44.862419781646622</v>
      </c>
      <c r="GX74" s="22">
        <f t="shared" si="82"/>
        <v>388.03857471970133</v>
      </c>
      <c r="GY74" s="62">
        <f t="shared" si="83"/>
        <v>654.91125579774928</v>
      </c>
      <c r="GZ74" s="62">
        <f ca="1">AVERAGE(OFFSET($GY$3,0,0,'Données projet'!$E$18+1,1))-AVERAGE(OFFSET($H$3,0,0,'Données projet'!$E$18+1,1))</f>
        <v>294.76641791576958</v>
      </c>
      <c r="HA74" s="62">
        <f t="shared" si="106"/>
        <v>314.56871740331394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7">
        <f>'Scénario référence'!$B$16*5+'Scénario référence'!$B$17*0+'Scénario référence'!$B$18*5</f>
        <v>5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18.333333333333332</v>
      </c>
      <c r="H75" s="70">
        <f t="shared" si="56"/>
        <v>183.33333333333334</v>
      </c>
      <c r="I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3.9743589743589722</v>
      </c>
      <c r="N75" s="14">
        <f>IF('Données projet'!$A$36&gt;35,N74+M75-V74,IF(A75&lt;'Données projet'!$A$36,$K$205^A75,IF(A75='Données projet'!$A$36,'Données projet'!$B$36,N74+M75-V74)))</f>
        <v>202.1794871794871</v>
      </c>
      <c r="O75" s="14">
        <f>N75*VLOOKUP('Données projet'!$B$9,Paramètres!$A$1:$I$89,3,0)*VLOOKUP('Données projet'!$B$9,Paramètres!$A$1:$I$89,5,0)</f>
        <v>192.39399999999992</v>
      </c>
      <c r="P75" s="14">
        <f t="shared" si="87"/>
        <v>48.06884593738954</v>
      </c>
      <c r="Q75" s="22">
        <f t="shared" si="54"/>
        <v>418.80612334095326</v>
      </c>
      <c r="R75" s="62">
        <f t="shared" si="55"/>
        <v>686.13783757847432</v>
      </c>
      <c r="S75" s="62">
        <f ca="1">AVERAGE(OFFSET($R$3,0,0,'Données projet'!$E$9+1,1))-AVERAGE(OFFSET($H$3,0,0,'Données projet'!$E$9+1,1))</f>
        <v>388.53310909800695</v>
      </c>
      <c r="T75" s="62">
        <f t="shared" si="88"/>
        <v>263.82153161042811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0</v>
      </c>
      <c r="AI75" s="14">
        <f>IF('Données projet'!$A$62&gt;35,AI74+AH75-AQ74,IF(A75&lt;'Données projet'!$A$62,$AF$205^A75,IF(A75='Données projet'!$A$62,'Données projet'!$B$62,AI74+AH75-AQ74)))</f>
        <v>-1.1368683772161603E-13</v>
      </c>
      <c r="AJ75" s="14">
        <f>AI75*VLOOKUP('Données projet'!$B$10,Paramètres!$A$1:$I$89,3,0)*VLOOKUP('Données projet'!$B$10,Paramètres!$A$1:$I$89,5,0)</f>
        <v>-6.7984728957526396E-14</v>
      </c>
      <c r="AK75" s="14" t="e">
        <f t="shared" si="89"/>
        <v>#NUM!</v>
      </c>
      <c r="AL75" s="22" t="e">
        <f t="shared" si="58"/>
        <v>#NUM!</v>
      </c>
      <c r="AM75" s="62" t="e">
        <f t="shared" si="59"/>
        <v>#NUM!</v>
      </c>
      <c r="AN75" s="62">
        <f ca="1">AVERAGE(OFFSET($AM$3,0,0,'Données projet'!$E$10+1,1))-AVERAGE(OFFSET($H$3,0,0,'Données projet'!$E$10+1,1))</f>
        <v>317.30313212658359</v>
      </c>
      <c r="AO75" s="62">
        <f t="shared" si="90"/>
        <v>325.12710006837744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4.994213950442262</v>
      </c>
      <c r="AV75" s="23">
        <f>EXP(-LN(2)/25)*AV74+(1-EXP(-LN(2)/25))/(LN(2)/25)*Calculateur!AQ75*Calculateur!AS75*VLOOKUP('Données projet'!$B$10,Paramètres!$A$1:$I$89,3,0)*0.475*44/12</f>
        <v>5.3955818418060773</v>
      </c>
      <c r="AW75" s="23">
        <f>EXP(-LN(2)/2)*AW74+(1-EXP(-LN(2)/2))/(LN(2)/2)*AQ75*AT75*VLOOKUP('Données projet'!$B$10,Paramètres!$A$1:$I$89,3,0)*0.475*44/12</f>
        <v>3.3914719213956497E-6</v>
      </c>
      <c r="AX75" s="23">
        <f t="shared" si="60"/>
        <v>10.38979918372026</v>
      </c>
      <c r="AY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9.782</v>
      </c>
      <c r="BD75" s="13">
        <f>IF('Données projet'!$A$88&gt;35,BD74+BC75-BL74,IF(A75&lt;'Données projet'!$A$88,$BA$205^A75,IF(A75='Données projet'!$A$88,'Données projet'!$B$88,BD74+BC75-BL74)))</f>
        <v>441.7440000000002</v>
      </c>
      <c r="BE75" s="14">
        <f>BD75*VLOOKUP('Données projet'!$B$11,Paramètres!$A$1:$I$89,3,0)*VLOOKUP('Données projet'!$B$11,Paramètres!$A$1:$I$89,5,0)</f>
        <v>264.16291200000012</v>
      </c>
      <c r="BF75" s="14">
        <f t="shared" si="91"/>
        <v>63.608920560680907</v>
      </c>
      <c r="BG75" s="22">
        <f t="shared" si="61"/>
        <v>570.86927504318612</v>
      </c>
      <c r="BH75" s="62">
        <f t="shared" si="62"/>
        <v>838.20098928070729</v>
      </c>
      <c r="BI75" s="62">
        <f ca="1">AVERAGE(OFFSET($BH$3,0,0,'Données projet'!$E$11+1,1))-AVERAGE(OFFSET($H$3,0,0,'Données projet'!$E$11+1,1))</f>
        <v>373.52622916025979</v>
      </c>
      <c r="BJ75" s="62">
        <f t="shared" si="92"/>
        <v>277.24895424120177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4.2613969809712593</v>
      </c>
      <c r="BR75" s="23">
        <f>EXP(-LN(2)/2)*BR74+(1-EXP(-LN(2)/2))/(LN(2)/2)*BL75*BO75*VLOOKUP('Données projet'!$B$11,Paramètres!$A$1:$I$89,3,0)*0.475*44/12</f>
        <v>2.6884230067637313E-6</v>
      </c>
      <c r="BS75" s="24">
        <f t="shared" si="63"/>
        <v>4.2613996693942662</v>
      </c>
      <c r="BT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10.314743589743586</v>
      </c>
      <c r="BY75" s="13">
        <f>IF('Données projet'!$A$114&gt;35,BY74+BX75-CG74,IF(A75&lt;'Données projet'!$A$114,$BV$205^A75,IF(A75='Données projet'!$A$114,'Données projet'!$B$114,BY74+BX75-CG74)))</f>
        <v>347.81602564102559</v>
      </c>
      <c r="BZ75" s="14">
        <f>BY75*VLOOKUP('Données projet'!$B$12,Paramètres!$A$1:$I$89,3,0)*VLOOKUP('Données projet'!$B$12,Paramètres!$A$1:$I$89,5,0)</f>
        <v>162.77789999999996</v>
      </c>
      <c r="CA75" s="14">
        <f t="shared" si="93"/>
        <v>41.468449441443077</v>
      </c>
      <c r="CB75" s="22">
        <f t="shared" si="64"/>
        <v>355.72905861051328</v>
      </c>
      <c r="CC75" s="62">
        <f t="shared" si="65"/>
        <v>623.06077284803439</v>
      </c>
      <c r="CD75" s="62">
        <f ca="1">AVERAGE(OFFSET($CC$3,0,0,'Données projet'!$E$12+1,1))-AVERAGE(OFFSET($H$3,0,0,'Données projet'!$E$12+1,1))</f>
        <v>321.05795935196863</v>
      </c>
      <c r="CE75" s="62">
        <f t="shared" si="94"/>
        <v>209.59551322748908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5</v>
      </c>
      <c r="CT75" s="13">
        <f>IF('Données projet'!$A$140&gt;35,CT74+CS75-DB74,IF(A75&lt;'Données projet'!$A$140,$CQ$205^A75,IF(A75='Données projet'!$A$140,'Données projet'!$B$140,CT74+CS75-DB74)))</f>
        <v>168</v>
      </c>
      <c r="CU75" s="18">
        <f>CT75*VLOOKUP('Données projet'!$B$13,Paramètres!$A$1:$I$89,3,0)*VLOOKUP('Données projet'!$B$13,Paramètres!$A$1:$I$89,5,0)</f>
        <v>191.3184</v>
      </c>
      <c r="CV75" s="14">
        <f t="shared" si="95"/>
        <v>47.831314962098354</v>
      </c>
      <c r="CW75" s="22">
        <f t="shared" si="67"/>
        <v>416.51908689232135</v>
      </c>
      <c r="CX75" s="62">
        <f t="shared" si="68"/>
        <v>683.85080112984247</v>
      </c>
      <c r="CY75" s="62">
        <f ca="1">AVERAGE(OFFSET($CX$3,0,0,'Données projet'!$E$13+1,1))-AVERAGE(OFFSET($H$3,0,0,'Données projet'!$E$13+1,1))</f>
        <v>440.29993169218812</v>
      </c>
      <c r="CZ75" s="62">
        <f t="shared" si="96"/>
        <v>193.43709558200547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6.2</v>
      </c>
      <c r="DO75" s="13">
        <f>IF('Données projet'!$A$166&gt;35,DO74+DN75-DW74,IF(A75&lt;'Données projet'!$A$166,$DL$205^A75,IF(A75='Données projet'!$A$166,'Données projet'!$B$166,DO74+DN75-DW74)))</f>
        <v>233.39999999999992</v>
      </c>
      <c r="DP75" s="18">
        <f>DO75*VLOOKUP('Données projet'!$B$14,Paramètres!$A$1:$I$89,3,0)*VLOOKUP('Données projet'!$B$14,Paramètres!$A$1:$I$89,5,0)</f>
        <v>211.18031999999994</v>
      </c>
      <c r="DQ75" s="14">
        <f t="shared" si="97"/>
        <v>52.193431117443019</v>
      </c>
      <c r="DR75" s="22">
        <f t="shared" si="70"/>
        <v>458.70928319621316</v>
      </c>
      <c r="DS75" s="62">
        <f t="shared" si="71"/>
        <v>726.04099743373422</v>
      </c>
      <c r="DT75" s="62">
        <f ca="1">AVERAGE(OFFSET($DS$3,0,0,'Données projet'!$E$14+1,1))-AVERAGE(OFFSET($H$3,0,0,'Données projet'!$E$14+1,1))</f>
        <v>469.67944008675863</v>
      </c>
      <c r="DU75" s="62">
        <f t="shared" si="98"/>
        <v>266.11908070867173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6.2</v>
      </c>
      <c r="EJ75" s="13">
        <f>IF('Données projet'!$A$192&gt;35,EJ74+EI75-ER74,IF(A75&lt;'Données projet'!$A$192,$EG$205^A75,IF(A75='Données projet'!$A$192,'Données projet'!$B$192,EJ74+EI75-ER74)))</f>
        <v>233.39999999999992</v>
      </c>
      <c r="EK75" s="18">
        <f>EJ75*VLOOKUP('Données projet'!$B$15,Paramètres!$A$1:$I$89,3,0)*VLOOKUP('Données projet'!$B$15,Paramètres!$A$1:$I$89,5,0)</f>
        <v>236.66759999999994</v>
      </c>
      <c r="EL75" s="14">
        <f t="shared" si="99"/>
        <v>57.721965974560838</v>
      </c>
      <c r="EM75" s="22">
        <f t="shared" si="73"/>
        <v>512.72849407235992</v>
      </c>
      <c r="EN75" s="62">
        <f t="shared" si="74"/>
        <v>780.06020830988109</v>
      </c>
      <c r="EO75" s="62">
        <f ca="1">AVERAGE(OFFSET($EN$3,0,0,'Données projet'!$E$15+1,1))-AVERAGE(OFFSET($H$3,0,0,'Données projet'!$E$15+1,1))</f>
        <v>516.30971934066179</v>
      </c>
      <c r="EP75" s="62">
        <f t="shared" si="100"/>
        <v>290.84286505723571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6.2</v>
      </c>
      <c r="FE75" s="13">
        <f>IF('Données projet'!$A$218&gt;35,FE74+FD75-FM74,IF(A75&lt;'Données projet'!$A$218,$FB$205^A75,IF(A75='Données projet'!$A$218,'Données projet'!$B$218,FE74+FD75-FM74)))</f>
        <v>233.39999999999992</v>
      </c>
      <c r="FF75" s="18">
        <f>FE75*VLOOKUP('Données projet'!$B$16,Paramètres!$A$1:$I$89,3,0)*VLOOKUP('Données projet'!$B$16,Paramètres!$A$1:$I$89,5,0)</f>
        <v>251.23175999999989</v>
      </c>
      <c r="FG75" s="14">
        <f t="shared" si="101"/>
        <v>60.849628220886878</v>
      </c>
      <c r="FH75" s="22">
        <f t="shared" si="76"/>
        <v>543.54175115137775</v>
      </c>
      <c r="FI75" s="62">
        <f t="shared" si="77"/>
        <v>810.87346538889892</v>
      </c>
      <c r="FJ75" s="62">
        <f ca="1">AVERAGE(OFFSET($FI$3,0,0,'Données projet'!$E$16+1,1))-AVERAGE(OFFSET($H$3,0,0,'Données projet'!$E$16+1,1))</f>
        <v>542.90832990875208</v>
      </c>
      <c r="FK75" s="62">
        <f t="shared" si="102"/>
        <v>304.94365539329362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6.2</v>
      </c>
      <c r="FZ75" s="13">
        <f>IF('Données projet'!$A$244&gt;35,FZ74+FY75-GH74,IF(A75&lt;'Données projet'!$A$244,$FW$205^A75,IF(A75='Données projet'!$A$244,'Données projet'!$B$244,FZ74+FY75-GH74)))</f>
        <v>233.39999999999992</v>
      </c>
      <c r="GA75" s="18">
        <f>FZ75*VLOOKUP('Données projet'!$B$17,Paramètres!$A$1:$I$89,3,0)*VLOOKUP('Données projet'!$B$17,Paramètres!$A$1:$I$89,5,0)</f>
        <v>225.74447999999992</v>
      </c>
      <c r="GB75" s="14">
        <f t="shared" si="103"/>
        <v>55.36154088431374</v>
      </c>
      <c r="GC75" s="22">
        <f t="shared" si="79"/>
        <v>489.59298637351299</v>
      </c>
      <c r="GD75" s="62">
        <f t="shared" si="80"/>
        <v>756.92470061103404</v>
      </c>
      <c r="GE75" s="62">
        <f ca="1">AVERAGE(OFFSET($GD$3,0,0,'Données projet'!$E$17+1,1))-AVERAGE(OFFSET($H$3,0,0,'Données projet'!$E$17+1,1))</f>
        <v>496.33873798282525</v>
      </c>
      <c r="GF75" s="62">
        <f t="shared" si="104"/>
        <v>280.25465074992246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62.908649337505743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2.580000000000001</v>
      </c>
      <c r="GU75" s="13">
        <f>IF('Données projet'!$A$270&gt;35,GU74+GT75-HC74,IF(A75&lt;'Données projet'!$A$270,$GR$205^A75,IF(A75='Données projet'!$A$270,'Données projet'!$B$270,GU74+GT75-HC74)))</f>
        <v>206.26000000000008</v>
      </c>
      <c r="GV75" s="18">
        <f>GU75*VLOOKUP('Données projet'!$B$18,Paramètres!$A$1:$I$89,3,0)*VLOOKUP('Données projet'!$B$18,Paramètres!$A$1:$I$89,5,0)</f>
        <v>180.18873600000009</v>
      </c>
      <c r="GW75" s="14">
        <f t="shared" si="105"/>
        <v>45.364173887866968</v>
      </c>
      <c r="GX75" s="22">
        <f t="shared" si="82"/>
        <v>392.83798472136846</v>
      </c>
      <c r="GY75" s="62">
        <f t="shared" si="83"/>
        <v>660.16969895888951</v>
      </c>
      <c r="GZ75" s="62">
        <f ca="1">AVERAGE(OFFSET($GY$3,0,0,'Données projet'!$E$18+1,1))-AVERAGE(OFFSET($H$3,0,0,'Données projet'!$E$18+1,1))</f>
        <v>294.76641791576958</v>
      </c>
      <c r="HA75" s="62">
        <f t="shared" si="106"/>
        <v>314.56871740331394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7">
        <f>'Scénario référence'!$B$16*5+'Scénario référence'!$B$17*0+'Scénario référence'!$B$18*5</f>
        <v>5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18.333333333333332</v>
      </c>
      <c r="H76" s="70">
        <f t="shared" si="56"/>
        <v>183.33333333333334</v>
      </c>
      <c r="I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3.9743589743589722</v>
      </c>
      <c r="N76" s="14">
        <f>IF('Données projet'!$A$36&gt;35,N75+M76-V75,IF(A76&lt;'Données projet'!$A$36,$K$205^A76,IF(A76='Données projet'!$A$36,'Données projet'!$B$36,N75+M76-V75)))</f>
        <v>206.15384615384608</v>
      </c>
      <c r="O76" s="14">
        <f>N76*VLOOKUP('Données projet'!$B$9,Paramètres!$A$1:$I$89,3,0)*VLOOKUP('Données projet'!$B$9,Paramètres!$A$1:$I$89,5,0)</f>
        <v>196.17599999999993</v>
      </c>
      <c r="P76" s="14">
        <f t="shared" si="87"/>
        <v>48.902826361146467</v>
      </c>
      <c r="Q76" s="22">
        <f t="shared" si="54"/>
        <v>426.84562257899665</v>
      </c>
      <c r="R76" s="62">
        <f t="shared" si="55"/>
        <v>694.62840677691838</v>
      </c>
      <c r="S76" s="62">
        <f ca="1">AVERAGE(OFFSET($R$3,0,0,'Données projet'!$E$9+1,1))-AVERAGE(OFFSET($H$3,0,0,'Données projet'!$E$9+1,1))</f>
        <v>388.53310909800695</v>
      </c>
      <c r="T76" s="62">
        <f t="shared" si="88"/>
        <v>263.82153161042811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0</v>
      </c>
      <c r="AI76" s="14">
        <f>IF('Données projet'!$A$62&gt;35,AI75+AH76-AQ75,IF(A76&lt;'Données projet'!$A$62,$AF$205^A76,IF(A76='Données projet'!$A$62,'Données projet'!$B$62,AI75+AH76-AQ75)))</f>
        <v>-1.1368683772161603E-13</v>
      </c>
      <c r="AJ76" s="14">
        <f>AI76*VLOOKUP('Données projet'!$B$10,Paramètres!$A$1:$I$89,3,0)*VLOOKUP('Données projet'!$B$10,Paramètres!$A$1:$I$89,5,0)</f>
        <v>-6.7984728957526396E-14</v>
      </c>
      <c r="AK76" s="14" t="e">
        <f t="shared" si="89"/>
        <v>#NUM!</v>
      </c>
      <c r="AL76" s="22" t="e">
        <f t="shared" si="58"/>
        <v>#NUM!</v>
      </c>
      <c r="AM76" s="62" t="e">
        <f t="shared" si="59"/>
        <v>#NUM!</v>
      </c>
      <c r="AN76" s="62">
        <f ca="1">AVERAGE(OFFSET($AM$3,0,0,'Données projet'!$E$10+1,1))-AVERAGE(OFFSET($H$3,0,0,'Données projet'!$E$10+1,1))</f>
        <v>317.30313212658359</v>
      </c>
      <c r="AO76" s="62">
        <f t="shared" si="90"/>
        <v>325.12710006837744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4.8962804610438146</v>
      </c>
      <c r="AV76" s="23">
        <f>EXP(-LN(2)/25)*AV75+(1-EXP(-LN(2)/25))/(LN(2)/25)*Calculateur!AQ76*Calculateur!AS76*VLOOKUP('Données projet'!$B$10,Paramètres!$A$1:$I$89,3,0)*0.475*44/12</f>
        <v>5.248039372600573</v>
      </c>
      <c r="AW76" s="23">
        <f>EXP(-LN(2)/2)*AW75+(1-EXP(-LN(2)/2))/(LN(2)/2)*AQ76*AT76*VLOOKUP('Données projet'!$B$10,Paramètres!$A$1:$I$89,3,0)*0.475*44/12</f>
        <v>2.3981327938226335E-6</v>
      </c>
      <c r="AX76" s="23">
        <f t="shared" si="60"/>
        <v>10.144322231777183</v>
      </c>
      <c r="AY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9.782</v>
      </c>
      <c r="BD76" s="13">
        <f>IF('Données projet'!$A$88&gt;35,BD75+BC76-BL75,IF(A76&lt;'Données projet'!$A$88,$BA$205^A76,IF(A76='Données projet'!$A$88,'Données projet'!$B$88,BD75+BC76-BL75)))</f>
        <v>451.52600000000018</v>
      </c>
      <c r="BE76" s="14">
        <f>BD76*VLOOKUP('Données projet'!$B$11,Paramètres!$A$1:$I$89,3,0)*VLOOKUP('Données projet'!$B$11,Paramètres!$A$1:$I$89,5,0)</f>
        <v>270.01254800000015</v>
      </c>
      <c r="BF76" s="14">
        <f t="shared" si="91"/>
        <v>64.851932282926271</v>
      </c>
      <c r="BG76" s="22">
        <f t="shared" si="61"/>
        <v>583.22230315943023</v>
      </c>
      <c r="BH76" s="62">
        <f t="shared" si="62"/>
        <v>851.00508735735207</v>
      </c>
      <c r="BI76" s="62">
        <f ca="1">AVERAGE(OFFSET($BH$3,0,0,'Données projet'!$E$11+1,1))-AVERAGE(OFFSET($H$3,0,0,'Données projet'!$E$11+1,1))</f>
        <v>373.52622916025979</v>
      </c>
      <c r="BJ76" s="62">
        <f t="shared" si="92"/>
        <v>277.24895424120177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4.1448688564294729</v>
      </c>
      <c r="BR76" s="23">
        <f>EXP(-LN(2)/2)*BR75+(1-EXP(-LN(2)/2))/(LN(2)/2)*BL76*BO76*VLOOKUP('Données projet'!$B$11,Paramètres!$A$1:$I$89,3,0)*0.475*44/12</f>
        <v>1.9010021387805621E-6</v>
      </c>
      <c r="BS76" s="24">
        <f t="shared" si="63"/>
        <v>4.1448707574316117</v>
      </c>
      <c r="BT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>
        <f>VLOOKUP(A76,'Données projet'!$A$113:$I$133,2,0)</f>
        <v>358.1307692307692</v>
      </c>
      <c r="BW76" s="13">
        <f>VLOOKUP(A76,'Données projet'!$A$113:$I$133,9,0)</f>
        <v>10.314743589743586</v>
      </c>
      <c r="BX76" s="13">
        <f t="array" ref="BX76">INDEX(BW:BW,MIN(IF(ISNUMBER(BW76:BW272),ROW(BW76:BW272),"")))</f>
        <v>10.314743589743586</v>
      </c>
      <c r="BY76" s="13">
        <f>IF('Données projet'!$A$114&gt;35,BY75+BX76-CG75,IF(A76&lt;'Données projet'!$A$114,$BV$205^A76,IF(A76='Données projet'!$A$114,'Données projet'!$B$114,BY75+BX76-CG75)))</f>
        <v>358.13076923076915</v>
      </c>
      <c r="BZ76" s="14">
        <f>BY76*VLOOKUP('Données projet'!$B$12,Paramètres!$A$1:$I$89,3,0)*VLOOKUP('Données projet'!$B$12,Paramètres!$A$1:$I$89,5,0)</f>
        <v>167.60519999999997</v>
      </c>
      <c r="CA76" s="14">
        <f t="shared" si="93"/>
        <v>42.553225987206702</v>
      </c>
      <c r="CB76" s="22">
        <f t="shared" si="64"/>
        <v>366.02592526105167</v>
      </c>
      <c r="CC76" s="62">
        <f t="shared" si="65"/>
        <v>633.80870945897345</v>
      </c>
      <c r="CD76" s="62">
        <f ca="1">AVERAGE(OFFSET($CC$3,0,0,'Données projet'!$E$12+1,1))-AVERAGE(OFFSET($H$3,0,0,'Données projet'!$E$12+1,1))</f>
        <v>321.05795935196863</v>
      </c>
      <c r="CE76" s="62">
        <f t="shared" si="94"/>
        <v>209.59551322748908</v>
      </c>
      <c r="CF76" s="16">
        <f>IF(ISNA(VLOOKUP(A76,'Données projet'!$A$113:$I$133,3,0)),0,VLOOKUP(A76,'Données projet'!$A$113:$I$133,3,0))</f>
        <v>3</v>
      </c>
      <c r="CG76" s="16">
        <f>IF(ISNA(VLOOKUP(A76,'Données projet'!$A$113:$I$133,4,0)),0,VLOOKUP(A76,'Données projet'!$A$113:$I$133,4,0))</f>
        <v>93.584615384615361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5</v>
      </c>
      <c r="CT76" s="13">
        <f>IF('Données projet'!$A$140&gt;35,CT75+CS76-DB75,IF(A76&lt;'Données projet'!$A$140,$CQ$205^A76,IF(A76='Données projet'!$A$140,'Données projet'!$B$140,CT75+CS76-DB75)))</f>
        <v>173</v>
      </c>
      <c r="CU76" s="18">
        <f>CT76*VLOOKUP('Données projet'!$B$13,Paramètres!$A$1:$I$89,3,0)*VLOOKUP('Données projet'!$B$13,Paramètres!$A$1:$I$89,5,0)</f>
        <v>197.01239999999999</v>
      </c>
      <c r="CV76" s="14">
        <f t="shared" si="95"/>
        <v>49.087009643867567</v>
      </c>
      <c r="CW76" s="22">
        <f t="shared" si="67"/>
        <v>428.62313846306932</v>
      </c>
      <c r="CX76" s="62">
        <f t="shared" si="68"/>
        <v>696.40592266099111</v>
      </c>
      <c r="CY76" s="62">
        <f ca="1">AVERAGE(OFFSET($CX$3,0,0,'Données projet'!$E$13+1,1))-AVERAGE(OFFSET($H$3,0,0,'Données projet'!$E$13+1,1))</f>
        <v>440.29993169218812</v>
      </c>
      <c r="CZ76" s="62">
        <f t="shared" si="96"/>
        <v>193.43709558200547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6.2</v>
      </c>
      <c r="DO76" s="13">
        <f>IF('Données projet'!$A$166&gt;35,DO75+DN76-DW75,IF(A76&lt;'Données projet'!$A$166,$DL$205^A76,IF(A76='Données projet'!$A$166,'Données projet'!$B$166,DO75+DN76-DW75)))</f>
        <v>239.59999999999991</v>
      </c>
      <c r="DP76" s="18">
        <f>DO76*VLOOKUP('Données projet'!$B$14,Paramètres!$A$1:$I$89,3,0)*VLOOKUP('Données projet'!$B$14,Paramètres!$A$1:$I$89,5,0)</f>
        <v>216.7900799999999</v>
      </c>
      <c r="DQ76" s="14">
        <f t="shared" si="97"/>
        <v>53.416629794462551</v>
      </c>
      <c r="DR76" s="22">
        <f t="shared" si="70"/>
        <v>470.61001955868869</v>
      </c>
      <c r="DS76" s="62">
        <f t="shared" si="71"/>
        <v>738.39280375661042</v>
      </c>
      <c r="DT76" s="62">
        <f ca="1">AVERAGE(OFFSET($DS$3,0,0,'Données projet'!$E$14+1,1))-AVERAGE(OFFSET($H$3,0,0,'Données projet'!$E$14+1,1))</f>
        <v>469.67944008675863</v>
      </c>
      <c r="DU76" s="62">
        <f t="shared" si="98"/>
        <v>266.11908070867173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6.2</v>
      </c>
      <c r="EJ76" s="13">
        <f>IF('Données projet'!$A$192&gt;35,EJ75+EI76-ER75,IF(A76&lt;'Données projet'!$A$192,$EG$205^A76,IF(A76='Données projet'!$A$192,'Données projet'!$B$192,EJ75+EI76-ER75)))</f>
        <v>239.59999999999991</v>
      </c>
      <c r="EK76" s="18">
        <f>EJ76*VLOOKUP('Données projet'!$B$15,Paramètres!$A$1:$I$89,3,0)*VLOOKUP('Données projet'!$B$15,Paramètres!$A$1:$I$89,5,0)</f>
        <v>242.95439999999994</v>
      </c>
      <c r="EL76" s="14">
        <f t="shared" si="99"/>
        <v>59.074730698078945</v>
      </c>
      <c r="EM76" s="22">
        <f t="shared" si="73"/>
        <v>526.034069299154</v>
      </c>
      <c r="EN76" s="62">
        <f t="shared" si="74"/>
        <v>793.81685349707573</v>
      </c>
      <c r="EO76" s="62">
        <f ca="1">AVERAGE(OFFSET($EN$3,0,0,'Données projet'!$E$15+1,1))-AVERAGE(OFFSET($H$3,0,0,'Données projet'!$E$15+1,1))</f>
        <v>516.30971934066179</v>
      </c>
      <c r="EP76" s="62">
        <f t="shared" si="100"/>
        <v>290.84286505723571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6.2</v>
      </c>
      <c r="FE76" s="13">
        <f>IF('Données projet'!$A$218&gt;35,FE75+FD76-FM75,IF(A76&lt;'Données projet'!$A$218,$FB$205^A76,IF(A76='Données projet'!$A$218,'Données projet'!$B$218,FE75+FD76-FM75)))</f>
        <v>239.59999999999991</v>
      </c>
      <c r="FF76" s="18">
        <f>FE76*VLOOKUP('Données projet'!$B$16,Paramètres!$A$1:$I$89,3,0)*VLOOKUP('Données projet'!$B$16,Paramètres!$A$1:$I$89,5,0)</f>
        <v>257.90543999999989</v>
      </c>
      <c r="FG76" s="14">
        <f t="shared" si="101"/>
        <v>62.275692442827719</v>
      </c>
      <c r="FH76" s="22">
        <f t="shared" si="76"/>
        <v>557.64880567125817</v>
      </c>
      <c r="FI76" s="62">
        <f t="shared" si="77"/>
        <v>825.43158986918002</v>
      </c>
      <c r="FJ76" s="62">
        <f ca="1">AVERAGE(OFFSET($FI$3,0,0,'Données projet'!$E$16+1,1))-AVERAGE(OFFSET($H$3,0,0,'Données projet'!$E$16+1,1))</f>
        <v>542.90832990875208</v>
      </c>
      <c r="FK76" s="62">
        <f t="shared" si="102"/>
        <v>304.94365539329362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6.2</v>
      </c>
      <c r="FZ76" s="13">
        <f>IF('Données projet'!$A$244&gt;35,FZ75+FY76-GH75,IF(A76&lt;'Données projet'!$A$244,$FW$205^A76,IF(A76='Données projet'!$A$244,'Données projet'!$B$244,FZ75+FY76-GH75)))</f>
        <v>239.59999999999991</v>
      </c>
      <c r="GA76" s="18">
        <f>FZ76*VLOOKUP('Données projet'!$B$17,Paramètres!$A$1:$I$89,3,0)*VLOOKUP('Données projet'!$B$17,Paramètres!$A$1:$I$89,5,0)</f>
        <v>231.74111999999991</v>
      </c>
      <c r="GB76" s="14">
        <f t="shared" si="103"/>
        <v>56.658986982752438</v>
      </c>
      <c r="GC76" s="22">
        <f t="shared" si="79"/>
        <v>502.29685299496032</v>
      </c>
      <c r="GD76" s="62">
        <f t="shared" si="80"/>
        <v>770.07963719288205</v>
      </c>
      <c r="GE76" s="62">
        <f ca="1">AVERAGE(OFFSET($GD$3,0,0,'Données projet'!$E$17+1,1))-AVERAGE(OFFSET($H$3,0,0,'Données projet'!$E$17+1,1))</f>
        <v>496.33873798282525</v>
      </c>
      <c r="GF76" s="62">
        <f t="shared" si="104"/>
        <v>280.25465074992246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63.031668417615023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2.580000000000001</v>
      </c>
      <c r="GU76" s="13">
        <f>IF('Données projet'!$A$270&gt;35,GU75+GT76-HC75,IF(A76&lt;'Données projet'!$A$270,$GR$205^A76,IF(A76='Données projet'!$A$270,'Données projet'!$B$270,GU75+GT76-HC75)))</f>
        <v>208.84000000000009</v>
      </c>
      <c r="GV76" s="18">
        <f>GU76*VLOOKUP('Données projet'!$B$18,Paramètres!$A$1:$I$89,3,0)*VLOOKUP('Données projet'!$B$18,Paramètres!$A$1:$I$89,5,0)</f>
        <v>182.44262400000011</v>
      </c>
      <c r="GW76" s="14">
        <f t="shared" si="105"/>
        <v>45.865197957781191</v>
      </c>
      <c r="GX76" s="22">
        <f t="shared" si="82"/>
        <v>397.63612324313573</v>
      </c>
      <c r="GY76" s="62">
        <f t="shared" si="83"/>
        <v>665.41890744105751</v>
      </c>
      <c r="GZ76" s="62">
        <f ca="1">AVERAGE(OFFSET($GY$3,0,0,'Données projet'!$E$18+1,1))-AVERAGE(OFFSET($H$3,0,0,'Données projet'!$E$18+1,1))</f>
        <v>294.76641791576958</v>
      </c>
      <c r="HA76" s="62">
        <f t="shared" si="106"/>
        <v>314.56871740331394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7">
        <f>'Scénario référence'!$B$16*5+'Scénario référence'!$B$17*0+'Scénario référence'!$B$18*5</f>
        <v>5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18.333333333333332</v>
      </c>
      <c r="H77" s="70">
        <f t="shared" si="56"/>
        <v>183.33333333333334</v>
      </c>
      <c r="I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3.9743589743589722</v>
      </c>
      <c r="N77" s="14">
        <f>IF('Données projet'!$A$36&gt;35,N76+M77-V76,IF(A77&lt;'Données projet'!$A$36,$K$205^A77,IF(A77='Données projet'!$A$36,'Données projet'!$B$36,N76+M77-V76)))</f>
        <v>210.12820512820505</v>
      </c>
      <c r="O77" s="14">
        <f>N77*VLOOKUP('Données projet'!$B$9,Paramètres!$A$1:$I$89,3,0)*VLOOKUP('Données projet'!$B$9,Paramètres!$A$1:$I$89,5,0)</f>
        <v>199.95799999999994</v>
      </c>
      <c r="P77" s="14">
        <f t="shared" si="87"/>
        <v>49.734937283774826</v>
      </c>
      <c r="Q77" s="22">
        <f t="shared" si="54"/>
        <v>434.88186576924096</v>
      </c>
      <c r="R77" s="62">
        <f t="shared" si="55"/>
        <v>703.10789487219176</v>
      </c>
      <c r="S77" s="62">
        <f ca="1">AVERAGE(OFFSET($R$3,0,0,'Données projet'!$E$9+1,1))-AVERAGE(OFFSET($H$3,0,0,'Données projet'!$E$9+1,1))</f>
        <v>388.53310909800695</v>
      </c>
      <c r="T77" s="62">
        <f t="shared" si="88"/>
        <v>263.82153161042811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0</v>
      </c>
      <c r="AI77" s="14">
        <f>IF('Données projet'!$A$62&gt;35,AI76+AH77-AQ76,IF(A77&lt;'Données projet'!$A$62,$AF$205^A77,IF(A77='Données projet'!$A$62,'Données projet'!$B$62,AI76+AH77-AQ76)))</f>
        <v>-1.1368683772161603E-13</v>
      </c>
      <c r="AJ77" s="14">
        <f>AI77*VLOOKUP('Données projet'!$B$10,Paramètres!$A$1:$I$89,3,0)*VLOOKUP('Données projet'!$B$10,Paramètres!$A$1:$I$89,5,0)</f>
        <v>-6.7984728957526396E-14</v>
      </c>
      <c r="AK77" s="14" t="e">
        <f t="shared" si="89"/>
        <v>#NUM!</v>
      </c>
      <c r="AL77" s="22" t="e">
        <f t="shared" si="58"/>
        <v>#NUM!</v>
      </c>
      <c r="AM77" s="62" t="e">
        <f t="shared" si="59"/>
        <v>#NUM!</v>
      </c>
      <c r="AN77" s="62">
        <f ca="1">AVERAGE(OFFSET($AM$3,0,0,'Données projet'!$E$10+1,1))-AVERAGE(OFFSET($H$3,0,0,'Données projet'!$E$10+1,1))</f>
        <v>317.30313212658359</v>
      </c>
      <c r="AO77" s="62">
        <f t="shared" si="90"/>
        <v>325.12710006837744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4.8002673876389403</v>
      </c>
      <c r="AV77" s="23">
        <f>EXP(-LN(2)/25)*AV76+(1-EXP(-LN(2)/25))/(LN(2)/25)*Calculateur!AQ77*Calculateur!AS77*VLOOKUP('Données projet'!$B$10,Paramètres!$A$1:$I$89,3,0)*0.475*44/12</f>
        <v>5.1045314599744138</v>
      </c>
      <c r="AW77" s="23">
        <f>EXP(-LN(2)/2)*AW76+(1-EXP(-LN(2)/2))/(LN(2)/2)*AQ77*AT77*VLOOKUP('Données projet'!$B$10,Paramètres!$A$1:$I$89,3,0)*0.475*44/12</f>
        <v>1.6957359606978248E-6</v>
      </c>
      <c r="AX77" s="23">
        <f t="shared" si="60"/>
        <v>9.9048005433493138</v>
      </c>
      <c r="AY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9.782</v>
      </c>
      <c r="BD77" s="13">
        <f>IF('Données projet'!$A$88&gt;35,BD76+BC77-BL76,IF(A77&lt;'Données projet'!$A$88,$BA$205^A77,IF(A77='Données projet'!$A$88,'Données projet'!$B$88,BD76+BC77-BL76)))</f>
        <v>461.30800000000016</v>
      </c>
      <c r="BE77" s="14">
        <f>BD77*VLOOKUP('Données projet'!$B$11,Paramètres!$A$1:$I$89,3,0)*VLOOKUP('Données projet'!$B$11,Paramètres!$A$1:$I$89,5,0)</f>
        <v>275.86218400000013</v>
      </c>
      <c r="BF77" s="14">
        <f t="shared" si="91"/>
        <v>66.091813160377626</v>
      </c>
      <c r="BG77" s="22">
        <f t="shared" si="61"/>
        <v>595.56987838765781</v>
      </c>
      <c r="BH77" s="62">
        <f t="shared" si="62"/>
        <v>863.79590749060867</v>
      </c>
      <c r="BI77" s="62">
        <f ca="1">AVERAGE(OFFSET($BH$3,0,0,'Données projet'!$E$11+1,1))-AVERAGE(OFFSET($H$3,0,0,'Données projet'!$E$11+1,1))</f>
        <v>373.52622916025979</v>
      </c>
      <c r="BJ77" s="62">
        <f t="shared" si="92"/>
        <v>277.24895424120177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4.0315271995812294</v>
      </c>
      <c r="BR77" s="23">
        <f>EXP(-LN(2)/2)*BR76+(1-EXP(-LN(2)/2))/(LN(2)/2)*BL77*BO77*VLOOKUP('Données projet'!$B$11,Paramètres!$A$1:$I$89,3,0)*0.475*44/12</f>
        <v>1.3442115033818658E-6</v>
      </c>
      <c r="BS77" s="24">
        <f t="shared" si="63"/>
        <v>4.0315285437927324</v>
      </c>
      <c r="BT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9.52371794871795</v>
      </c>
      <c r="BY77" s="13">
        <f>IF('Données projet'!$A$114&gt;35,BY76+BX77-CG76,IF(A77&lt;'Données projet'!$A$114,$BV$205^A77,IF(A77='Données projet'!$A$114,'Données projet'!$B$114,BY76+BX77-CG76)))</f>
        <v>274.06987179487174</v>
      </c>
      <c r="BZ77" s="14">
        <f>BY77*VLOOKUP('Données projet'!$B$12,Paramètres!$A$1:$I$89,3,0)*VLOOKUP('Données projet'!$B$12,Paramètres!$A$1:$I$89,5,0)</f>
        <v>128.26469999999998</v>
      </c>
      <c r="CA77" s="14">
        <f t="shared" si="93"/>
        <v>33.595069382484645</v>
      </c>
      <c r="CB77" s="22">
        <f t="shared" si="64"/>
        <v>281.90576500782737</v>
      </c>
      <c r="CC77" s="62">
        <f t="shared" si="65"/>
        <v>550.13179411077817</v>
      </c>
      <c r="CD77" s="62">
        <f ca="1">AVERAGE(OFFSET($CC$3,0,0,'Données projet'!$E$12+1,1))-AVERAGE(OFFSET($H$3,0,0,'Données projet'!$E$12+1,1))</f>
        <v>321.05795935196863</v>
      </c>
      <c r="CE77" s="62">
        <f t="shared" si="94"/>
        <v>209.59551322748908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5</v>
      </c>
      <c r="CT77" s="13">
        <f>IF('Données projet'!$A$140&gt;35,CT76+CS77-DB76,IF(A77&lt;'Données projet'!$A$140,$CQ$205^A77,IF(A77='Données projet'!$A$140,'Données projet'!$B$140,CT76+CS77-DB76)))</f>
        <v>178</v>
      </c>
      <c r="CU77" s="18">
        <f>CT77*VLOOKUP('Données projet'!$B$13,Paramètres!$A$1:$I$89,3,0)*VLOOKUP('Données projet'!$B$13,Paramètres!$A$1:$I$89,5,0)</f>
        <v>202.7064</v>
      </c>
      <c r="CV77" s="14">
        <f t="shared" si="95"/>
        <v>50.338486442784266</v>
      </c>
      <c r="CW77" s="22">
        <f t="shared" si="67"/>
        <v>440.71984388784927</v>
      </c>
      <c r="CX77" s="62">
        <f t="shared" si="68"/>
        <v>708.94587299080013</v>
      </c>
      <c r="CY77" s="62">
        <f ca="1">AVERAGE(OFFSET($CX$3,0,0,'Données projet'!$E$13+1,1))-AVERAGE(OFFSET($H$3,0,0,'Données projet'!$E$13+1,1))</f>
        <v>440.29993169218812</v>
      </c>
      <c r="CZ77" s="62">
        <f t="shared" si="96"/>
        <v>193.43709558200547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6.2</v>
      </c>
      <c r="DO77" s="13">
        <f>IF('Données projet'!$A$166&gt;35,DO76+DN77-DW76,IF(A77&lt;'Données projet'!$A$166,$DL$205^A77,IF(A77='Données projet'!$A$166,'Données projet'!$B$166,DO76+DN77-DW76)))</f>
        <v>245.7999999999999</v>
      </c>
      <c r="DP77" s="18">
        <f>DO77*VLOOKUP('Données projet'!$B$14,Paramètres!$A$1:$I$89,3,0)*VLOOKUP('Données projet'!$B$14,Paramètres!$A$1:$I$89,5,0)</f>
        <v>222.3998399999999</v>
      </c>
      <c r="DQ77" s="14">
        <f t="shared" si="97"/>
        <v>54.636149281681448</v>
      </c>
      <c r="DR77" s="22">
        <f t="shared" si="70"/>
        <v>482.50434799892832</v>
      </c>
      <c r="DS77" s="62">
        <f t="shared" si="71"/>
        <v>750.73037710187918</v>
      </c>
      <c r="DT77" s="62">
        <f ca="1">AVERAGE(OFFSET($DS$3,0,0,'Données projet'!$E$14+1,1))-AVERAGE(OFFSET($H$3,0,0,'Données projet'!$E$14+1,1))</f>
        <v>469.67944008675863</v>
      </c>
      <c r="DU77" s="62">
        <f t="shared" si="98"/>
        <v>266.11908070867173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6.2</v>
      </c>
      <c r="EJ77" s="13">
        <f>IF('Données projet'!$A$192&gt;35,EJ76+EI77-ER76,IF(A77&lt;'Données projet'!$A$192,$EG$205^A77,IF(A77='Données projet'!$A$192,'Données projet'!$B$192,EJ76+EI77-ER76)))</f>
        <v>245.7999999999999</v>
      </c>
      <c r="EK77" s="18">
        <f>EJ77*VLOOKUP('Données projet'!$B$15,Paramètres!$A$1:$I$89,3,0)*VLOOKUP('Données projet'!$B$15,Paramètres!$A$1:$I$89,5,0)</f>
        <v>249.24119999999988</v>
      </c>
      <c r="EL77" s="14">
        <f t="shared" si="99"/>
        <v>60.42342651744687</v>
      </c>
      <c r="EM77" s="22">
        <f t="shared" si="73"/>
        <v>539.3325578512198</v>
      </c>
      <c r="EN77" s="62">
        <f t="shared" si="74"/>
        <v>807.55858695417066</v>
      </c>
      <c r="EO77" s="62">
        <f ca="1">AVERAGE(OFFSET($EN$3,0,0,'Données projet'!$E$15+1,1))-AVERAGE(OFFSET($H$3,0,0,'Données projet'!$E$15+1,1))</f>
        <v>516.30971934066179</v>
      </c>
      <c r="EP77" s="62">
        <f t="shared" si="100"/>
        <v>290.84286505723571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6.2</v>
      </c>
      <c r="FE77" s="13">
        <f>IF('Données projet'!$A$218&gt;35,FE76+FD77-FM76,IF(A77&lt;'Données projet'!$A$218,$FB$205^A77,IF(A77='Données projet'!$A$218,'Données projet'!$B$218,FE76+FD77-FM76)))</f>
        <v>245.7999999999999</v>
      </c>
      <c r="FF77" s="18">
        <f>FE77*VLOOKUP('Données projet'!$B$16,Paramètres!$A$1:$I$89,3,0)*VLOOKUP('Données projet'!$B$16,Paramètres!$A$1:$I$89,5,0)</f>
        <v>264.57911999999988</v>
      </c>
      <c r="FG77" s="14">
        <f t="shared" si="101"/>
        <v>63.697467287221869</v>
      </c>
      <c r="FH77" s="22">
        <f t="shared" si="76"/>
        <v>571.74838952524453</v>
      </c>
      <c r="FI77" s="62">
        <f t="shared" si="77"/>
        <v>839.97441862819539</v>
      </c>
      <c r="FJ77" s="62">
        <f ca="1">AVERAGE(OFFSET($FI$3,0,0,'Données projet'!$E$16+1,1))-AVERAGE(OFFSET($H$3,0,0,'Données projet'!$E$16+1,1))</f>
        <v>542.90832990875208</v>
      </c>
      <c r="FK77" s="62">
        <f t="shared" si="102"/>
        <v>304.94365539329362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6.2</v>
      </c>
      <c r="FZ77" s="13">
        <f>IF('Données projet'!$A$244&gt;35,FZ76+FY77-GH76,IF(A77&lt;'Données projet'!$A$244,$FW$205^A77,IF(A77='Données projet'!$A$244,'Données projet'!$B$244,FZ76+FY77-GH76)))</f>
        <v>245.7999999999999</v>
      </c>
      <c r="GA77" s="18">
        <f>FZ77*VLOOKUP('Données projet'!$B$17,Paramètres!$A$1:$I$89,3,0)*VLOOKUP('Données projet'!$B$17,Paramètres!$A$1:$I$89,5,0)</f>
        <v>237.73775999999989</v>
      </c>
      <c r="GB77" s="14">
        <f t="shared" si="103"/>
        <v>57.952530566790166</v>
      </c>
      <c r="GC77" s="22">
        <f t="shared" si="79"/>
        <v>514.99392273715932</v>
      </c>
      <c r="GD77" s="62">
        <f t="shared" si="80"/>
        <v>783.21995184011018</v>
      </c>
      <c r="GE77" s="62">
        <f ca="1">AVERAGE(OFFSET($GD$3,0,0,'Données projet'!$E$17+1,1))-AVERAGE(OFFSET($H$3,0,0,'Données projet'!$E$17+1,1))</f>
        <v>496.33873798282525</v>
      </c>
      <c r="GF77" s="62">
        <f t="shared" si="104"/>
        <v>280.25465074992246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63.152553391713859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2.580000000000001</v>
      </c>
      <c r="GU77" s="13">
        <f>IF('Données projet'!$A$270&gt;35,GU76+GT77-HC76,IF(A77&lt;'Données projet'!$A$270,$GR$205^A77,IF(A77='Données projet'!$A$270,'Données projet'!$B$270,GU76+GT77-HC76)))</f>
        <v>211.4200000000001</v>
      </c>
      <c r="GV77" s="18">
        <f>GU77*VLOOKUP('Données projet'!$B$18,Paramètres!$A$1:$I$89,3,0)*VLOOKUP('Données projet'!$B$18,Paramètres!$A$1:$I$89,5,0)</f>
        <v>184.69651200000013</v>
      </c>
      <c r="GW77" s="14">
        <f t="shared" si="105"/>
        <v>46.36550205329636</v>
      </c>
      <c r="GX77" s="22">
        <f t="shared" si="82"/>
        <v>402.43300780949136</v>
      </c>
      <c r="GY77" s="62">
        <f t="shared" si="83"/>
        <v>670.65903691244216</v>
      </c>
      <c r="GZ77" s="62">
        <f ca="1">AVERAGE(OFFSET($GY$3,0,0,'Données projet'!$E$18+1,1))-AVERAGE(OFFSET($H$3,0,0,'Données projet'!$E$18+1,1))</f>
        <v>294.76641791576958</v>
      </c>
      <c r="HA77" s="62">
        <f t="shared" si="106"/>
        <v>314.56871740331394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7">
        <f>'Scénario référence'!$B$16*5+'Scénario référence'!$B$17*0+'Scénario référence'!$B$18*5</f>
        <v>5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18.333333333333332</v>
      </c>
      <c r="H78" s="70">
        <f t="shared" si="56"/>
        <v>183.33333333333334</v>
      </c>
      <c r="I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214.10256410256409</v>
      </c>
      <c r="L78" s="13">
        <f>VLOOKUP(A78,'Données projet'!$A$35:$I$55,9,0)</f>
        <v>3.9743589743589722</v>
      </c>
      <c r="M78" s="13">
        <f t="array" ref="M78">INDEX(L:L,MIN(IF(ISNUMBER(L78:L274),ROW(L78:L274),"")))</f>
        <v>3.9743589743589722</v>
      </c>
      <c r="N78" s="14">
        <f>IF('Données projet'!$A$36&gt;35,N77+M78-V77,IF(A78&lt;'Données projet'!$A$36,$K$205^A78,IF(A78='Données projet'!$A$36,'Données projet'!$B$36,N77+M78-V77)))</f>
        <v>214.10256410256403</v>
      </c>
      <c r="O78" s="14">
        <f>N78*VLOOKUP('Données projet'!$B$9,Paramètres!$A$1:$I$89,3,0)*VLOOKUP('Données projet'!$B$9,Paramètres!$A$1:$I$89,5,0)</f>
        <v>203.73999999999995</v>
      </c>
      <c r="P78" s="14">
        <f t="shared" si="87"/>
        <v>50.565218142155274</v>
      </c>
      <c r="Q78" s="22">
        <f t="shared" si="54"/>
        <v>442.91492159758701</v>
      </c>
      <c r="R78" s="62">
        <f t="shared" si="55"/>
        <v>711.57650629741181</v>
      </c>
      <c r="S78" s="62">
        <f ca="1">AVERAGE(OFFSET($R$3,0,0,'Données projet'!$E$9+1,1))-AVERAGE(OFFSET($H$3,0,0,'Données projet'!$E$9+1,1))</f>
        <v>388.53310909800695</v>
      </c>
      <c r="T78" s="62">
        <f t="shared" si="88"/>
        <v>263.82153161042811</v>
      </c>
      <c r="U78" s="16">
        <f>IF(ISNA(VLOOKUP(A78,'Données projet'!$A$35:$I$55,3,0)),0,VLOOKUP(A78,'Données projet'!$A$35:$I$55,3,0))</f>
        <v>6</v>
      </c>
      <c r="V78" s="16">
        <f>IF(ISNA(VLOOKUP(A78,'Données projet'!$A$35:$I$55,4,0)),0,VLOOKUP(A78,'Données projet'!$A$35:$I$55,4,0))</f>
        <v>26.923076923076923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 t="e">
        <f>VLOOKUP(A78,'Données projet'!$A$61:$I$81,2,0)</f>
        <v>#N/A</v>
      </c>
      <c r="AG78" s="13" t="e">
        <f>VLOOKUP(A78,'Données projet'!$A$61:$I$81,9,0)</f>
        <v>#N/A</v>
      </c>
      <c r="AH78" s="13">
        <f t="array" ref="AH78">INDEX(AG:AG,MIN(IF(ISNUMBER(AG78:AG274),ROW(AG78:AG274),"")))</f>
        <v>0</v>
      </c>
      <c r="AI78" s="14">
        <f>IF('Données projet'!$A$62&gt;35,AI77+AH78-AQ77,IF(A78&lt;'Données projet'!$A$62,$AF$205^A78,IF(A78='Données projet'!$A$62,'Données projet'!$B$62,AI77+AH78-AQ77)))</f>
        <v>-1.1368683772161603E-13</v>
      </c>
      <c r="AJ78" s="14">
        <f>AI78*VLOOKUP('Données projet'!$B$10,Paramètres!$A$1:$I$89,3,0)*VLOOKUP('Données projet'!$B$10,Paramètres!$A$1:$I$89,5,0)</f>
        <v>-6.7984728957526396E-14</v>
      </c>
      <c r="AK78" s="14" t="e">
        <f t="shared" si="89"/>
        <v>#NUM!</v>
      </c>
      <c r="AL78" s="22" t="e">
        <f t="shared" si="58"/>
        <v>#NUM!</v>
      </c>
      <c r="AM78" s="62" t="e">
        <f t="shared" si="59"/>
        <v>#NUM!</v>
      </c>
      <c r="AN78" s="62">
        <f ca="1">AVERAGE(OFFSET($AM$3,0,0,'Données projet'!$E$10+1,1))-AVERAGE(OFFSET($H$3,0,0,'Données projet'!$E$10+1,1))</f>
        <v>317.30313212658359</v>
      </c>
      <c r="AO78" s="62">
        <f t="shared" si="90"/>
        <v>325.12710006837744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4.7061370720413436</v>
      </c>
      <c r="AV78" s="23">
        <f>EXP(-LN(2)/25)*AV77+(1-EXP(-LN(2)/25))/(LN(2)/25)*Calculateur!AQ78*Calculateur!AS78*VLOOKUP('Données projet'!$B$10,Paramètres!$A$1:$I$89,3,0)*0.475*44/12</f>
        <v>4.9649477787657705</v>
      </c>
      <c r="AW78" s="23">
        <f>EXP(-LN(2)/2)*AW77+(1-EXP(-LN(2)/2))/(LN(2)/2)*AQ78*AT78*VLOOKUP('Données projet'!$B$10,Paramètres!$A$1:$I$89,3,0)*0.475*44/12</f>
        <v>1.1990663969113168E-6</v>
      </c>
      <c r="AX78" s="23">
        <f t="shared" si="60"/>
        <v>9.6710860498735105</v>
      </c>
      <c r="AY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9.782</v>
      </c>
      <c r="BD78" s="13">
        <f>IF('Données projet'!$A$88&gt;35,BD77+BC78-BL77,IF(A78&lt;'Données projet'!$A$88,$BA$205^A78,IF(A78='Données projet'!$A$88,'Données projet'!$B$88,BD77+BC78-BL77)))</f>
        <v>471.09000000000015</v>
      </c>
      <c r="BE78" s="14">
        <f>BD78*VLOOKUP('Données projet'!$B$11,Paramètres!$A$1:$I$89,3,0)*VLOOKUP('Données projet'!$B$11,Paramètres!$A$1:$I$89,5,0)</f>
        <v>281.7118200000001</v>
      </c>
      <c r="BF78" s="14">
        <f t="shared" si="91"/>
        <v>67.328637229880215</v>
      </c>
      <c r="BG78" s="22">
        <f t="shared" si="61"/>
        <v>607.91212967537479</v>
      </c>
      <c r="BH78" s="62">
        <f t="shared" si="62"/>
        <v>876.57371437519964</v>
      </c>
      <c r="BI78" s="62">
        <f ca="1">AVERAGE(OFFSET($BH$3,0,0,'Données projet'!$E$11+1,1))-AVERAGE(OFFSET($H$3,0,0,'Données projet'!$E$11+1,1))</f>
        <v>373.52622916025979</v>
      </c>
      <c r="BJ78" s="62">
        <f t="shared" si="92"/>
        <v>277.24895424120177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3.9212848762998793</v>
      </c>
      <c r="BR78" s="23">
        <f>EXP(-LN(2)/2)*BR77+(1-EXP(-LN(2)/2))/(LN(2)/2)*BL78*BO78*VLOOKUP('Données projet'!$B$11,Paramètres!$A$1:$I$89,3,0)*0.475*44/12</f>
        <v>9.5050106939028113E-7</v>
      </c>
      <c r="BS78" s="24">
        <f t="shared" si="63"/>
        <v>3.9212858268009487</v>
      </c>
      <c r="BT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9.52371794871795</v>
      </c>
      <c r="BY78" s="13">
        <f>IF('Données projet'!$A$114&gt;35,BY77+BX78-CG77,IF(A78&lt;'Données projet'!$A$114,$BV$205^A78,IF(A78='Données projet'!$A$114,'Données projet'!$B$114,BY77+BX78-CG77)))</f>
        <v>283.59358974358969</v>
      </c>
      <c r="BZ78" s="14">
        <f>BY78*VLOOKUP('Données projet'!$B$12,Paramètres!$A$1:$I$89,3,0)*VLOOKUP('Données projet'!$B$12,Paramètres!$A$1:$I$89,5,0)</f>
        <v>132.72179999999997</v>
      </c>
      <c r="CA78" s="14">
        <f t="shared" si="93"/>
        <v>34.624526937017947</v>
      </c>
      <c r="CB78" s="22">
        <f t="shared" si="64"/>
        <v>291.46151941530621</v>
      </c>
      <c r="CC78" s="62">
        <f t="shared" si="65"/>
        <v>560.12310411513101</v>
      </c>
      <c r="CD78" s="62">
        <f ca="1">AVERAGE(OFFSET($CC$3,0,0,'Données projet'!$E$12+1,1))-AVERAGE(OFFSET($H$3,0,0,'Données projet'!$E$12+1,1))</f>
        <v>321.05795935196863</v>
      </c>
      <c r="CE78" s="62">
        <f t="shared" si="94"/>
        <v>209.59551322748908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183</v>
      </c>
      <c r="CR78" s="13">
        <f>VLOOKUP(A78,'Données projet'!$A$139:$I$159,9,0)</f>
        <v>5</v>
      </c>
      <c r="CS78" s="13">
        <f t="array" ref="CS78">INDEX(CR:CR,MIN(IF(ISNUMBER(CR78:CR274),ROW(CR78:CR274),"")))</f>
        <v>5</v>
      </c>
      <c r="CT78" s="13">
        <f>IF('Données projet'!$A$140&gt;35,CT77+CS78-DB77,IF(A78&lt;'Données projet'!$A$140,$CQ$205^A78,IF(A78='Données projet'!$A$140,'Données projet'!$B$140,CT77+CS78-DB77)))</f>
        <v>183</v>
      </c>
      <c r="CU78" s="18">
        <f>CT78*VLOOKUP('Données projet'!$B$13,Paramètres!$A$1:$I$89,3,0)*VLOOKUP('Données projet'!$B$13,Paramètres!$A$1:$I$89,5,0)</f>
        <v>208.40040000000002</v>
      </c>
      <c r="CV78" s="14">
        <f t="shared" si="95"/>
        <v>51.585877448947251</v>
      </c>
      <c r="CW78" s="22">
        <f t="shared" si="67"/>
        <v>452.80943322358308</v>
      </c>
      <c r="CX78" s="62">
        <f t="shared" si="68"/>
        <v>721.47101792340789</v>
      </c>
      <c r="CY78" s="62">
        <f ca="1">AVERAGE(OFFSET($CX$3,0,0,'Données projet'!$E$13+1,1))-AVERAGE(OFFSET($H$3,0,0,'Données projet'!$E$13+1,1))</f>
        <v>440.29993169218812</v>
      </c>
      <c r="CZ78" s="62">
        <f t="shared" si="96"/>
        <v>193.43709558200547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252</v>
      </c>
      <c r="DM78" s="13">
        <f>VLOOKUP(A78,'Données projet'!$A$165:$I$185,9,0)</f>
        <v>6.2</v>
      </c>
      <c r="DN78" s="13">
        <f t="array" ref="DN78">INDEX(DM:DM,MIN(IF(ISNUMBER(DM78:DM274),ROW(DM78:DM274),"")))</f>
        <v>6.2</v>
      </c>
      <c r="DO78" s="13">
        <f>IF('Données projet'!$A$166&gt;35,DO77+DN78-DW77,IF(A78&lt;'Données projet'!$A$166,$DL$205^A78,IF(A78='Données projet'!$A$166,'Données projet'!$B$166,DO77+DN78-DW77)))</f>
        <v>251.99999999999989</v>
      </c>
      <c r="DP78" s="18">
        <f>DO78*VLOOKUP('Données projet'!$B$14,Paramètres!$A$1:$I$89,3,0)*VLOOKUP('Données projet'!$B$14,Paramètres!$A$1:$I$89,5,0)</f>
        <v>228.00959999999986</v>
      </c>
      <c r="DQ78" s="14">
        <f t="shared" si="97"/>
        <v>55.852093054619779</v>
      </c>
      <c r="DR78" s="22">
        <f t="shared" si="70"/>
        <v>494.39244873679587</v>
      </c>
      <c r="DS78" s="62">
        <f t="shared" si="71"/>
        <v>763.05403343662067</v>
      </c>
      <c r="DT78" s="62">
        <f ca="1">AVERAGE(OFFSET($DS$3,0,0,'Données projet'!$E$14+1,1))-AVERAGE(OFFSET($H$3,0,0,'Données projet'!$E$14+1,1))</f>
        <v>469.67944008675863</v>
      </c>
      <c r="DU78" s="62">
        <f t="shared" si="98"/>
        <v>266.11908070867173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252</v>
      </c>
      <c r="EH78" s="13">
        <f>VLOOKUP(A78,'Données projet'!$A$191:$I$211,9,0)</f>
        <v>6.2</v>
      </c>
      <c r="EI78" s="13">
        <f t="array" ref="EI78">INDEX(EH:EH,MIN(IF(ISNUMBER(EH78:EH274),ROW(EH78:EH274),"")))</f>
        <v>6.2</v>
      </c>
      <c r="EJ78" s="13">
        <f>IF('Données projet'!$A$192&gt;35,EJ77+EI78-ER77,IF(A78&lt;'Données projet'!$A$192,$EG$205^A78,IF(A78='Données projet'!$A$192,'Données projet'!$B$192,EJ77+EI78-ER77)))</f>
        <v>251.99999999999989</v>
      </c>
      <c r="EK78" s="18">
        <f>EJ78*VLOOKUP('Données projet'!$B$15,Paramètres!$A$1:$I$89,3,0)*VLOOKUP('Données projet'!$B$15,Paramètres!$A$1:$I$89,5,0)</f>
        <v>255.52799999999991</v>
      </c>
      <c r="EL78" s="14">
        <f t="shared" si="99"/>
        <v>61.768167868721477</v>
      </c>
      <c r="EM78" s="22">
        <f t="shared" si="73"/>
        <v>552.62415903802309</v>
      </c>
      <c r="EN78" s="62">
        <f t="shared" si="74"/>
        <v>821.28574373784795</v>
      </c>
      <c r="EO78" s="62">
        <f ca="1">AVERAGE(OFFSET($EN$3,0,0,'Données projet'!$E$15+1,1))-AVERAGE(OFFSET($H$3,0,0,'Données projet'!$E$15+1,1))</f>
        <v>516.30971934066179</v>
      </c>
      <c r="EP78" s="62">
        <f t="shared" si="100"/>
        <v>290.84286505723571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252</v>
      </c>
      <c r="FC78" s="13">
        <f>VLOOKUP(A78,'Données projet'!$A$217:$I$237,9,0)</f>
        <v>6.2</v>
      </c>
      <c r="FD78" s="13">
        <f t="array" ref="FD78">INDEX(FC:FC,MIN(IF(ISNUMBER(FC78:FC274),ROW(FC78:FC274),"")))</f>
        <v>6.2</v>
      </c>
      <c r="FE78" s="13">
        <f>IF('Données projet'!$A$218&gt;35,FE77+FD78-FM77,IF(A78&lt;'Données projet'!$A$218,$FB$205^A78,IF(A78='Données projet'!$A$218,'Données projet'!$B$218,FE77+FD78-FM77)))</f>
        <v>251.99999999999989</v>
      </c>
      <c r="FF78" s="18">
        <f>FE78*VLOOKUP('Données projet'!$B$16,Paramètres!$A$1:$I$89,3,0)*VLOOKUP('Données projet'!$B$16,Paramètres!$A$1:$I$89,5,0)</f>
        <v>271.25279999999987</v>
      </c>
      <c r="FG78" s="14">
        <f t="shared" si="101"/>
        <v>65.115073390838859</v>
      </c>
      <c r="FH78" s="22">
        <f t="shared" si="76"/>
        <v>585.84071282237744</v>
      </c>
      <c r="FI78" s="62">
        <f t="shared" si="77"/>
        <v>854.5022975222023</v>
      </c>
      <c r="FJ78" s="62">
        <f ca="1">AVERAGE(OFFSET($FI$3,0,0,'Données projet'!$E$16+1,1))-AVERAGE(OFFSET($H$3,0,0,'Données projet'!$E$16+1,1))</f>
        <v>542.90832990875208</v>
      </c>
      <c r="FK78" s="62">
        <f t="shared" si="102"/>
        <v>304.94365539329362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>
        <f>VLOOKUP(A78,'Données projet'!$A$243:$I$263,2,0)</f>
        <v>252</v>
      </c>
      <c r="FX78" s="13">
        <f>VLOOKUP(A78,'Données projet'!$A$243:$I$263,9,0)</f>
        <v>6.2</v>
      </c>
      <c r="FY78" s="13">
        <f t="array" ref="FY78">INDEX(FX:FX,MIN(IF(ISNUMBER(FX78:FX274),ROW(FX78:FX274),"")))</f>
        <v>6.2</v>
      </c>
      <c r="FZ78" s="13">
        <f>IF('Données projet'!$A$244&gt;35,FZ77+FY78-GH77,IF(A78&lt;'Données projet'!$A$244,$FW$205^A78,IF(A78='Données projet'!$A$244,'Données projet'!$B$244,FZ77+FY78-GH77)))</f>
        <v>251.99999999999989</v>
      </c>
      <c r="GA78" s="18">
        <f>FZ78*VLOOKUP('Données projet'!$B$17,Paramètres!$A$1:$I$89,3,0)*VLOOKUP('Données projet'!$B$17,Paramètres!$A$1:$I$89,5,0)</f>
        <v>243.73439999999988</v>
      </c>
      <c r="GB78" s="14">
        <f t="shared" si="103"/>
        <v>59.242281392848767</v>
      </c>
      <c r="GC78" s="22">
        <f t="shared" si="79"/>
        <v>527.68438675921141</v>
      </c>
      <c r="GD78" s="62">
        <f t="shared" si="80"/>
        <v>796.34597145903626</v>
      </c>
      <c r="GE78" s="62">
        <f ca="1">AVERAGE(OFFSET($GD$3,0,0,'Données projet'!$E$17+1,1))-AVERAGE(OFFSET($H$3,0,0,'Données projet'!$E$17+1,1))</f>
        <v>496.33873798282525</v>
      </c>
      <c r="GF78" s="62">
        <f t="shared" si="104"/>
        <v>280.25465074992246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63.271341281770404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214</v>
      </c>
      <c r="GS78" s="13">
        <f>VLOOKUP(A78,'Données projet'!$A$269:$I$289,9,0)</f>
        <v>2.580000000000001</v>
      </c>
      <c r="GT78" s="13">
        <f t="array" ref="GT78">INDEX(GS:GS,MIN(IF(ISNUMBER(GS78:GS274),ROW(GS78:GS274),"")))</f>
        <v>2.580000000000001</v>
      </c>
      <c r="GU78" s="13">
        <f>IF('Données projet'!$A$270&gt;35,GU77+GT78-HC77,IF(A78&lt;'Données projet'!$A$270,$GR$205^A78,IF(A78='Données projet'!$A$270,'Données projet'!$B$270,GU77+GT78-HC77)))</f>
        <v>214.00000000000011</v>
      </c>
      <c r="GV78" s="18">
        <f>GU78*VLOOKUP('Données projet'!$B$18,Paramètres!$A$1:$I$89,3,0)*VLOOKUP('Données projet'!$B$18,Paramètres!$A$1:$I$89,5,0)</f>
        <v>186.95040000000012</v>
      </c>
      <c r="GW78" s="14">
        <f t="shared" si="105"/>
        <v>46.865095976617688</v>
      </c>
      <c r="GX78" s="22">
        <f t="shared" si="82"/>
        <v>407.22865549260933</v>
      </c>
      <c r="GY78" s="62">
        <f t="shared" si="83"/>
        <v>675.89024019243413</v>
      </c>
      <c r="GZ78" s="62">
        <f ca="1">AVERAGE(OFFSET($GY$3,0,0,'Données projet'!$E$18+1,1))-AVERAGE(OFFSET($H$3,0,0,'Données projet'!$E$18+1,1))</f>
        <v>294.76641791576958</v>
      </c>
      <c r="HA78" s="62">
        <f t="shared" si="106"/>
        <v>314.56871740331394</v>
      </c>
      <c r="HB78" s="16">
        <f>IF(ISNA(VLOOKUP(A78,'Données projet'!$A$269:$I$289,3,0)),0,VLOOKUP(A78,'Données projet'!$A$269:$I$289,3,0))</f>
        <v>7</v>
      </c>
      <c r="HC78" s="16">
        <f>IF(ISNA(VLOOKUP(A78,'Données projet'!$A$269:$I$289,4,0)),0,VLOOKUP(A78,'Données projet'!$A$269:$I$289,4,0))</f>
        <v>6.6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7">
        <f>'Scénario référence'!$B$16*5+'Scénario référence'!$B$17*0+'Scénario référence'!$B$18*5</f>
        <v>5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18.333333333333332</v>
      </c>
      <c r="H79" s="70">
        <f t="shared" si="56"/>
        <v>183.33333333333334</v>
      </c>
      <c r="I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3.8461538461538511</v>
      </c>
      <c r="N79" s="14">
        <f>IF('Données projet'!$A$36&gt;35,N78+M79-V78,IF(A79&lt;'Données projet'!$A$36,$K$205^A79,IF(A79='Données projet'!$A$36,'Données projet'!$B$36,N78+M79-V78)))</f>
        <v>191.02564102564094</v>
      </c>
      <c r="O79" s="14">
        <f>N79*VLOOKUP('Données projet'!$B$9,Paramètres!$A$1:$I$89,3,0)*VLOOKUP('Données projet'!$B$9,Paramètres!$A$1:$I$89,5,0)</f>
        <v>181.77999999999992</v>
      </c>
      <c r="P79" s="14">
        <f t="shared" si="87"/>
        <v>45.717976285292259</v>
      </c>
      <c r="Q79" s="22">
        <f t="shared" si="54"/>
        <v>396.22564203021716</v>
      </c>
      <c r="R79" s="62">
        <f t="shared" si="55"/>
        <v>665.31522641106653</v>
      </c>
      <c r="S79" s="62">
        <f ca="1">AVERAGE(OFFSET($R$3,0,0,'Données projet'!$E$9+1,1))-AVERAGE(OFFSET($H$3,0,0,'Données projet'!$E$9+1,1))</f>
        <v>388.53310909800695</v>
      </c>
      <c r="T79" s="62">
        <f t="shared" si="88"/>
        <v>263.82153161042811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0</v>
      </c>
      <c r="AI79" s="14">
        <f>IF('Données projet'!$A$62&gt;35,AI78+AH79-AQ78,IF(A79&lt;'Données projet'!$A$62,$AF$205^A79,IF(A79='Données projet'!$A$62,'Données projet'!$B$62,AI78+AH79-AQ78)))</f>
        <v>-1.1368683772161603E-13</v>
      </c>
      <c r="AJ79" s="14">
        <f>AI79*VLOOKUP('Données projet'!$B$10,Paramètres!$A$1:$I$89,3,0)*VLOOKUP('Données projet'!$B$10,Paramètres!$A$1:$I$89,5,0)</f>
        <v>-6.7984728957526396E-14</v>
      </c>
      <c r="AK79" s="14" t="e">
        <f t="shared" si="89"/>
        <v>#NUM!</v>
      </c>
      <c r="AL79" s="22" t="e">
        <f t="shared" si="58"/>
        <v>#NUM!</v>
      </c>
      <c r="AM79" s="62" t="e">
        <f t="shared" si="59"/>
        <v>#NUM!</v>
      </c>
      <c r="AN79" s="62">
        <f ca="1">AVERAGE(OFFSET($AM$3,0,0,'Données projet'!$E$10+1,1))-AVERAGE(OFFSET($H$3,0,0,'Données projet'!$E$10+1,1))</f>
        <v>317.30313212658359</v>
      </c>
      <c r="AO79" s="62">
        <f t="shared" si="90"/>
        <v>325.12710006837744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4.613852594518792</v>
      </c>
      <c r="AV79" s="23">
        <f>EXP(-LN(2)/25)*AV78+(1-EXP(-LN(2)/25))/(LN(2)/25)*Calculateur!AQ79*Calculateur!AS79*VLOOKUP('Données projet'!$B$10,Paramètres!$A$1:$I$89,3,0)*0.475*44/12</f>
        <v>4.8291810206601644</v>
      </c>
      <c r="AW79" s="23">
        <f>EXP(-LN(2)/2)*AW78+(1-EXP(-LN(2)/2))/(LN(2)/2)*AQ79*AT79*VLOOKUP('Données projet'!$B$10,Paramètres!$A$1:$I$89,3,0)*0.475*44/12</f>
        <v>8.4786798034891242E-7</v>
      </c>
      <c r="AX79" s="23">
        <f t="shared" si="60"/>
        <v>9.4430344630469367</v>
      </c>
      <c r="AY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9.782</v>
      </c>
      <c r="BD79" s="13">
        <f>IF('Données projet'!$A$88&gt;35,BD78+BC79-BL78,IF(A79&lt;'Données projet'!$A$88,$BA$205^A79,IF(A79='Données projet'!$A$88,'Données projet'!$B$88,BD78+BC79-BL78)))</f>
        <v>480.87200000000013</v>
      </c>
      <c r="BE79" s="14">
        <f>BD79*VLOOKUP('Données projet'!$B$11,Paramètres!$A$1:$I$89,3,0)*VLOOKUP('Données projet'!$B$11,Paramètres!$A$1:$I$89,5,0)</f>
        <v>287.56145600000008</v>
      </c>
      <c r="BF79" s="14">
        <f t="shared" si="91"/>
        <v>68.562475277867293</v>
      </c>
      <c r="BG79" s="22">
        <f t="shared" si="61"/>
        <v>620.2491803089523</v>
      </c>
      <c r="BH79" s="62">
        <f t="shared" si="62"/>
        <v>889.33876468980179</v>
      </c>
      <c r="BI79" s="62">
        <f ca="1">AVERAGE(OFFSET($BH$3,0,0,'Données projet'!$E$11+1,1))-AVERAGE(OFFSET($H$3,0,0,'Données projet'!$E$11+1,1))</f>
        <v>373.52622916025979</v>
      </c>
      <c r="BJ79" s="62">
        <f t="shared" si="92"/>
        <v>277.24895424120177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3.8140571351460495</v>
      </c>
      <c r="BR79" s="23">
        <f>EXP(-LN(2)/2)*BR78+(1-EXP(-LN(2)/2))/(LN(2)/2)*BL79*BO79*VLOOKUP('Données projet'!$B$11,Paramètres!$A$1:$I$89,3,0)*0.475*44/12</f>
        <v>6.7210575169093303E-7</v>
      </c>
      <c r="BS79" s="24">
        <f t="shared" si="63"/>
        <v>3.814057807251801</v>
      </c>
      <c r="BT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9.52371794871795</v>
      </c>
      <c r="BY79" s="13">
        <f>IF('Données projet'!$A$114&gt;35,BY78+BX79-CG78,IF(A79&lt;'Données projet'!$A$114,$BV$205^A79,IF(A79='Données projet'!$A$114,'Données projet'!$B$114,BY78+BX79-CG78)))</f>
        <v>293.11730769230763</v>
      </c>
      <c r="BZ79" s="14">
        <f>BY79*VLOOKUP('Données projet'!$B$12,Paramètres!$A$1:$I$89,3,0)*VLOOKUP('Données projet'!$B$12,Paramètres!$A$1:$I$89,5,0)</f>
        <v>137.17889999999997</v>
      </c>
      <c r="CA79" s="14">
        <f t="shared" si="93"/>
        <v>35.649967423044082</v>
      </c>
      <c r="CB79" s="22">
        <f t="shared" si="64"/>
        <v>301.01027742846838</v>
      </c>
      <c r="CC79" s="62">
        <f t="shared" si="65"/>
        <v>570.09986180931787</v>
      </c>
      <c r="CD79" s="62">
        <f ca="1">AVERAGE(OFFSET($CC$3,0,0,'Données projet'!$E$12+1,1))-AVERAGE(OFFSET($H$3,0,0,'Données projet'!$E$12+1,1))</f>
        <v>321.05795935196863</v>
      </c>
      <c r="CE79" s="62">
        <f t="shared" si="94"/>
        <v>209.59551322748908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4.5999999999999996</v>
      </c>
      <c r="CT79" s="13">
        <f>IF('Données projet'!$A$140&gt;35,CT78+CS79-DB78,IF(A79&lt;'Données projet'!$A$140,$CQ$205^A79,IF(A79='Données projet'!$A$140,'Données projet'!$B$140,CT78+CS79-DB78)))</f>
        <v>187.6</v>
      </c>
      <c r="CU79" s="18">
        <f>CT79*VLOOKUP('Données projet'!$B$13,Paramètres!$A$1:$I$89,3,0)*VLOOKUP('Données projet'!$B$13,Paramètres!$A$1:$I$89,5,0)</f>
        <v>213.63887999999997</v>
      </c>
      <c r="CV79" s="14">
        <f t="shared" si="95"/>
        <v>52.729975717788122</v>
      </c>
      <c r="CW79" s="22">
        <f t="shared" si="67"/>
        <v>463.92575704181422</v>
      </c>
      <c r="CX79" s="62">
        <f t="shared" si="68"/>
        <v>733.0153414226636</v>
      </c>
      <c r="CY79" s="62">
        <f ca="1">AVERAGE(OFFSET($CX$3,0,0,'Données projet'!$E$13+1,1))-AVERAGE(OFFSET($H$3,0,0,'Données projet'!$E$13+1,1))</f>
        <v>440.29993169218812</v>
      </c>
      <c r="CZ79" s="62">
        <f t="shared" si="96"/>
        <v>193.43709558200547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6</v>
      </c>
      <c r="DO79" s="13">
        <f>IF('Données projet'!$A$166&gt;35,DO78+DN79-DW78,IF(A79&lt;'Données projet'!$A$166,$DL$205^A79,IF(A79='Données projet'!$A$166,'Données projet'!$B$166,DO78+DN79-DW78)))</f>
        <v>257.99999999999989</v>
      </c>
      <c r="DP79" s="18">
        <f>DO79*VLOOKUP('Données projet'!$B$14,Paramètres!$A$1:$I$89,3,0)*VLOOKUP('Données projet'!$B$14,Paramètres!$A$1:$I$89,5,0)</f>
        <v>233.43839999999989</v>
      </c>
      <c r="DQ79" s="14">
        <f t="shared" si="97"/>
        <v>57.025500710931624</v>
      </c>
      <c r="DR79" s="22">
        <f t="shared" si="70"/>
        <v>505.89129373820577</v>
      </c>
      <c r="DS79" s="62">
        <f t="shared" si="71"/>
        <v>774.98087811905521</v>
      </c>
      <c r="DT79" s="62">
        <f ca="1">AVERAGE(OFFSET($DS$3,0,0,'Données projet'!$E$14+1,1))-AVERAGE(OFFSET($H$3,0,0,'Données projet'!$E$14+1,1))</f>
        <v>469.67944008675863</v>
      </c>
      <c r="DU79" s="62">
        <f t="shared" si="98"/>
        <v>266.11908070867173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6</v>
      </c>
      <c r="EJ79" s="13">
        <f>IF('Données projet'!$A$192&gt;35,EJ78+EI79-ER78,IF(A79&lt;'Données projet'!$A$192,$EG$205^A79,IF(A79='Données projet'!$A$192,'Données projet'!$B$192,EJ78+EI79-ER78)))</f>
        <v>257.99999999999989</v>
      </c>
      <c r="EK79" s="18">
        <f>EJ79*VLOOKUP('Données projet'!$B$15,Paramètres!$A$1:$I$89,3,0)*VLOOKUP('Données projet'!$B$15,Paramètres!$A$1:$I$89,5,0)</f>
        <v>261.61199999999991</v>
      </c>
      <c r="EL79" s="14">
        <f t="shared" si="99"/>
        <v>63.065867509496442</v>
      </c>
      <c r="EM79" s="22">
        <f t="shared" si="73"/>
        <v>565.48061924570618</v>
      </c>
      <c r="EN79" s="62">
        <f t="shared" si="74"/>
        <v>834.57020362655567</v>
      </c>
      <c r="EO79" s="62">
        <f ca="1">AVERAGE(OFFSET($EN$3,0,0,'Données projet'!$E$15+1,1))-AVERAGE(OFFSET($H$3,0,0,'Données projet'!$E$15+1,1))</f>
        <v>516.30971934066179</v>
      </c>
      <c r="EP79" s="62">
        <f t="shared" si="100"/>
        <v>290.84286505723571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6</v>
      </c>
      <c r="FE79" s="13">
        <f>IF('Données projet'!$A$218&gt;35,FE78+FD79-FM78,IF(A79&lt;'Données projet'!$A$218,$FB$205^A79,IF(A79='Données projet'!$A$218,'Données projet'!$B$218,FE78+FD79-FM78)))</f>
        <v>257.99999999999989</v>
      </c>
      <c r="FF79" s="18">
        <f>FE79*VLOOKUP('Données projet'!$B$16,Paramètres!$A$1:$I$89,3,0)*VLOOKUP('Données projet'!$B$16,Paramètres!$A$1:$I$89,5,0)</f>
        <v>277.71119999999985</v>
      </c>
      <c r="FG79" s="14">
        <f t="shared" si="101"/>
        <v>66.483088830893976</v>
      </c>
      <c r="FH79" s="22">
        <f t="shared" si="76"/>
        <v>599.47171971380669</v>
      </c>
      <c r="FI79" s="62">
        <f t="shared" si="77"/>
        <v>868.56130409465618</v>
      </c>
      <c r="FJ79" s="62">
        <f ca="1">AVERAGE(OFFSET($FI$3,0,0,'Données projet'!$E$16+1,1))-AVERAGE(OFFSET($H$3,0,0,'Données projet'!$E$16+1,1))</f>
        <v>542.90832990875208</v>
      </c>
      <c r="FK79" s="62">
        <f t="shared" si="102"/>
        <v>304.94365539329362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6</v>
      </c>
      <c r="FZ79" s="13">
        <f>IF('Données projet'!$A$244&gt;35,FZ78+FY79-GH78,IF(A79&lt;'Données projet'!$A$244,$FW$205^A79,IF(A79='Données projet'!$A$244,'Données projet'!$B$244,FZ78+FY79-GH78)))</f>
        <v>257.99999999999989</v>
      </c>
      <c r="GA79" s="18">
        <f>FZ79*VLOOKUP('Données projet'!$B$17,Paramètres!$A$1:$I$89,3,0)*VLOOKUP('Données projet'!$B$17,Paramètres!$A$1:$I$89,5,0)</f>
        <v>249.53759999999988</v>
      </c>
      <c r="GB79" s="14">
        <f t="shared" si="103"/>
        <v>60.486914185674671</v>
      </c>
      <c r="GC79" s="22">
        <f t="shared" si="79"/>
        <v>539.95936220671649</v>
      </c>
      <c r="GD79" s="62">
        <f t="shared" si="80"/>
        <v>809.04894658756598</v>
      </c>
      <c r="GE79" s="62">
        <f ca="1">AVERAGE(OFFSET($GD$3,0,0,'Données projet'!$E$17+1,1))-AVERAGE(OFFSET($H$3,0,0,'Données projet'!$E$17+1,1))</f>
        <v>496.33873798282525</v>
      </c>
      <c r="GF79" s="62">
        <f t="shared" si="104"/>
        <v>280.25465074992246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63.388068467504397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1.1399999999999977</v>
      </c>
      <c r="GU79" s="13">
        <f>IF('Données projet'!$A$270&gt;35,GU78+GT79-HC78,IF(A79&lt;'Données projet'!$A$270,$GR$205^A79,IF(A79='Données projet'!$A$270,'Données projet'!$B$270,GU78+GT79-HC78)))</f>
        <v>208.54000000000011</v>
      </c>
      <c r="GV79" s="18">
        <f>GU79*VLOOKUP('Données projet'!$B$18,Paramètres!$A$1:$I$89,3,0)*VLOOKUP('Données projet'!$B$18,Paramètres!$A$1:$I$89,5,0)</f>
        <v>182.18054400000011</v>
      </c>
      <c r="GW79" s="14">
        <f t="shared" si="105"/>
        <v>45.806976526639673</v>
      </c>
      <c r="GX79" s="22">
        <f t="shared" si="82"/>
        <v>397.07826491723102</v>
      </c>
      <c r="GY79" s="62">
        <f t="shared" si="83"/>
        <v>666.16784929808045</v>
      </c>
      <c r="GZ79" s="62">
        <f ca="1">AVERAGE(OFFSET($GY$3,0,0,'Données projet'!$E$18+1,1))-AVERAGE(OFFSET($H$3,0,0,'Données projet'!$E$18+1,1))</f>
        <v>294.76641791576958</v>
      </c>
      <c r="HA79" s="62">
        <f t="shared" si="106"/>
        <v>314.56871740331394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7">
        <f>'Scénario référence'!$B$16*5+'Scénario référence'!$B$17*0+'Scénario référence'!$B$18*5</f>
        <v>5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18.333333333333332</v>
      </c>
      <c r="H80" s="70">
        <f t="shared" si="56"/>
        <v>183.33333333333334</v>
      </c>
      <c r="I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3.8461538461538511</v>
      </c>
      <c r="N80" s="14">
        <f>IF('Données projet'!$A$36&gt;35,N79+M80-V79,IF(A80&lt;'Données projet'!$A$36,$K$205^A80,IF(A80='Données projet'!$A$36,'Données projet'!$B$36,N79+M80-V79)))</f>
        <v>194.87179487179478</v>
      </c>
      <c r="O80" s="14">
        <f>N80*VLOOKUP('Données projet'!$B$9,Paramètres!$A$1:$I$89,3,0)*VLOOKUP('Données projet'!$B$9,Paramètres!$A$1:$I$89,5,0)</f>
        <v>185.43999999999991</v>
      </c>
      <c r="P80" s="14">
        <f t="shared" si="87"/>
        <v>46.530380670487169</v>
      </c>
      <c r="Q80" s="22">
        <f t="shared" si="54"/>
        <v>404.01507966776506</v>
      </c>
      <c r="R80" s="62">
        <f t="shared" si="55"/>
        <v>673.52523889203735</v>
      </c>
      <c r="S80" s="62">
        <f ca="1">AVERAGE(OFFSET($R$3,0,0,'Données projet'!$E$9+1,1))-AVERAGE(OFFSET($H$3,0,0,'Données projet'!$E$9+1,1))</f>
        <v>388.53310909800695</v>
      </c>
      <c r="T80" s="62">
        <f t="shared" si="88"/>
        <v>263.82153161042811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0</v>
      </c>
      <c r="AI80" s="14">
        <f>IF('Données projet'!$A$62&gt;35,AI79+AH80-AQ79,IF(A80&lt;'Données projet'!$A$62,$AF$205^A80,IF(A80='Données projet'!$A$62,'Données projet'!$B$62,AI79+AH80-AQ79)))</f>
        <v>-1.1368683772161603E-13</v>
      </c>
      <c r="AJ80" s="14">
        <f>AI80*VLOOKUP('Données projet'!$B$10,Paramètres!$A$1:$I$89,3,0)*VLOOKUP('Données projet'!$B$10,Paramètres!$A$1:$I$89,5,0)</f>
        <v>-6.7984728957526396E-14</v>
      </c>
      <c r="AK80" s="14" t="e">
        <f t="shared" si="89"/>
        <v>#NUM!</v>
      </c>
      <c r="AL80" s="22" t="e">
        <f t="shared" si="58"/>
        <v>#NUM!</v>
      </c>
      <c r="AM80" s="62" t="e">
        <f t="shared" si="59"/>
        <v>#NUM!</v>
      </c>
      <c r="AN80" s="62">
        <f ca="1">AVERAGE(OFFSET($AM$3,0,0,'Données projet'!$E$10+1,1))-AVERAGE(OFFSET($H$3,0,0,'Données projet'!$E$10+1,1))</f>
        <v>317.30313212658359</v>
      </c>
      <c r="AO80" s="62">
        <f t="shared" si="90"/>
        <v>325.12710006837744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4.5233777593124849</v>
      </c>
      <c r="AV80" s="23">
        <f>EXP(-LN(2)/25)*AV79+(1-EXP(-LN(2)/25))/(LN(2)/25)*Calculateur!AQ80*Calculateur!AS80*VLOOKUP('Données projet'!$B$10,Paramètres!$A$1:$I$89,3,0)*0.475*44/12</f>
        <v>4.6971268116946199</v>
      </c>
      <c r="AW80" s="23">
        <f>EXP(-LN(2)/2)*AW79+(1-EXP(-LN(2)/2))/(LN(2)/2)*AQ80*AT80*VLOOKUP('Données projet'!$B$10,Paramètres!$A$1:$I$89,3,0)*0.475*44/12</f>
        <v>5.9953319845565839E-7</v>
      </c>
      <c r="AX80" s="23">
        <f t="shared" si="60"/>
        <v>9.2205051705403029</v>
      </c>
      <c r="AY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9.782</v>
      </c>
      <c r="BD80" s="13">
        <f>IF('Données projet'!$A$88&gt;35,BD79+BC80-BL79,IF(A80&lt;'Données projet'!$A$88,$BA$205^A80,IF(A80='Données projet'!$A$88,'Données projet'!$B$88,BD79+BC80-BL79)))</f>
        <v>490.65400000000011</v>
      </c>
      <c r="BE80" s="14">
        <f>BD80*VLOOKUP('Données projet'!$B$11,Paramètres!$A$1:$I$89,3,0)*VLOOKUP('Données projet'!$B$11,Paramètres!$A$1:$I$89,5,0)</f>
        <v>293.41109200000011</v>
      </c>
      <c r="BF80" s="14">
        <f t="shared" si="91"/>
        <v>69.793395046231581</v>
      </c>
      <c r="BG80" s="22">
        <f t="shared" si="61"/>
        <v>632.58114827218685</v>
      </c>
      <c r="BH80" s="62">
        <f t="shared" si="62"/>
        <v>902.09130749645919</v>
      </c>
      <c r="BI80" s="62">
        <f ca="1">AVERAGE(OFFSET($BH$3,0,0,'Données projet'!$E$11+1,1))-AVERAGE(OFFSET($H$3,0,0,'Données projet'!$E$11+1,1))</f>
        <v>373.52622916025979</v>
      </c>
      <c r="BJ80" s="62">
        <f t="shared" si="92"/>
        <v>277.24895424120177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3.7097615422129331</v>
      </c>
      <c r="BR80" s="23">
        <f>EXP(-LN(2)/2)*BR79+(1-EXP(-LN(2)/2))/(LN(2)/2)*BL80*BO80*VLOOKUP('Données projet'!$B$11,Paramètres!$A$1:$I$89,3,0)*0.475*44/12</f>
        <v>4.7525053469514067E-7</v>
      </c>
      <c r="BS80" s="24">
        <f t="shared" si="63"/>
        <v>3.7097620174634676</v>
      </c>
      <c r="BT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9.52371794871795</v>
      </c>
      <c r="BY80" s="13">
        <f>IF('Données projet'!$A$114&gt;35,BY79+BX80-CG79,IF(A80&lt;'Données projet'!$A$114,$BV$205^A80,IF(A80='Données projet'!$A$114,'Données projet'!$B$114,BY79+BX80-CG79)))</f>
        <v>302.64102564102558</v>
      </c>
      <c r="BZ80" s="14">
        <f>BY80*VLOOKUP('Données projet'!$B$12,Paramètres!$A$1:$I$89,3,0)*VLOOKUP('Données projet'!$B$12,Paramètres!$A$1:$I$89,5,0)</f>
        <v>141.63599999999997</v>
      </c>
      <c r="CA80" s="14">
        <f t="shared" si="93"/>
        <v>36.671536328944384</v>
      </c>
      <c r="CB80" s="22">
        <f t="shared" si="64"/>
        <v>310.55229243957808</v>
      </c>
      <c r="CC80" s="62">
        <f t="shared" si="65"/>
        <v>580.06245166385042</v>
      </c>
      <c r="CD80" s="62">
        <f ca="1">AVERAGE(OFFSET($CC$3,0,0,'Données projet'!$E$12+1,1))-AVERAGE(OFFSET($H$3,0,0,'Données projet'!$E$12+1,1))</f>
        <v>321.05795935196863</v>
      </c>
      <c r="CE80" s="62">
        <f t="shared" si="94"/>
        <v>209.59551322748908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4.5999999999999996</v>
      </c>
      <c r="CT80" s="13">
        <f>IF('Données projet'!$A$140&gt;35,CT79+CS80-DB79,IF(A80&lt;'Données projet'!$A$140,$CQ$205^A80,IF(A80='Données projet'!$A$140,'Données projet'!$B$140,CT79+CS80-DB79)))</f>
        <v>192.2</v>
      </c>
      <c r="CU80" s="18">
        <f>CT80*VLOOKUP('Données projet'!$B$13,Paramètres!$A$1:$I$89,3,0)*VLOOKUP('Données projet'!$B$13,Paramètres!$A$1:$I$89,5,0)</f>
        <v>218.87735999999998</v>
      </c>
      <c r="CV80" s="14">
        <f t="shared" si="95"/>
        <v>53.870812859892503</v>
      </c>
      <c r="CW80" s="22">
        <f t="shared" si="67"/>
        <v>475.03640106431271</v>
      </c>
      <c r="CX80" s="62">
        <f t="shared" si="68"/>
        <v>744.54656028858494</v>
      </c>
      <c r="CY80" s="62">
        <f ca="1">AVERAGE(OFFSET($CX$3,0,0,'Données projet'!$E$13+1,1))-AVERAGE(OFFSET($H$3,0,0,'Données projet'!$E$13+1,1))</f>
        <v>440.29993169218812</v>
      </c>
      <c r="CZ80" s="62">
        <f t="shared" si="96"/>
        <v>193.43709558200547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6</v>
      </c>
      <c r="DO80" s="13">
        <f>IF('Données projet'!$A$166&gt;35,DO79+DN80-DW79,IF(A80&lt;'Données projet'!$A$166,$DL$205^A80,IF(A80='Données projet'!$A$166,'Données projet'!$B$166,DO79+DN80-DW79)))</f>
        <v>263.99999999999989</v>
      </c>
      <c r="DP80" s="18">
        <f>DO80*VLOOKUP('Données projet'!$B$14,Paramètres!$A$1:$I$89,3,0)*VLOOKUP('Données projet'!$B$14,Paramètres!$A$1:$I$89,5,0)</f>
        <v>238.86719999999988</v>
      </c>
      <c r="DQ80" s="14">
        <f t="shared" si="97"/>
        <v>58.195735973104156</v>
      </c>
      <c r="DR80" s="22">
        <f t="shared" si="70"/>
        <v>517.38461348648957</v>
      </c>
      <c r="DS80" s="62">
        <f t="shared" si="71"/>
        <v>786.8947727107618</v>
      </c>
      <c r="DT80" s="62">
        <f ca="1">AVERAGE(OFFSET($DS$3,0,0,'Données projet'!$E$14+1,1))-AVERAGE(OFFSET($H$3,0,0,'Données projet'!$E$14+1,1))</f>
        <v>469.67944008675863</v>
      </c>
      <c r="DU80" s="62">
        <f t="shared" si="98"/>
        <v>266.11908070867173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6</v>
      </c>
      <c r="EJ80" s="13">
        <f>IF('Données projet'!$A$192&gt;35,EJ79+EI80-ER79,IF(A80&lt;'Données projet'!$A$192,$EG$205^A80,IF(A80='Données projet'!$A$192,'Données projet'!$B$192,EJ79+EI80-ER79)))</f>
        <v>263.99999999999989</v>
      </c>
      <c r="EK80" s="18">
        <f>EJ80*VLOOKUP('Données projet'!$B$15,Paramètres!$A$1:$I$89,3,0)*VLOOKUP('Données projet'!$B$15,Paramètres!$A$1:$I$89,5,0)</f>
        <v>267.69599999999991</v>
      </c>
      <c r="EL80" s="14">
        <f t="shared" si="99"/>
        <v>64.360058723585439</v>
      </c>
      <c r="EM80" s="22">
        <f t="shared" si="73"/>
        <v>578.33096894357777</v>
      </c>
      <c r="EN80" s="62">
        <f t="shared" si="74"/>
        <v>847.84112816785</v>
      </c>
      <c r="EO80" s="62">
        <f ca="1">AVERAGE(OFFSET($EN$3,0,0,'Données projet'!$E$15+1,1))-AVERAGE(OFFSET($H$3,0,0,'Données projet'!$E$15+1,1))</f>
        <v>516.30971934066179</v>
      </c>
      <c r="EP80" s="62">
        <f t="shared" si="100"/>
        <v>290.84286505723571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6</v>
      </c>
      <c r="FE80" s="13">
        <f>IF('Données projet'!$A$218&gt;35,FE79+FD80-FM79,IF(A80&lt;'Données projet'!$A$218,$FB$205^A80,IF(A80='Données projet'!$A$218,'Données projet'!$B$218,FE79+FD80-FM79)))</f>
        <v>263.99999999999989</v>
      </c>
      <c r="FF80" s="18">
        <f>FE80*VLOOKUP('Données projet'!$B$16,Paramètres!$A$1:$I$89,3,0)*VLOOKUP('Données projet'!$B$16,Paramètres!$A$1:$I$89,5,0)</f>
        <v>284.16959999999989</v>
      </c>
      <c r="FG80" s="14">
        <f t="shared" si="101"/>
        <v>67.847405740313874</v>
      </c>
      <c r="FH80" s="22">
        <f t="shared" si="76"/>
        <v>613.09628499771316</v>
      </c>
      <c r="FI80" s="62">
        <f t="shared" si="77"/>
        <v>882.60644422198538</v>
      </c>
      <c r="FJ80" s="62">
        <f ca="1">AVERAGE(OFFSET($FI$3,0,0,'Données projet'!$E$16+1,1))-AVERAGE(OFFSET($H$3,0,0,'Données projet'!$E$16+1,1))</f>
        <v>542.90832990875208</v>
      </c>
      <c r="FK80" s="62">
        <f t="shared" si="102"/>
        <v>304.94365539329362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6</v>
      </c>
      <c r="FZ80" s="13">
        <f>IF('Données projet'!$A$244&gt;35,FZ79+FY80-GH79,IF(A80&lt;'Données projet'!$A$244,$FW$205^A80,IF(A80='Données projet'!$A$244,'Données projet'!$B$244,FZ79+FY80-GH79)))</f>
        <v>263.99999999999989</v>
      </c>
      <c r="GA80" s="18">
        <f>FZ80*VLOOKUP('Données projet'!$B$17,Paramètres!$A$1:$I$89,3,0)*VLOOKUP('Données projet'!$B$17,Paramètres!$A$1:$I$89,5,0)</f>
        <v>255.34079999999989</v>
      </c>
      <c r="GB80" s="14">
        <f t="shared" si="103"/>
        <v>61.728182021951895</v>
      </c>
      <c r="GC80" s="22">
        <f t="shared" si="79"/>
        <v>552.22847702156594</v>
      </c>
      <c r="GD80" s="62">
        <f t="shared" si="80"/>
        <v>821.73863624583828</v>
      </c>
      <c r="GE80" s="62">
        <f ca="1">AVERAGE(OFFSET($GD$3,0,0,'Données projet'!$E$17+1,1))-AVERAGE(OFFSET($H$3,0,0,'Données projet'!$E$17+1,1))</f>
        <v>496.33873798282525</v>
      </c>
      <c r="GF80" s="62">
        <f t="shared" si="104"/>
        <v>280.25465074992246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63.50277069752881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1.1399999999999977</v>
      </c>
      <c r="GU80" s="13">
        <f>IF('Données projet'!$A$270&gt;35,GU79+GT80-HC79,IF(A80&lt;'Données projet'!$A$270,$GR$205^A80,IF(A80='Données projet'!$A$270,'Données projet'!$B$270,GU79+GT80-HC79)))</f>
        <v>209.68000000000009</v>
      </c>
      <c r="GV80" s="18">
        <f>GU80*VLOOKUP('Données projet'!$B$18,Paramètres!$A$1:$I$89,3,0)*VLOOKUP('Données projet'!$B$18,Paramètres!$A$1:$I$89,5,0)</f>
        <v>183.17644800000011</v>
      </c>
      <c r="GW80" s="14">
        <f t="shared" si="105"/>
        <v>46.02816622792237</v>
      </c>
      <c r="GX80" s="22">
        <f t="shared" si="82"/>
        <v>399.19803644696503</v>
      </c>
      <c r="GY80" s="62">
        <f t="shared" si="83"/>
        <v>668.70819567123726</v>
      </c>
      <c r="GZ80" s="62">
        <f ca="1">AVERAGE(OFFSET($GY$3,0,0,'Données projet'!$E$18+1,1))-AVERAGE(OFFSET($H$3,0,0,'Données projet'!$E$18+1,1))</f>
        <v>294.76641791576958</v>
      </c>
      <c r="HA80" s="62">
        <f t="shared" si="106"/>
        <v>314.56871740331394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7">
        <f>'Scénario référence'!$B$16*5+'Scénario référence'!$B$17*0+'Scénario référence'!$B$18*5</f>
        <v>5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18.333333333333332</v>
      </c>
      <c r="H81" s="70">
        <f t="shared" si="56"/>
        <v>183.33333333333334</v>
      </c>
      <c r="I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3.8461538461538511</v>
      </c>
      <c r="N81" s="14">
        <f>IF('Données projet'!$A$36&gt;35,N80+M81-V80,IF(A81&lt;'Données projet'!$A$36,$K$205^A81,IF(A81='Données projet'!$A$36,'Données projet'!$B$36,N80+M81-V80)))</f>
        <v>198.71794871794862</v>
      </c>
      <c r="O81" s="14">
        <f>N81*VLOOKUP('Données projet'!$B$9,Paramètres!$A$1:$I$89,3,0)*VLOOKUP('Données projet'!$B$9,Paramètres!$A$1:$I$89,5,0)</f>
        <v>189.09999999999991</v>
      </c>
      <c r="P81" s="14">
        <f t="shared" si="87"/>
        <v>47.340920677804583</v>
      </c>
      <c r="Q81" s="22">
        <f t="shared" si="54"/>
        <v>411.80127018050945</v>
      </c>
      <c r="R81" s="62">
        <f t="shared" si="55"/>
        <v>681.72470821493562</v>
      </c>
      <c r="S81" s="62">
        <f ca="1">AVERAGE(OFFSET($R$3,0,0,'Données projet'!$E$9+1,1))-AVERAGE(OFFSET($H$3,0,0,'Données projet'!$E$9+1,1))</f>
        <v>388.53310909800695</v>
      </c>
      <c r="T81" s="62">
        <f t="shared" si="88"/>
        <v>263.82153161042811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0</v>
      </c>
      <c r="AI81" s="14">
        <f>IF('Données projet'!$A$62&gt;35,AI80+AH81-AQ80,IF(A81&lt;'Données projet'!$A$62,$AF$205^A81,IF(A81='Données projet'!$A$62,'Données projet'!$B$62,AI80+AH81-AQ80)))</f>
        <v>-1.1368683772161603E-13</v>
      </c>
      <c r="AJ81" s="14">
        <f>AI81*VLOOKUP('Données projet'!$B$10,Paramètres!$A$1:$I$89,3,0)*VLOOKUP('Données projet'!$B$10,Paramètres!$A$1:$I$89,5,0)</f>
        <v>-6.7984728957526396E-14</v>
      </c>
      <c r="AK81" s="14" t="e">
        <f t="shared" si="89"/>
        <v>#NUM!</v>
      </c>
      <c r="AL81" s="22" t="e">
        <f t="shared" si="58"/>
        <v>#NUM!</v>
      </c>
      <c r="AM81" s="62" t="e">
        <f t="shared" si="59"/>
        <v>#NUM!</v>
      </c>
      <c r="AN81" s="62">
        <f ca="1">AVERAGE(OFFSET($AM$3,0,0,'Données projet'!$E$10+1,1))-AVERAGE(OFFSET($H$3,0,0,'Données projet'!$E$10+1,1))</f>
        <v>317.30313212658359</v>
      </c>
      <c r="AO81" s="62">
        <f t="shared" si="90"/>
        <v>325.12710006837744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4.4346770804403723</v>
      </c>
      <c r="AV81" s="23">
        <f>EXP(-LN(2)/25)*AV80+(1-EXP(-LN(2)/25))/(LN(2)/25)*Calculateur!AQ81*Calculateur!AS81*VLOOKUP('Données projet'!$B$10,Paramètres!$A$1:$I$89,3,0)*0.475*44/12</f>
        <v>4.5686836320176667</v>
      </c>
      <c r="AW81" s="23">
        <f>EXP(-LN(2)/2)*AW80+(1-EXP(-LN(2)/2))/(LN(2)/2)*AQ81*AT81*VLOOKUP('Données projet'!$B$10,Paramètres!$A$1:$I$89,3,0)*0.475*44/12</f>
        <v>4.2393399017445621E-7</v>
      </c>
      <c r="AX81" s="23">
        <f t="shared" si="60"/>
        <v>9.0033611363920301</v>
      </c>
      <c r="AY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9.782</v>
      </c>
      <c r="BD81" s="13">
        <f>IF('Données projet'!$A$88&gt;35,BD80+BC81-BL80,IF(A81&lt;'Données projet'!$A$88,$BA$205^A81,IF(A81='Données projet'!$A$88,'Données projet'!$B$88,BD80+BC81-BL80)))</f>
        <v>500.43600000000009</v>
      </c>
      <c r="BE81" s="14">
        <f>BD81*VLOOKUP('Données projet'!$B$11,Paramètres!$A$1:$I$89,3,0)*VLOOKUP('Données projet'!$B$11,Paramètres!$A$1:$I$89,5,0)</f>
        <v>299.26072800000009</v>
      </c>
      <c r="BF81" s="14">
        <f t="shared" si="91"/>
        <v>71.021461421315166</v>
      </c>
      <c r="BG81" s="22">
        <f t="shared" si="61"/>
        <v>644.90814657545741</v>
      </c>
      <c r="BH81" s="62">
        <f t="shared" si="62"/>
        <v>914.83158460988363</v>
      </c>
      <c r="BI81" s="62">
        <f ca="1">AVERAGE(OFFSET($BH$3,0,0,'Données projet'!$E$11+1,1))-AVERAGE(OFFSET($H$3,0,0,'Données projet'!$E$11+1,1))</f>
        <v>373.52622916025979</v>
      </c>
      <c r="BJ81" s="62">
        <f t="shared" si="92"/>
        <v>277.24895424120177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3.6083179177532396</v>
      </c>
      <c r="BR81" s="23">
        <f>EXP(-LN(2)/2)*BR80+(1-EXP(-LN(2)/2))/(LN(2)/2)*BL81*BO81*VLOOKUP('Données projet'!$B$11,Paramètres!$A$1:$I$89,3,0)*0.475*44/12</f>
        <v>3.3605287584546657E-7</v>
      </c>
      <c r="BS81" s="24">
        <f t="shared" si="63"/>
        <v>3.6083182538061154</v>
      </c>
      <c r="BT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9.52371794871795</v>
      </c>
      <c r="BY81" s="13">
        <f>IF('Données projet'!$A$114&gt;35,BY80+BX81-CG80,IF(A81&lt;'Données projet'!$A$114,$BV$205^A81,IF(A81='Données projet'!$A$114,'Données projet'!$B$114,BY80+BX81-CG80)))</f>
        <v>312.16474358974352</v>
      </c>
      <c r="BZ81" s="14">
        <f>BY81*VLOOKUP('Données projet'!$B$12,Paramètres!$A$1:$I$89,3,0)*VLOOKUP('Données projet'!$B$12,Paramètres!$A$1:$I$89,5,0)</f>
        <v>146.09309999999996</v>
      </c>
      <c r="CA81" s="14">
        <f t="shared" si="93"/>
        <v>37.68936946640143</v>
      </c>
      <c r="CB81" s="22">
        <f t="shared" si="64"/>
        <v>320.08780098731569</v>
      </c>
      <c r="CC81" s="62">
        <f t="shared" si="65"/>
        <v>590.01123902174186</v>
      </c>
      <c r="CD81" s="62">
        <f ca="1">AVERAGE(OFFSET($CC$3,0,0,'Données projet'!$E$12+1,1))-AVERAGE(OFFSET($H$3,0,0,'Données projet'!$E$12+1,1))</f>
        <v>321.05795935196863</v>
      </c>
      <c r="CE81" s="62">
        <f t="shared" si="94"/>
        <v>209.59551322748908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4.5999999999999996</v>
      </c>
      <c r="CT81" s="13">
        <f>IF('Données projet'!$A$140&gt;35,CT80+CS81-DB80,IF(A81&lt;'Données projet'!$A$140,$CQ$205^A81,IF(A81='Données projet'!$A$140,'Données projet'!$B$140,CT80+CS81-DB80)))</f>
        <v>196.79999999999998</v>
      </c>
      <c r="CU81" s="18">
        <f>CT81*VLOOKUP('Données projet'!$B$13,Paramètres!$A$1:$I$89,3,0)*VLOOKUP('Données projet'!$B$13,Paramètres!$A$1:$I$89,5,0)</f>
        <v>224.11583999999999</v>
      </c>
      <c r="CV81" s="14">
        <f t="shared" si="95"/>
        <v>55.008475905663786</v>
      </c>
      <c r="CW81" s="22">
        <f t="shared" si="67"/>
        <v>486.14151686903102</v>
      </c>
      <c r="CX81" s="62">
        <f t="shared" si="68"/>
        <v>756.06495490345719</v>
      </c>
      <c r="CY81" s="62">
        <f ca="1">AVERAGE(OFFSET($CX$3,0,0,'Données projet'!$E$13+1,1))-AVERAGE(OFFSET($H$3,0,0,'Données projet'!$E$13+1,1))</f>
        <v>440.29993169218812</v>
      </c>
      <c r="CZ81" s="62">
        <f t="shared" si="96"/>
        <v>193.43709558200547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6</v>
      </c>
      <c r="DO81" s="13">
        <f>IF('Données projet'!$A$166&gt;35,DO80+DN81-DW80,IF(A81&lt;'Données projet'!$A$166,$DL$205^A81,IF(A81='Données projet'!$A$166,'Données projet'!$B$166,DO80+DN81-DW80)))</f>
        <v>269.99999999999989</v>
      </c>
      <c r="DP81" s="18">
        <f>DO81*VLOOKUP('Données projet'!$B$14,Paramètres!$A$1:$I$89,3,0)*VLOOKUP('Données projet'!$B$14,Paramètres!$A$1:$I$89,5,0)</f>
        <v>244.29599999999991</v>
      </c>
      <c r="DQ81" s="14">
        <f t="shared" si="97"/>
        <v>59.362879241040318</v>
      </c>
      <c r="DR81" s="22">
        <f t="shared" si="70"/>
        <v>528.87254801147833</v>
      </c>
      <c r="DS81" s="62">
        <f t="shared" si="71"/>
        <v>798.79598604590456</v>
      </c>
      <c r="DT81" s="62">
        <f ca="1">AVERAGE(OFFSET($DS$3,0,0,'Données projet'!$E$14+1,1))-AVERAGE(OFFSET($H$3,0,0,'Données projet'!$E$14+1,1))</f>
        <v>469.67944008675863</v>
      </c>
      <c r="DU81" s="62">
        <f t="shared" si="98"/>
        <v>266.11908070867173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6</v>
      </c>
      <c r="EJ81" s="13">
        <f>IF('Données projet'!$A$192&gt;35,EJ80+EI81-ER80,IF(A81&lt;'Données projet'!$A$192,$EG$205^A81,IF(A81='Données projet'!$A$192,'Données projet'!$B$192,EJ80+EI81-ER80)))</f>
        <v>269.99999999999989</v>
      </c>
      <c r="EK81" s="18">
        <f>EJ81*VLOOKUP('Données projet'!$B$15,Paramètres!$A$1:$I$89,3,0)*VLOOKUP('Données projet'!$B$15,Paramètres!$A$1:$I$89,5,0)</f>
        <v>273.77999999999992</v>
      </c>
      <c r="EL81" s="14">
        <f t="shared" si="99"/>
        <v>65.650830427167435</v>
      </c>
      <c r="EM81" s="22">
        <f t="shared" si="73"/>
        <v>591.17536299398307</v>
      </c>
      <c r="EN81" s="62">
        <f t="shared" si="74"/>
        <v>861.0988010284093</v>
      </c>
      <c r="EO81" s="62">
        <f ca="1">AVERAGE(OFFSET($EN$3,0,0,'Données projet'!$E$15+1,1))-AVERAGE(OFFSET($H$3,0,0,'Données projet'!$E$15+1,1))</f>
        <v>516.30971934066179</v>
      </c>
      <c r="EP81" s="62">
        <f t="shared" si="100"/>
        <v>290.84286505723571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6</v>
      </c>
      <c r="FE81" s="13">
        <f>IF('Données projet'!$A$218&gt;35,FE80+FD81-FM80,IF(A81&lt;'Données projet'!$A$218,$FB$205^A81,IF(A81='Données projet'!$A$218,'Données projet'!$B$218,FE80+FD81-FM80)))</f>
        <v>269.99999999999989</v>
      </c>
      <c r="FF81" s="18">
        <f>FE81*VLOOKUP('Données projet'!$B$16,Paramètres!$A$1:$I$89,3,0)*VLOOKUP('Données projet'!$B$16,Paramètres!$A$1:$I$89,5,0)</f>
        <v>290.62799999999987</v>
      </c>
      <c r="FG81" s="14">
        <f t="shared" si="101"/>
        <v>69.208117853196882</v>
      </c>
      <c r="FH81" s="22">
        <f t="shared" si="76"/>
        <v>626.71457192765104</v>
      </c>
      <c r="FI81" s="62">
        <f t="shared" si="77"/>
        <v>896.63800996207726</v>
      </c>
      <c r="FJ81" s="62">
        <f ca="1">AVERAGE(OFFSET($FI$3,0,0,'Données projet'!$E$16+1,1))-AVERAGE(OFFSET($H$3,0,0,'Données projet'!$E$16+1,1))</f>
        <v>542.90832990875208</v>
      </c>
      <c r="FK81" s="62">
        <f t="shared" si="102"/>
        <v>304.94365539329362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6</v>
      </c>
      <c r="FZ81" s="13">
        <f>IF('Données projet'!$A$244&gt;35,FZ80+FY81-GH80,IF(A81&lt;'Données projet'!$A$244,$FW$205^A81,IF(A81='Données projet'!$A$244,'Données projet'!$B$244,FZ80+FY81-GH80)))</f>
        <v>269.99999999999989</v>
      </c>
      <c r="GA81" s="18">
        <f>FZ81*VLOOKUP('Données projet'!$B$17,Paramètres!$A$1:$I$89,3,0)*VLOOKUP('Données projet'!$B$17,Paramètres!$A$1:$I$89,5,0)</f>
        <v>261.14399999999989</v>
      </c>
      <c r="GB81" s="14">
        <f t="shared" si="103"/>
        <v>62.966170181808813</v>
      </c>
      <c r="GC81" s="22">
        <f t="shared" si="79"/>
        <v>564.49187973331675</v>
      </c>
      <c r="GD81" s="62">
        <f t="shared" si="80"/>
        <v>834.41531776774298</v>
      </c>
      <c r="GE81" s="62">
        <f ca="1">AVERAGE(OFFSET($GD$3,0,0,'Données projet'!$E$17+1,1))-AVERAGE(OFFSET($H$3,0,0,'Données projet'!$E$17+1,1))</f>
        <v>496.33873798282525</v>
      </c>
      <c r="GF81" s="62">
        <f t="shared" si="104"/>
        <v>280.25465074992246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63.615483100298057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1.1399999999999977</v>
      </c>
      <c r="GU81" s="13">
        <f>IF('Données projet'!$A$270&gt;35,GU80+GT81-HC80,IF(A81&lt;'Données projet'!$A$270,$GR$205^A81,IF(A81='Données projet'!$A$270,'Données projet'!$B$270,GU80+GT81-HC80)))</f>
        <v>210.82000000000008</v>
      </c>
      <c r="GV81" s="18">
        <f>GU81*VLOOKUP('Données projet'!$B$18,Paramètres!$A$1:$I$89,3,0)*VLOOKUP('Données projet'!$B$18,Paramètres!$A$1:$I$89,5,0)</f>
        <v>184.1723520000001</v>
      </c>
      <c r="GW81" s="14">
        <f t="shared" si="105"/>
        <v>46.24921599284442</v>
      </c>
      <c r="GX81" s="22">
        <f t="shared" si="82"/>
        <v>401.31756425420417</v>
      </c>
      <c r="GY81" s="62">
        <f t="shared" si="83"/>
        <v>671.2410022886304</v>
      </c>
      <c r="GZ81" s="62">
        <f ca="1">AVERAGE(OFFSET($GY$3,0,0,'Données projet'!$E$18+1,1))-AVERAGE(OFFSET($H$3,0,0,'Données projet'!$E$18+1,1))</f>
        <v>294.76641791576958</v>
      </c>
      <c r="HA81" s="62">
        <f t="shared" si="106"/>
        <v>314.56871740331394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7">
        <f>'Scénario référence'!$B$16*5+'Scénario référence'!$B$17*0+'Scénario référence'!$B$18*5</f>
        <v>5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18.333333333333332</v>
      </c>
      <c r="H82" s="70">
        <f t="shared" si="56"/>
        <v>183.33333333333334</v>
      </c>
      <c r="I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3.8461538461538511</v>
      </c>
      <c r="N82" s="14">
        <f>IF('Données projet'!$A$36&gt;35,N81+M82-V81,IF(A82&lt;'Données projet'!$A$36,$K$205^A82,IF(A82='Données projet'!$A$36,'Données projet'!$B$36,N81+M82-V81)))</f>
        <v>202.56410256410246</v>
      </c>
      <c r="O82" s="14">
        <f>N82*VLOOKUP('Données projet'!$B$9,Paramètres!$A$1:$I$89,3,0)*VLOOKUP('Données projet'!$B$9,Paramètres!$A$1:$I$89,5,0)</f>
        <v>192.75999999999991</v>
      </c>
      <c r="P82" s="14">
        <f t="shared" si="87"/>
        <v>48.149636551965187</v>
      </c>
      <c r="Q82" s="22">
        <f t="shared" si="54"/>
        <v>419.58428366133921</v>
      </c>
      <c r="R82" s="62">
        <f t="shared" si="55"/>
        <v>689.91383104251622</v>
      </c>
      <c r="S82" s="62">
        <f ca="1">AVERAGE(OFFSET($R$3,0,0,'Données projet'!$E$9+1,1))-AVERAGE(OFFSET($H$3,0,0,'Données projet'!$E$9+1,1))</f>
        <v>388.53310909800695</v>
      </c>
      <c r="T82" s="62">
        <f t="shared" si="88"/>
        <v>263.82153161042811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0</v>
      </c>
      <c r="AI82" s="14">
        <f>IF('Données projet'!$A$62&gt;35,AI81+AH82-AQ81,IF(A82&lt;'Données projet'!$A$62,$AF$205^A82,IF(A82='Données projet'!$A$62,'Données projet'!$B$62,AI81+AH82-AQ81)))</f>
        <v>-1.1368683772161603E-13</v>
      </c>
      <c r="AJ82" s="14">
        <f>AI82*VLOOKUP('Données projet'!$B$10,Paramètres!$A$1:$I$89,3,0)*VLOOKUP('Données projet'!$B$10,Paramètres!$A$1:$I$89,5,0)</f>
        <v>-6.7984728957526396E-14</v>
      </c>
      <c r="AK82" s="14" t="e">
        <f t="shared" si="89"/>
        <v>#NUM!</v>
      </c>
      <c r="AL82" s="22" t="e">
        <f t="shared" si="58"/>
        <v>#NUM!</v>
      </c>
      <c r="AM82" s="62" t="e">
        <f t="shared" si="59"/>
        <v>#NUM!</v>
      </c>
      <c r="AN82" s="62">
        <f ca="1">AVERAGE(OFFSET($AM$3,0,0,'Données projet'!$E$10+1,1))-AVERAGE(OFFSET($H$3,0,0,'Données projet'!$E$10+1,1))</f>
        <v>317.30313212658359</v>
      </c>
      <c r="AO82" s="62">
        <f t="shared" si="90"/>
        <v>325.12710006837744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4.3477157677788707</v>
      </c>
      <c r="AV82" s="23">
        <f>EXP(-LN(2)/25)*AV81+(1-EXP(-LN(2)/25))/(LN(2)/25)*Calculateur!AQ82*Calculateur!AS82*VLOOKUP('Données projet'!$B$10,Paramètres!$A$1:$I$89,3,0)*0.475*44/12</f>
        <v>4.4437527378435133</v>
      </c>
      <c r="AW82" s="23">
        <f>EXP(-LN(2)/2)*AW81+(1-EXP(-LN(2)/2))/(LN(2)/2)*AQ82*AT82*VLOOKUP('Données projet'!$B$10,Paramètres!$A$1:$I$89,3,0)*0.475*44/12</f>
        <v>2.9976659922782919E-7</v>
      </c>
      <c r="AX82" s="23">
        <f t="shared" si="60"/>
        <v>8.7914688053889822</v>
      </c>
      <c r="AY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9.782</v>
      </c>
      <c r="BD82" s="13">
        <f>IF('Données projet'!$A$88&gt;35,BD81+BC82-BL81,IF(A82&lt;'Données projet'!$A$88,$BA$205^A82,IF(A82='Données projet'!$A$88,'Données projet'!$B$88,BD81+BC82-BL81)))</f>
        <v>510.21800000000007</v>
      </c>
      <c r="BE82" s="14">
        <f>BD82*VLOOKUP('Données projet'!$B$11,Paramètres!$A$1:$I$89,3,0)*VLOOKUP('Données projet'!$B$11,Paramètres!$A$1:$I$89,5,0)</f>
        <v>305.11036400000006</v>
      </c>
      <c r="BF82" s="14">
        <f t="shared" si="91"/>
        <v>72.246736607705188</v>
      </c>
      <c r="BG82" s="22">
        <f t="shared" si="61"/>
        <v>657.23028355841996</v>
      </c>
      <c r="BH82" s="62">
        <f t="shared" si="62"/>
        <v>927.55983093959685</v>
      </c>
      <c r="BI82" s="62">
        <f ca="1">AVERAGE(OFFSET($BH$3,0,0,'Données projet'!$E$11+1,1))-AVERAGE(OFFSET($H$3,0,0,'Données projet'!$E$11+1,1))</f>
        <v>373.52622916025979</v>
      </c>
      <c r="BJ82" s="62">
        <f t="shared" si="92"/>
        <v>277.24895424120177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3.5096482745390851</v>
      </c>
      <c r="BR82" s="23">
        <f>EXP(-LN(2)/2)*BR81+(1-EXP(-LN(2)/2))/(LN(2)/2)*BL82*BO82*VLOOKUP('Données projet'!$B$11,Paramètres!$A$1:$I$89,3,0)*0.475*44/12</f>
        <v>2.3762526734757036E-7</v>
      </c>
      <c r="BS82" s="24">
        <f t="shared" si="63"/>
        <v>3.5096485121643526</v>
      </c>
      <c r="BT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9.52371794871795</v>
      </c>
      <c r="BY82" s="13">
        <f>IF('Données projet'!$A$114&gt;35,BY81+BX82-CG81,IF(A82&lt;'Données projet'!$A$114,$BV$205^A82,IF(A82='Données projet'!$A$114,'Données projet'!$B$114,BY81+BX82-CG81)))</f>
        <v>321.68846153846147</v>
      </c>
      <c r="BZ82" s="14">
        <f>BY82*VLOOKUP('Données projet'!$B$12,Paramètres!$A$1:$I$89,3,0)*VLOOKUP('Données projet'!$B$12,Paramètres!$A$1:$I$89,5,0)</f>
        <v>150.55019999999996</v>
      </c>
      <c r="CA82" s="14">
        <f t="shared" si="93"/>
        <v>38.703593889379775</v>
      </c>
      <c r="CB82" s="22">
        <f t="shared" si="64"/>
        <v>329.61702435733633</v>
      </c>
      <c r="CC82" s="62">
        <f t="shared" si="65"/>
        <v>599.94657173851328</v>
      </c>
      <c r="CD82" s="62">
        <f ca="1">AVERAGE(OFFSET($CC$3,0,0,'Données projet'!$E$12+1,1))-AVERAGE(OFFSET($H$3,0,0,'Données projet'!$E$12+1,1))</f>
        <v>321.05795935196863</v>
      </c>
      <c r="CE82" s="62">
        <f t="shared" si="94"/>
        <v>209.59551322748908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4.5999999999999996</v>
      </c>
      <c r="CT82" s="13">
        <f>IF('Données projet'!$A$140&gt;35,CT81+CS82-DB81,IF(A82&lt;'Données projet'!$A$140,$CQ$205^A82,IF(A82='Données projet'!$A$140,'Données projet'!$B$140,CT81+CS82-DB81)))</f>
        <v>201.39999999999998</v>
      </c>
      <c r="CU82" s="18">
        <f>CT82*VLOOKUP('Données projet'!$B$13,Paramètres!$A$1:$I$89,3,0)*VLOOKUP('Données projet'!$B$13,Paramètres!$A$1:$I$89,5,0)</f>
        <v>229.35432</v>
      </c>
      <c r="CV82" s="14">
        <f t="shared" si="95"/>
        <v>56.143047584897467</v>
      </c>
      <c r="CW82" s="22">
        <f t="shared" si="67"/>
        <v>497.24124854369643</v>
      </c>
      <c r="CX82" s="62">
        <f t="shared" si="68"/>
        <v>767.57079592487344</v>
      </c>
      <c r="CY82" s="62">
        <f ca="1">AVERAGE(OFFSET($CX$3,0,0,'Données projet'!$E$13+1,1))-AVERAGE(OFFSET($H$3,0,0,'Données projet'!$E$13+1,1))</f>
        <v>440.29993169218812</v>
      </c>
      <c r="CZ82" s="62">
        <f t="shared" si="96"/>
        <v>193.43709558200547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6</v>
      </c>
      <c r="DO82" s="13">
        <f>IF('Données projet'!$A$166&gt;35,DO81+DN82-DW81,IF(A82&lt;'Données projet'!$A$166,$DL$205^A82,IF(A82='Données projet'!$A$166,'Données projet'!$B$166,DO81+DN82-DW81)))</f>
        <v>275.99999999999989</v>
      </c>
      <c r="DP82" s="18">
        <f>DO82*VLOOKUP('Données projet'!$B$14,Paramètres!$A$1:$I$89,3,0)*VLOOKUP('Données projet'!$B$14,Paramètres!$A$1:$I$89,5,0)</f>
        <v>249.7247999999999</v>
      </c>
      <c r="DQ82" s="14">
        <f t="shared" si="97"/>
        <v>60.527007137298092</v>
      </c>
      <c r="DR82" s="22">
        <f t="shared" si="70"/>
        <v>540.35523076412733</v>
      </c>
      <c r="DS82" s="62">
        <f t="shared" si="71"/>
        <v>810.68477814530434</v>
      </c>
      <c r="DT82" s="62">
        <f ca="1">AVERAGE(OFFSET($DS$3,0,0,'Données projet'!$E$14+1,1))-AVERAGE(OFFSET($H$3,0,0,'Données projet'!$E$14+1,1))</f>
        <v>469.67944008675863</v>
      </c>
      <c r="DU82" s="62">
        <f t="shared" si="98"/>
        <v>266.11908070867173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6</v>
      </c>
      <c r="EJ82" s="13">
        <f>IF('Données projet'!$A$192&gt;35,EJ81+EI82-ER81,IF(A82&lt;'Données projet'!$A$192,$EG$205^A82,IF(A82='Données projet'!$A$192,'Données projet'!$B$192,EJ81+EI82-ER81)))</f>
        <v>275.99999999999989</v>
      </c>
      <c r="EK82" s="18">
        <f>EJ82*VLOOKUP('Données projet'!$B$15,Paramètres!$A$1:$I$89,3,0)*VLOOKUP('Données projet'!$B$15,Paramètres!$A$1:$I$89,5,0)</f>
        <v>279.86399999999986</v>
      </c>
      <c r="EL82" s="14">
        <f t="shared" si="99"/>
        <v>66.938267358965007</v>
      </c>
      <c r="EM82" s="22">
        <f t="shared" si="73"/>
        <v>604.01394898353044</v>
      </c>
      <c r="EN82" s="62">
        <f t="shared" si="74"/>
        <v>874.34349636470733</v>
      </c>
      <c r="EO82" s="62">
        <f ca="1">AVERAGE(OFFSET($EN$3,0,0,'Données projet'!$E$15+1,1))-AVERAGE(OFFSET($H$3,0,0,'Données projet'!$E$15+1,1))</f>
        <v>516.30971934066179</v>
      </c>
      <c r="EP82" s="62">
        <f t="shared" si="100"/>
        <v>290.84286505723571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6</v>
      </c>
      <c r="FE82" s="13">
        <f>IF('Données projet'!$A$218&gt;35,FE81+FD82-FM81,IF(A82&lt;'Données projet'!$A$218,$FB$205^A82,IF(A82='Données projet'!$A$218,'Données projet'!$B$218,FE81+FD82-FM81)))</f>
        <v>275.99999999999989</v>
      </c>
      <c r="FF82" s="18">
        <f>FE82*VLOOKUP('Données projet'!$B$16,Paramètres!$A$1:$I$89,3,0)*VLOOKUP('Données projet'!$B$16,Paramètres!$A$1:$I$89,5,0)</f>
        <v>297.08639999999986</v>
      </c>
      <c r="FG82" s="14">
        <f t="shared" si="101"/>
        <v>70.565314499829583</v>
      </c>
      <c r="FH82" s="22">
        <f t="shared" si="76"/>
        <v>640.3267360872029</v>
      </c>
      <c r="FI82" s="62">
        <f t="shared" si="77"/>
        <v>910.6562834683798</v>
      </c>
      <c r="FJ82" s="62">
        <f ca="1">AVERAGE(OFFSET($FI$3,0,0,'Données projet'!$E$16+1,1))-AVERAGE(OFFSET($H$3,0,0,'Données projet'!$E$16+1,1))</f>
        <v>542.90832990875208</v>
      </c>
      <c r="FK82" s="62">
        <f t="shared" si="102"/>
        <v>304.94365539329362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6</v>
      </c>
      <c r="FZ82" s="13">
        <f>IF('Données projet'!$A$244&gt;35,FZ81+FY82-GH81,IF(A82&lt;'Données projet'!$A$244,$FW$205^A82,IF(A82='Données projet'!$A$244,'Données projet'!$B$244,FZ81+FY82-GH81)))</f>
        <v>275.99999999999989</v>
      </c>
      <c r="GA82" s="18">
        <f>FZ82*VLOOKUP('Données projet'!$B$17,Paramètres!$A$1:$I$89,3,0)*VLOOKUP('Données projet'!$B$17,Paramètres!$A$1:$I$89,5,0)</f>
        <v>266.9471999999999</v>
      </c>
      <c r="GB82" s="14">
        <f t="shared" si="103"/>
        <v>64.200959938746379</v>
      </c>
      <c r="GC82" s="22">
        <f t="shared" si="79"/>
        <v>576.74971189331643</v>
      </c>
      <c r="GD82" s="62">
        <f t="shared" si="80"/>
        <v>847.07925927449332</v>
      </c>
      <c r="GE82" s="62">
        <f ca="1">AVERAGE(OFFSET($GD$3,0,0,'Données projet'!$E$17+1,1))-AVERAGE(OFFSET($H$3,0,0,'Données projet'!$E$17+1,1))</f>
        <v>496.33873798282525</v>
      </c>
      <c r="GF82" s="62">
        <f t="shared" si="104"/>
        <v>280.25465074992246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63.726240194866449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1.1399999999999977</v>
      </c>
      <c r="GU82" s="13">
        <f>IF('Données projet'!$A$270&gt;35,GU81+GT82-HC81,IF(A82&lt;'Données projet'!$A$270,$GR$205^A82,IF(A82='Données projet'!$A$270,'Données projet'!$B$270,GU81+GT82-HC81)))</f>
        <v>211.96000000000006</v>
      </c>
      <c r="GV82" s="18">
        <f>GU82*VLOOKUP('Données projet'!$B$18,Paramètres!$A$1:$I$89,3,0)*VLOOKUP('Données projet'!$B$18,Paramètres!$A$1:$I$89,5,0)</f>
        <v>185.1682560000001</v>
      </c>
      <c r="GW82" s="14">
        <f t="shared" si="105"/>
        <v>46.470126665928035</v>
      </c>
      <c r="GX82" s="22">
        <f t="shared" si="82"/>
        <v>403.43684980982476</v>
      </c>
      <c r="GY82" s="62">
        <f t="shared" si="83"/>
        <v>673.76639719100172</v>
      </c>
      <c r="GZ82" s="62">
        <f ca="1">AVERAGE(OFFSET($GY$3,0,0,'Données projet'!$E$18+1,1))-AVERAGE(OFFSET($H$3,0,0,'Données projet'!$E$18+1,1))</f>
        <v>294.76641791576958</v>
      </c>
      <c r="HA82" s="62">
        <f t="shared" si="106"/>
        <v>314.56871740331394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7">
        <f>'Scénario référence'!$B$16*5+'Scénario référence'!$B$17*0+'Scénario référence'!$B$18*5</f>
        <v>5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18.333333333333332</v>
      </c>
      <c r="H83" s="70">
        <f t="shared" si="56"/>
        <v>183.33333333333334</v>
      </c>
      <c r="I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206.41025641025641</v>
      </c>
      <c r="L83" s="13">
        <f>VLOOKUP(A83,'Données projet'!$A$35:$I$55,9,0)</f>
        <v>3.8461538461538511</v>
      </c>
      <c r="M83" s="13">
        <f t="array" ref="M83">INDEX(L:L,MIN(IF(ISNUMBER(L83:L279),ROW(L83:L279),"")))</f>
        <v>3.8461538461538511</v>
      </c>
      <c r="N83" s="14">
        <f>IF('Données projet'!$A$36&gt;35,N82+M83-V82,IF(A83&lt;'Données projet'!$A$36,$K$205^A83,IF(A83='Données projet'!$A$36,'Données projet'!$B$36,N82+M83-V82)))</f>
        <v>206.4102564102563</v>
      </c>
      <c r="O83" s="14">
        <f>N83*VLOOKUP('Données projet'!$B$9,Paramètres!$A$1:$I$89,3,0)*VLOOKUP('Données projet'!$B$9,Paramètres!$A$1:$I$89,5,0)</f>
        <v>196.4199999999999</v>
      </c>
      <c r="P83" s="14">
        <f t="shared" si="87"/>
        <v>48.956566921958114</v>
      </c>
      <c r="Q83" s="22">
        <f t="shared" si="54"/>
        <v>427.3641873890769</v>
      </c>
      <c r="R83" s="62">
        <f t="shared" si="55"/>
        <v>698.09279902776302</v>
      </c>
      <c r="S83" s="62">
        <f ca="1">AVERAGE(OFFSET($R$3,0,0,'Données projet'!$E$9+1,1))-AVERAGE(OFFSET($H$3,0,0,'Données projet'!$E$9+1,1))</f>
        <v>388.53310909800695</v>
      </c>
      <c r="T83" s="62">
        <f t="shared" si="88"/>
        <v>263.82153161042811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0</v>
      </c>
      <c r="AI83" s="14">
        <f>IF('Données projet'!$A$62&gt;35,AI82+AH83-AQ82,IF(A83&lt;'Données projet'!$A$62,$AF$205^A83,IF(A83='Données projet'!$A$62,'Données projet'!$B$62,AI82+AH83-AQ82)))</f>
        <v>-1.1368683772161603E-13</v>
      </c>
      <c r="AJ83" s="14">
        <f>AI83*VLOOKUP('Données projet'!$B$10,Paramètres!$A$1:$I$89,3,0)*VLOOKUP('Données projet'!$B$10,Paramètres!$A$1:$I$89,5,0)</f>
        <v>-6.7984728957526396E-14</v>
      </c>
      <c r="AK83" s="14" t="e">
        <f t="shared" si="89"/>
        <v>#NUM!</v>
      </c>
      <c r="AL83" s="22" t="e">
        <f t="shared" si="58"/>
        <v>#NUM!</v>
      </c>
      <c r="AM83" s="62" t="e">
        <f t="shared" si="59"/>
        <v>#NUM!</v>
      </c>
      <c r="AN83" s="62">
        <f ca="1">AVERAGE(OFFSET($AM$3,0,0,'Données projet'!$E$10+1,1))-AVERAGE(OFFSET($H$3,0,0,'Données projet'!$E$10+1,1))</f>
        <v>317.30313212658359</v>
      </c>
      <c r="AO83" s="62">
        <f t="shared" si="90"/>
        <v>325.12710006837744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4.2624597134174973</v>
      </c>
      <c r="AV83" s="23">
        <f>EXP(-LN(2)/25)*AV82+(1-EXP(-LN(2)/25))/(LN(2)/25)*Calculateur!AQ83*Calculateur!AS83*VLOOKUP('Données projet'!$B$10,Paramètres!$A$1:$I$89,3,0)*0.475*44/12</f>
        <v>4.3222380855403824</v>
      </c>
      <c r="AW83" s="23">
        <f>EXP(-LN(2)/2)*AW82+(1-EXP(-LN(2)/2))/(LN(2)/2)*AQ83*AT83*VLOOKUP('Données projet'!$B$10,Paramètres!$A$1:$I$89,3,0)*0.475*44/12</f>
        <v>2.119669950872281E-7</v>
      </c>
      <c r="AX83" s="23">
        <f t="shared" si="60"/>
        <v>8.5846980109248747</v>
      </c>
      <c r="AY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520</v>
      </c>
      <c r="BB83" s="13">
        <f>VLOOKUP(A83,'Données projet'!$A$87:$I$107,9,0)</f>
        <v>9.782</v>
      </c>
      <c r="BC83" s="13">
        <f t="array" ref="BC83">INDEX(BB:BB,MIN(IF(ISNUMBER(BB83:BB279),ROW(BB83:BB279),"")))</f>
        <v>9.782</v>
      </c>
      <c r="BD83" s="13">
        <f>IF('Données projet'!$A$88&gt;35,BD82+BC83-BL82,IF(A83&lt;'Données projet'!$A$88,$BA$205^A83,IF(A83='Données projet'!$A$88,'Données projet'!$B$88,BD82+BC83-BL82)))</f>
        <v>520.00000000000011</v>
      </c>
      <c r="BE83" s="14">
        <f>BD83*VLOOKUP('Données projet'!$B$11,Paramètres!$A$1:$I$89,3,0)*VLOOKUP('Données projet'!$B$11,Paramètres!$A$1:$I$89,5,0)</f>
        <v>310.96000000000009</v>
      </c>
      <c r="BF83" s="14">
        <f t="shared" si="91"/>
        <v>73.4692802883242</v>
      </c>
      <c r="BG83" s="22">
        <f t="shared" si="61"/>
        <v>669.54766316883149</v>
      </c>
      <c r="BH83" s="62">
        <f t="shared" si="62"/>
        <v>940.27627480751767</v>
      </c>
      <c r="BI83" s="62">
        <f ca="1">AVERAGE(OFFSET($BH$3,0,0,'Données projet'!$E$11+1,1))-AVERAGE(OFFSET($H$3,0,0,'Données projet'!$E$11+1,1))</f>
        <v>373.52622916025979</v>
      </c>
      <c r="BJ83" s="62">
        <f t="shared" si="92"/>
        <v>277.24895424120177</v>
      </c>
      <c r="BK83" s="16">
        <f>IF(ISNA(VLOOKUP(A83,'Données projet'!$A$87:$I$107,3,0)),0,VLOOKUP(A83,'Données projet'!$A$87:$I$107,3,0))</f>
        <v>8</v>
      </c>
      <c r="BL83" s="23">
        <f>IF(ISNA(VLOOKUP(A83,'Données projet'!$A$87:$I$107,4,0)),0,VLOOKUP(A83,'Données projet'!$A$87:$I$107,4,0))</f>
        <v>520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3.4136767579074325</v>
      </c>
      <c r="BR83" s="23">
        <f>EXP(-LN(2)/2)*BR82+(1-EXP(-LN(2)/2))/(LN(2)/2)*BL83*BO83*VLOOKUP('Données projet'!$B$11,Paramètres!$A$1:$I$89,3,0)*0.475*44/12</f>
        <v>1.6802643792273331E-7</v>
      </c>
      <c r="BS83" s="24">
        <f t="shared" si="63"/>
        <v>3.4136769259338706</v>
      </c>
      <c r="BT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9.52371794871795</v>
      </c>
      <c r="BY83" s="13">
        <f>IF('Données projet'!$A$114&gt;35,BY82+BX83-CG82,IF(A83&lt;'Données projet'!$A$114,$BV$205^A83,IF(A83='Données projet'!$A$114,'Données projet'!$B$114,BY82+BX83-CG82)))</f>
        <v>331.21217948717941</v>
      </c>
      <c r="BZ83" s="14">
        <f>BY83*VLOOKUP('Données projet'!$B$12,Paramètres!$A$1:$I$89,3,0)*VLOOKUP('Données projet'!$B$12,Paramètres!$A$1:$I$89,5,0)</f>
        <v>155.00729999999996</v>
      </c>
      <c r="CA83" s="14">
        <f t="shared" si="93"/>
        <v>39.714328701221483</v>
      </c>
      <c r="CB83" s="22">
        <f t="shared" si="64"/>
        <v>339.14016998796063</v>
      </c>
      <c r="CC83" s="62">
        <f t="shared" si="65"/>
        <v>609.86878162664675</v>
      </c>
      <c r="CD83" s="62">
        <f ca="1">AVERAGE(OFFSET($CC$3,0,0,'Données projet'!$E$12+1,1))-AVERAGE(OFFSET($H$3,0,0,'Données projet'!$E$12+1,1))</f>
        <v>321.05795935196863</v>
      </c>
      <c r="CE83" s="62">
        <f t="shared" si="94"/>
        <v>209.59551322748908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206</v>
      </c>
      <c r="CR83" s="13">
        <f>VLOOKUP(A83,'Données projet'!$A$139:$I$159,9,0)</f>
        <v>4.5999999999999996</v>
      </c>
      <c r="CS83" s="13">
        <f t="array" ref="CS83">INDEX(CR:CR,MIN(IF(ISNUMBER(CR83:CR279),ROW(CR83:CR279),"")))</f>
        <v>4.5999999999999996</v>
      </c>
      <c r="CT83" s="13">
        <f>IF('Données projet'!$A$140&gt;35,CT82+CS83-DB82,IF(A83&lt;'Données projet'!$A$140,$CQ$205^A83,IF(A83='Données projet'!$A$140,'Données projet'!$B$140,CT82+CS83-DB82)))</f>
        <v>205.99999999999997</v>
      </c>
      <c r="CU83" s="18">
        <f>CT83*VLOOKUP('Données projet'!$B$13,Paramètres!$A$1:$I$89,3,0)*VLOOKUP('Données projet'!$B$13,Paramètres!$A$1:$I$89,5,0)</f>
        <v>234.59279999999995</v>
      </c>
      <c r="CV83" s="14">
        <f t="shared" si="95"/>
        <v>57.274606632593994</v>
      </c>
      <c r="CW83" s="22">
        <f t="shared" si="67"/>
        <v>508.33573321843437</v>
      </c>
      <c r="CX83" s="62">
        <f t="shared" si="68"/>
        <v>779.06434485712043</v>
      </c>
      <c r="CY83" s="62">
        <f ca="1">AVERAGE(OFFSET($CX$3,0,0,'Données projet'!$E$13+1,1))-AVERAGE(OFFSET($H$3,0,0,'Données projet'!$E$13+1,1))</f>
        <v>440.29993169218812</v>
      </c>
      <c r="CZ83" s="62">
        <f t="shared" si="96"/>
        <v>193.43709558200547</v>
      </c>
      <c r="DA83" s="16">
        <f>IF(ISNA(VLOOKUP(A83,'Données projet'!$A$139:$I$159,3,0)),0,VLOOKUP(A83,'Données projet'!$A$139:$I$159,3,0))</f>
        <v>5</v>
      </c>
      <c r="DB83" s="16">
        <f>IF(ISNA(VLOOKUP(A83,'Données projet'!$A$139:$I$159,4,0)),0,VLOOKUP(A83,'Données projet'!$A$139:$I$159,4,0))</f>
        <v>28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282</v>
      </c>
      <c r="DM83" s="13">
        <f>VLOOKUP(A83,'Données projet'!$A$165:$I$185,9,0)</f>
        <v>6</v>
      </c>
      <c r="DN83" s="13">
        <f t="array" ref="DN83">INDEX(DM:DM,MIN(IF(ISNUMBER(DM83:DM279),ROW(DM83:DM279),"")))</f>
        <v>6</v>
      </c>
      <c r="DO83" s="13">
        <f>IF('Données projet'!$A$166&gt;35,DO82+DN83-DW82,IF(A83&lt;'Données projet'!$A$166,$DL$205^A83,IF(A83='Données projet'!$A$166,'Données projet'!$B$166,DO82+DN83-DW82)))</f>
        <v>281.99999999999989</v>
      </c>
      <c r="DP83" s="18">
        <f>DO83*VLOOKUP('Données projet'!$B$14,Paramètres!$A$1:$I$89,3,0)*VLOOKUP('Données projet'!$B$14,Paramètres!$A$1:$I$89,5,0)</f>
        <v>255.15359999999987</v>
      </c>
      <c r="DQ83" s="14">
        <f t="shared" si="97"/>
        <v>61.688192762754376</v>
      </c>
      <c r="DR83" s="22">
        <f t="shared" si="70"/>
        <v>551.83278906179692</v>
      </c>
      <c r="DS83" s="62">
        <f t="shared" si="71"/>
        <v>822.56140070048309</v>
      </c>
      <c r="DT83" s="62">
        <f ca="1">AVERAGE(OFFSET($DS$3,0,0,'Données projet'!$E$14+1,1))-AVERAGE(OFFSET($H$3,0,0,'Données projet'!$E$14+1,1))</f>
        <v>469.67944008675863</v>
      </c>
      <c r="DU83" s="62">
        <f t="shared" si="98"/>
        <v>266.11908070867173</v>
      </c>
      <c r="DV83" s="16">
        <f>IF(ISNA(VLOOKUP(A83,'Données projet'!$A$165:$I$185,3,0)),0,VLOOKUP(A83,'Données projet'!$A$165:$I$185,3,0))</f>
        <v>6</v>
      </c>
      <c r="DW83" s="16">
        <f>IF(ISNA(VLOOKUP(A83,'Données projet'!$A$165:$I$185,4,0)),0,VLOOKUP(A83,'Données projet'!$A$165:$I$185,4,0))</f>
        <v>42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>
        <f>VLOOKUP(A83,'Données projet'!$A$191:$I$211,2,0)</f>
        <v>282</v>
      </c>
      <c r="EH83" s="13">
        <f>VLOOKUP(A83,'Données projet'!$A$191:$I$211,9,0)</f>
        <v>6</v>
      </c>
      <c r="EI83" s="13">
        <f t="array" ref="EI83">INDEX(EH:EH,MIN(IF(ISNUMBER(EH83:EH279),ROW(EH83:EH279),"")))</f>
        <v>6</v>
      </c>
      <c r="EJ83" s="13">
        <f>IF('Données projet'!$A$192&gt;35,EJ82+EI83-ER82,IF(A83&lt;'Données projet'!$A$192,$EG$205^A83,IF(A83='Données projet'!$A$192,'Données projet'!$B$192,EJ82+EI83-ER82)))</f>
        <v>281.99999999999989</v>
      </c>
      <c r="EK83" s="18">
        <f>EJ83*VLOOKUP('Données projet'!$B$15,Paramètres!$A$1:$I$89,3,0)*VLOOKUP('Données projet'!$B$15,Paramètres!$A$1:$I$89,5,0)</f>
        <v>285.94799999999992</v>
      </c>
      <c r="EL83" s="14">
        <f t="shared" si="99"/>
        <v>68.222450362989363</v>
      </c>
      <c r="EM83" s="22">
        <f t="shared" si="73"/>
        <v>616.84686771553959</v>
      </c>
      <c r="EN83" s="62">
        <f t="shared" si="74"/>
        <v>887.57547935422576</v>
      </c>
      <c r="EO83" s="62">
        <f ca="1">AVERAGE(OFFSET($EN$3,0,0,'Données projet'!$E$15+1,1))-AVERAGE(OFFSET($H$3,0,0,'Données projet'!$E$15+1,1))</f>
        <v>516.30971934066179</v>
      </c>
      <c r="EP83" s="62">
        <f t="shared" si="100"/>
        <v>290.84286505723571</v>
      </c>
      <c r="EQ83" s="16">
        <f>IF(ISNA(VLOOKUP(A83,'Données projet'!$A$191:$I$211,3,0)),0,VLOOKUP(A83,'Données projet'!$A$191:$I$211,3,0))</f>
        <v>6</v>
      </c>
      <c r="ER83" s="16">
        <f>IF(ISNA(VLOOKUP(A83,'Données projet'!$A$191:$I$211,4,0)),0,VLOOKUP(A83,'Données projet'!$A$191:$I$211,4,0))</f>
        <v>42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282</v>
      </c>
      <c r="FC83" s="13">
        <f>VLOOKUP(A83,'Données projet'!$A$217:$I$237,9,0)</f>
        <v>6</v>
      </c>
      <c r="FD83" s="13">
        <f t="array" ref="FD83">INDEX(FC:FC,MIN(IF(ISNUMBER(FC83:FC279),ROW(FC83:FC279),"")))</f>
        <v>6</v>
      </c>
      <c r="FE83" s="13">
        <f>IF('Données projet'!$A$218&gt;35,FE82+FD83-FM82,IF(A83&lt;'Données projet'!$A$218,$FB$205^A83,IF(A83='Données projet'!$A$218,'Données projet'!$B$218,FE82+FD83-FM82)))</f>
        <v>281.99999999999989</v>
      </c>
      <c r="FF83" s="18">
        <f>FE83*VLOOKUP('Données projet'!$B$16,Paramètres!$A$1:$I$89,3,0)*VLOOKUP('Données projet'!$B$16,Paramètres!$A$1:$I$89,5,0)</f>
        <v>303.54479999999984</v>
      </c>
      <c r="FG83" s="14">
        <f t="shared" si="101"/>
        <v>71.919080904752505</v>
      </c>
      <c r="FH83" s="22">
        <f t="shared" si="76"/>
        <v>653.93292590911028</v>
      </c>
      <c r="FI83" s="62">
        <f t="shared" si="77"/>
        <v>924.66153754779634</v>
      </c>
      <c r="FJ83" s="62">
        <f ca="1">AVERAGE(OFFSET($FI$3,0,0,'Données projet'!$E$16+1,1))-AVERAGE(OFFSET($H$3,0,0,'Données projet'!$E$16+1,1))</f>
        <v>542.90832990875208</v>
      </c>
      <c r="FK83" s="62">
        <f t="shared" si="102"/>
        <v>304.94365539329362</v>
      </c>
      <c r="FL83" s="16">
        <f>IF(ISNA(VLOOKUP(A83,'Données projet'!$A$217:$I$237,3,0)),0,VLOOKUP(A83,'Données projet'!$A$217:$I$237,3,0))</f>
        <v>6</v>
      </c>
      <c r="FM83" s="16">
        <f>IF(ISNA(VLOOKUP(A83,'Données projet'!$A$217:$I$237,4,0)),0,VLOOKUP(A83,'Données projet'!$A$217:$I$237,4,0))</f>
        <v>42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>
        <f>VLOOKUP(A83,'Données projet'!$A$243:$I$263,2,0)</f>
        <v>282</v>
      </c>
      <c r="FX83" s="13">
        <f>VLOOKUP(A83,'Données projet'!$A$243:$I$263,9,0)</f>
        <v>6</v>
      </c>
      <c r="FY83" s="13">
        <f t="array" ref="FY83">INDEX(FX:FX,MIN(IF(ISNUMBER(FX83:FX279),ROW(FX83:FX279),"")))</f>
        <v>6</v>
      </c>
      <c r="FZ83" s="13">
        <f>IF('Données projet'!$A$244&gt;35,FZ82+FY83-GH82,IF(A83&lt;'Données projet'!$A$244,$FW$205^A83,IF(A83='Données projet'!$A$244,'Données projet'!$B$244,FZ82+FY83-GH82)))</f>
        <v>281.99999999999989</v>
      </c>
      <c r="GA83" s="18">
        <f>FZ83*VLOOKUP('Données projet'!$B$17,Paramètres!$A$1:$I$89,3,0)*VLOOKUP('Données projet'!$B$17,Paramètres!$A$1:$I$89,5,0)</f>
        <v>272.7503999999999</v>
      </c>
      <c r="GB83" s="14">
        <f t="shared" si="103"/>
        <v>65.432628830820633</v>
      </c>
      <c r="GC83" s="22">
        <f t="shared" si="79"/>
        <v>589.00210854701243</v>
      </c>
      <c r="GD83" s="62">
        <f t="shared" si="80"/>
        <v>859.7307201856986</v>
      </c>
      <c r="GE83" s="62">
        <f ca="1">AVERAGE(OFFSET($GD$3,0,0,'Données projet'!$E$17+1,1))-AVERAGE(OFFSET($H$3,0,0,'Données projet'!$E$17+1,1))</f>
        <v>496.33873798282525</v>
      </c>
      <c r="GF83" s="62">
        <f t="shared" si="104"/>
        <v>280.25465074992246</v>
      </c>
      <c r="GG83" s="16">
        <f>IF(ISNA(VLOOKUP(A83,'Données projet'!$A$243:$I$263,3,0)),0,VLOOKUP(A83,'Données projet'!$A$243:$I$263,3,0))</f>
        <v>6</v>
      </c>
      <c r="GH83" s="16">
        <f>IF(ISNA(VLOOKUP(A83,'Données projet'!$A$243:$I$263,4,0)),0,VLOOKUP(A83,'Données projet'!$A$243:$I$263,4,0))</f>
        <v>42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63.835075901459838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>
        <f>VLOOKUP(A83,'Données projet'!$A$269:$I$289,2,0)</f>
        <v>213.1</v>
      </c>
      <c r="GS83" s="13">
        <f>VLOOKUP(A83,'Données projet'!$A$269:$I$289,9,0)</f>
        <v>1.1399999999999977</v>
      </c>
      <c r="GT83" s="13">
        <f t="array" ref="GT83">INDEX(GS:GS,MIN(IF(ISNUMBER(GS83:GS279),ROW(GS83:GS279),"")))</f>
        <v>1.1399999999999977</v>
      </c>
      <c r="GU83" s="13">
        <f>IF('Données projet'!$A$270&gt;35,GU82+GT83-HC82,IF(A83&lt;'Données projet'!$A$270,$GR$205^A83,IF(A83='Données projet'!$A$270,'Données projet'!$B$270,GU82+GT83-HC82)))</f>
        <v>213.10000000000005</v>
      </c>
      <c r="GV83" s="18">
        <f>GU83*VLOOKUP('Données projet'!$B$18,Paramètres!$A$1:$I$89,3,0)*VLOOKUP('Données projet'!$B$18,Paramètres!$A$1:$I$89,5,0)</f>
        <v>186.16416000000007</v>
      </c>
      <c r="GW83" s="14">
        <f t="shared" si="105"/>
        <v>46.690899082084989</v>
      </c>
      <c r="GX83" s="22">
        <f t="shared" si="82"/>
        <v>405.5558945679648</v>
      </c>
      <c r="GY83" s="62">
        <f t="shared" si="83"/>
        <v>676.28450620665092</v>
      </c>
      <c r="GZ83" s="62">
        <f ca="1">AVERAGE(OFFSET($GY$3,0,0,'Données projet'!$E$18+1,1))-AVERAGE(OFFSET($H$3,0,0,'Données projet'!$E$18+1,1))</f>
        <v>294.76641791576958</v>
      </c>
      <c r="HA83" s="62">
        <f t="shared" si="106"/>
        <v>314.56871740331394</v>
      </c>
      <c r="HB83" s="16">
        <f>IF(ISNA(VLOOKUP(A83,'Données projet'!$A$269:$I$289,3,0)),0,VLOOKUP(A83,'Données projet'!$A$269:$I$289,3,0))</f>
        <v>8</v>
      </c>
      <c r="HC83" s="16">
        <f>IF(ISNA(VLOOKUP(A83,'Données projet'!$A$269:$I$289,4,0)),0,VLOOKUP(A83,'Données projet'!$A$269:$I$289,4,0))</f>
        <v>213.1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7">
        <f>'Scénario référence'!$B$16*5+'Scénario référence'!$B$17*0+'Scénario référence'!$B$18*5</f>
        <v>5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18.333333333333332</v>
      </c>
      <c r="H84" s="70">
        <f t="shared" si="56"/>
        <v>183.33333333333334</v>
      </c>
      <c r="I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3.7179487179487181</v>
      </c>
      <c r="N84" s="14">
        <f>IF('Données projet'!$A$36&gt;35,N83+M84-V83,IF(A84&lt;'Données projet'!$A$36,$K$205^A84,IF(A84='Données projet'!$A$36,'Données projet'!$B$36,N83+M84-V83)))</f>
        <v>210.12820512820502</v>
      </c>
      <c r="O84" s="14">
        <f>N84*VLOOKUP('Données projet'!$B$9,Paramètres!$A$1:$I$89,3,0)*VLOOKUP('Données projet'!$B$9,Paramètres!$A$1:$I$89,5,0)</f>
        <v>199.95799999999991</v>
      </c>
      <c r="P84" s="14">
        <f t="shared" si="87"/>
        <v>49.734937283774826</v>
      </c>
      <c r="Q84" s="22">
        <f t="shared" si="54"/>
        <v>434.88186576924096</v>
      </c>
      <c r="R84" s="62">
        <f t="shared" si="55"/>
        <v>706.0026187927424</v>
      </c>
      <c r="S84" s="62">
        <f ca="1">AVERAGE(OFFSET($R$3,0,0,'Données projet'!$E$9+1,1))-AVERAGE(OFFSET($H$3,0,0,'Données projet'!$E$9+1,1))</f>
        <v>388.53310909800695</v>
      </c>
      <c r="T84" s="62">
        <f t="shared" si="88"/>
        <v>263.82153161042811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0</v>
      </c>
      <c r="AI84" s="14">
        <f>IF('Données projet'!$A$62&gt;35,AI83+AH84-AQ83,IF(A84&lt;'Données projet'!$A$62,$AF$205^A84,IF(A84='Données projet'!$A$62,'Données projet'!$B$62,AI83+AH84-AQ83)))</f>
        <v>-1.1368683772161603E-13</v>
      </c>
      <c r="AJ84" s="14">
        <f>AI84*VLOOKUP('Données projet'!$B$10,Paramètres!$A$1:$I$89,3,0)*VLOOKUP('Données projet'!$B$10,Paramètres!$A$1:$I$89,5,0)</f>
        <v>-6.7984728957526396E-14</v>
      </c>
      <c r="AK84" s="14" t="e">
        <f t="shared" si="89"/>
        <v>#NUM!</v>
      </c>
      <c r="AL84" s="22" t="e">
        <f t="shared" si="58"/>
        <v>#NUM!</v>
      </c>
      <c r="AM84" s="62" t="e">
        <f t="shared" si="59"/>
        <v>#NUM!</v>
      </c>
      <c r="AN84" s="62">
        <f ca="1">AVERAGE(OFFSET($AM$3,0,0,'Données projet'!$E$10+1,1))-AVERAGE(OFFSET($H$3,0,0,'Données projet'!$E$10+1,1))</f>
        <v>317.30313212658359</v>
      </c>
      <c r="AO84" s="62">
        <f t="shared" si="90"/>
        <v>325.12710006837744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4.1788754782810917</v>
      </c>
      <c r="AV84" s="23">
        <f>EXP(-LN(2)/25)*AV83+(1-EXP(-LN(2)/25))/(LN(2)/25)*Calculateur!AQ84*Calculateur!AS84*VLOOKUP('Données projet'!$B$10,Paramètres!$A$1:$I$89,3,0)*0.475*44/12</f>
        <v>4.2040462577946585</v>
      </c>
      <c r="AW84" s="23">
        <f>EXP(-LN(2)/2)*AW83+(1-EXP(-LN(2)/2))/(LN(2)/2)*AQ84*AT84*VLOOKUP('Données projet'!$B$10,Paramètres!$A$1:$I$89,3,0)*0.475*44/12</f>
        <v>1.498832996139146E-7</v>
      </c>
      <c r="AX84" s="23">
        <f t="shared" si="60"/>
        <v>8.3829218859590515</v>
      </c>
      <c r="AY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1.1368683772161603E-13</v>
      </c>
      <c r="BE84" s="14">
        <f>BD84*VLOOKUP('Données projet'!$B$11,Paramètres!$A$1:$I$89,3,0)*VLOOKUP('Données projet'!$B$11,Paramètres!$A$1:$I$89,5,0)</f>
        <v>6.7984728957526396E-14</v>
      </c>
      <c r="BF84" s="14">
        <f t="shared" si="91"/>
        <v>1.0682447123141398E-12</v>
      </c>
      <c r="BG84" s="22">
        <f t="shared" si="61"/>
        <v>1.978932943548152E-12</v>
      </c>
      <c r="BH84" s="62">
        <f t="shared" si="62"/>
        <v>271.12075302350343</v>
      </c>
      <c r="BI84" s="62">
        <f ca="1">AVERAGE(OFFSET($BH$3,0,0,'Données projet'!$E$11+1,1))-AVERAGE(OFFSET($H$3,0,0,'Données projet'!$E$11+1,1))</f>
        <v>373.52622916025979</v>
      </c>
      <c r="BJ84" s="62">
        <f t="shared" si="92"/>
        <v>277.24895424120177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3.320329587444995</v>
      </c>
      <c r="BR84" s="23">
        <f>EXP(-LN(2)/2)*BR83+(1-EXP(-LN(2)/2))/(LN(2)/2)*BL84*BO84*VLOOKUP('Données projet'!$B$11,Paramètres!$A$1:$I$89,3,0)*0.475*44/12</f>
        <v>1.1881263367378521E-7</v>
      </c>
      <c r="BS84" s="24">
        <f t="shared" si="63"/>
        <v>3.3203297062576285</v>
      </c>
      <c r="BT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9.52371794871795</v>
      </c>
      <c r="BY84" s="13">
        <f>IF('Données projet'!$A$114&gt;35,BY83+BX84-CG83,IF(A84&lt;'Données projet'!$A$114,$BV$205^A84,IF(A84='Données projet'!$A$114,'Données projet'!$B$114,BY83+BX84-CG83)))</f>
        <v>340.73589743589736</v>
      </c>
      <c r="BZ84" s="14">
        <f>BY84*VLOOKUP('Données projet'!$B$12,Paramètres!$A$1:$I$89,3,0)*VLOOKUP('Données projet'!$B$12,Paramètres!$A$1:$I$89,5,0)</f>
        <v>159.46439999999996</v>
      </c>
      <c r="CA84" s="14">
        <f t="shared" si="93"/>
        <v>40.721685766303267</v>
      </c>
      <c r="CB84" s="22">
        <f t="shared" si="64"/>
        <v>348.65743270964475</v>
      </c>
      <c r="CC84" s="62">
        <f t="shared" si="65"/>
        <v>619.77818573314619</v>
      </c>
      <c r="CD84" s="62">
        <f ca="1">AVERAGE(OFFSET($CC$3,0,0,'Données projet'!$E$12+1,1))-AVERAGE(OFFSET($H$3,0,0,'Données projet'!$E$12+1,1))</f>
        <v>321.05795935196863</v>
      </c>
      <c r="CE84" s="62">
        <f t="shared" si="94"/>
        <v>209.59551322748908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4.4000000000000004</v>
      </c>
      <c r="CT84" s="13">
        <f>IF('Données projet'!$A$140&gt;35,CT83+CS84-DB83,IF(A84&lt;'Données projet'!$A$140,$CQ$205^A84,IF(A84='Données projet'!$A$140,'Données projet'!$B$140,CT83+CS84-DB83)))</f>
        <v>182.39999999999998</v>
      </c>
      <c r="CU84" s="18">
        <f>CT84*VLOOKUP('Données projet'!$B$13,Paramètres!$A$1:$I$89,3,0)*VLOOKUP('Données projet'!$B$13,Paramètres!$A$1:$I$89,5,0)</f>
        <v>207.71711999999999</v>
      </c>
      <c r="CV84" s="14">
        <f t="shared" si="95"/>
        <v>51.436402072718508</v>
      </c>
      <c r="CW84" s="22">
        <f t="shared" si="67"/>
        <v>451.35905094331798</v>
      </c>
      <c r="CX84" s="62">
        <f t="shared" si="68"/>
        <v>722.47980396681942</v>
      </c>
      <c r="CY84" s="62">
        <f ca="1">AVERAGE(OFFSET($CX$3,0,0,'Données projet'!$E$13+1,1))-AVERAGE(OFFSET($H$3,0,0,'Données projet'!$E$13+1,1))</f>
        <v>440.29993169218812</v>
      </c>
      <c r="CZ84" s="62">
        <f t="shared" si="96"/>
        <v>193.43709558200547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5.6</v>
      </c>
      <c r="DO84" s="13">
        <f>IF('Données projet'!$A$166&gt;35,DO83+DN84-DW83,IF(A84&lt;'Données projet'!$A$166,$DL$205^A84,IF(A84='Données projet'!$A$166,'Données projet'!$B$166,DO83+DN84-DW83)))</f>
        <v>245.59999999999991</v>
      </c>
      <c r="DP84" s="18">
        <f>DO84*VLOOKUP('Données projet'!$B$14,Paramètres!$A$1:$I$89,3,0)*VLOOKUP('Données projet'!$B$14,Paramètres!$A$1:$I$89,5,0)</f>
        <v>222.21887999999993</v>
      </c>
      <c r="DQ84" s="14">
        <f t="shared" si="97"/>
        <v>54.596866296848852</v>
      </c>
      <c r="DR84" s="22">
        <f t="shared" si="70"/>
        <v>482.12075813367829</v>
      </c>
      <c r="DS84" s="62">
        <f t="shared" si="71"/>
        <v>753.24151115717973</v>
      </c>
      <c r="DT84" s="62">
        <f ca="1">AVERAGE(OFFSET($DS$3,0,0,'Données projet'!$E$14+1,1))-AVERAGE(OFFSET($H$3,0,0,'Données projet'!$E$14+1,1))</f>
        <v>469.67944008675863</v>
      </c>
      <c r="DU84" s="62">
        <f t="shared" si="98"/>
        <v>266.11908070867173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5.6</v>
      </c>
      <c r="EJ84" s="13">
        <f>IF('Données projet'!$A$192&gt;35,EJ83+EI84-ER83,IF(A84&lt;'Données projet'!$A$192,$EG$205^A84,IF(A84='Données projet'!$A$192,'Données projet'!$B$192,EJ83+EI84-ER83)))</f>
        <v>245.59999999999991</v>
      </c>
      <c r="EK84" s="18">
        <f>EJ84*VLOOKUP('Données projet'!$B$15,Paramètres!$A$1:$I$89,3,0)*VLOOKUP('Données projet'!$B$15,Paramètres!$A$1:$I$89,5,0)</f>
        <v>249.03839999999994</v>
      </c>
      <c r="EL84" s="14">
        <f t="shared" si="99"/>
        <v>60.379982523339947</v>
      </c>
      <c r="EM84" s="22">
        <f t="shared" si="73"/>
        <v>538.90368289481694</v>
      </c>
      <c r="EN84" s="62">
        <f t="shared" si="74"/>
        <v>810.02443591831843</v>
      </c>
      <c r="EO84" s="62">
        <f ca="1">AVERAGE(OFFSET($EN$3,0,0,'Données projet'!$E$15+1,1))-AVERAGE(OFFSET($H$3,0,0,'Données projet'!$E$15+1,1))</f>
        <v>516.30971934066179</v>
      </c>
      <c r="EP84" s="62">
        <f t="shared" si="100"/>
        <v>290.84286505723571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5.6</v>
      </c>
      <c r="FE84" s="13">
        <f>IF('Données projet'!$A$218&gt;35,FE83+FD84-FM83,IF(A84&lt;'Données projet'!$A$218,$FB$205^A84,IF(A84='Données projet'!$A$218,'Données projet'!$B$218,FE83+FD84-FM83)))</f>
        <v>245.59999999999991</v>
      </c>
      <c r="FF84" s="18">
        <f>FE84*VLOOKUP('Données projet'!$B$16,Paramètres!$A$1:$I$89,3,0)*VLOOKUP('Données projet'!$B$16,Paramètres!$A$1:$I$89,5,0)</f>
        <v>264.36383999999987</v>
      </c>
      <c r="FG84" s="14">
        <f t="shared" si="101"/>
        <v>63.651669282160768</v>
      </c>
      <c r="FH84" s="22">
        <f t="shared" si="76"/>
        <v>571.29367866642974</v>
      </c>
      <c r="FI84" s="62">
        <f t="shared" si="77"/>
        <v>842.41443168993123</v>
      </c>
      <c r="FJ84" s="62">
        <f ca="1">AVERAGE(OFFSET($FI$3,0,0,'Données projet'!$E$16+1,1))-AVERAGE(OFFSET($H$3,0,0,'Données projet'!$E$16+1,1))</f>
        <v>542.90832990875208</v>
      </c>
      <c r="FK84" s="62">
        <f t="shared" si="102"/>
        <v>304.94365539329362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5.6</v>
      </c>
      <c r="FZ84" s="13">
        <f>IF('Données projet'!$A$244&gt;35,FZ83+FY84-GH83,IF(A84&lt;'Données projet'!$A$244,$FW$205^A84,IF(A84='Données projet'!$A$244,'Données projet'!$B$244,FZ83+FY84-GH83)))</f>
        <v>245.59999999999991</v>
      </c>
      <c r="GA84" s="18">
        <f>FZ84*VLOOKUP('Données projet'!$B$17,Paramètres!$A$1:$I$89,3,0)*VLOOKUP('Données projet'!$B$17,Paramètres!$A$1:$I$89,5,0)</f>
        <v>237.54431999999991</v>
      </c>
      <c r="GB84" s="14">
        <f t="shared" si="103"/>
        <v>57.910863128487989</v>
      </c>
      <c r="GC84" s="22">
        <f t="shared" si="79"/>
        <v>514.58444394878302</v>
      </c>
      <c r="GD84" s="62">
        <f t="shared" si="80"/>
        <v>785.70519697228451</v>
      </c>
      <c r="GE84" s="62">
        <f ca="1">AVERAGE(OFFSET($GD$3,0,0,'Données projet'!$E$17+1,1))-AVERAGE(OFFSET($H$3,0,0,'Données projet'!$E$17+1,1))</f>
        <v>496.33873798282525</v>
      </c>
      <c r="GF84" s="62">
        <f t="shared" si="104"/>
        <v>280.25465074992246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63.942023551864025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5.6843418860808015E-14</v>
      </c>
      <c r="GV84" s="18">
        <f>GU84*VLOOKUP('Données projet'!$B$18,Paramètres!$A$1:$I$89,3,0)*VLOOKUP('Données projet'!$B$18,Paramètres!$A$1:$I$89,5,0)</f>
        <v>4.9658410716801891E-14</v>
      </c>
      <c r="GW84" s="14">
        <f t="shared" si="105"/>
        <v>8.0934058173791862E-13</v>
      </c>
      <c r="GX84" s="22">
        <f t="shared" si="82"/>
        <v>1.4960899118586383E-12</v>
      </c>
      <c r="GY84" s="62">
        <f t="shared" si="83"/>
        <v>271.12075302350291</v>
      </c>
      <c r="GZ84" s="62">
        <f ca="1">AVERAGE(OFFSET($GY$3,0,0,'Données projet'!$E$18+1,1))-AVERAGE(OFFSET($H$3,0,0,'Données projet'!$E$18+1,1))</f>
        <v>294.76641791576958</v>
      </c>
      <c r="HA84" s="62">
        <f t="shared" si="106"/>
        <v>314.56871740331394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7">
        <f>'Scénario référence'!$B$16*5+'Scénario référence'!$B$17*0+'Scénario référence'!$B$18*5</f>
        <v>5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18.333333333333332</v>
      </c>
      <c r="H85" s="70">
        <f t="shared" si="56"/>
        <v>183.33333333333334</v>
      </c>
      <c r="I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3.7179487179487181</v>
      </c>
      <c r="N85" s="14">
        <f>IF('Données projet'!$A$36&gt;35,N84+M85-V84,IF(A85&lt;'Données projet'!$A$36,$K$205^A85,IF(A85='Données projet'!$A$36,'Données projet'!$B$36,N84+M85-V84)))</f>
        <v>213.84615384615375</v>
      </c>
      <c r="O85" s="14">
        <f>N85*VLOOKUP('Données projet'!$B$9,Paramètres!$A$1:$I$89,3,0)*VLOOKUP('Données projet'!$B$9,Paramètres!$A$1:$I$89,5,0)</f>
        <v>203.4959999999999</v>
      </c>
      <c r="P85" s="14">
        <f t="shared" si="87"/>
        <v>50.511706115422356</v>
      </c>
      <c r="Q85" s="22">
        <f t="shared" si="54"/>
        <v>442.39675481769376</v>
      </c>
      <c r="R85" s="62">
        <f t="shared" si="55"/>
        <v>713.90284644968074</v>
      </c>
      <c r="S85" s="62">
        <f ca="1">AVERAGE(OFFSET($R$3,0,0,'Données projet'!$E$9+1,1))-AVERAGE(OFFSET($H$3,0,0,'Données projet'!$E$9+1,1))</f>
        <v>388.53310909800695</v>
      </c>
      <c r="T85" s="62">
        <f t="shared" si="88"/>
        <v>263.82153161042811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0</v>
      </c>
      <c r="AI85" s="14">
        <f>IF('Données projet'!$A$62&gt;35,AI84+AH85-AQ84,IF(A85&lt;'Données projet'!$A$62,$AF$205^A85,IF(A85='Données projet'!$A$62,'Données projet'!$B$62,AI84+AH85-AQ84)))</f>
        <v>-1.1368683772161603E-13</v>
      </c>
      <c r="AJ85" s="14">
        <f>AI85*VLOOKUP('Données projet'!$B$10,Paramètres!$A$1:$I$89,3,0)*VLOOKUP('Données projet'!$B$10,Paramètres!$A$1:$I$89,5,0)</f>
        <v>-6.7984728957526396E-14</v>
      </c>
      <c r="AK85" s="14" t="e">
        <f t="shared" si="89"/>
        <v>#NUM!</v>
      </c>
      <c r="AL85" s="22" t="e">
        <f t="shared" si="58"/>
        <v>#NUM!</v>
      </c>
      <c r="AM85" s="62" t="e">
        <f t="shared" si="59"/>
        <v>#NUM!</v>
      </c>
      <c r="AN85" s="62">
        <f ca="1">AVERAGE(OFFSET($AM$3,0,0,'Données projet'!$E$10+1,1))-AVERAGE(OFFSET($H$3,0,0,'Données projet'!$E$10+1,1))</f>
        <v>317.30313212658359</v>
      </c>
      <c r="AO85" s="62">
        <f t="shared" si="90"/>
        <v>325.12710006837744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4.0969302790143622</v>
      </c>
      <c r="AV85" s="23">
        <f>EXP(-LN(2)/25)*AV84+(1-EXP(-LN(2)/25))/(LN(2)/25)*Calculateur!AQ85*Calculateur!AS85*VLOOKUP('Données projet'!$B$10,Paramètres!$A$1:$I$89,3,0)*0.475*44/12</f>
        <v>4.089086391794079</v>
      </c>
      <c r="AW85" s="23">
        <f>EXP(-LN(2)/2)*AW84+(1-EXP(-LN(2)/2))/(LN(2)/2)*AQ85*AT85*VLOOKUP('Données projet'!$B$10,Paramètres!$A$1:$I$89,3,0)*0.475*44/12</f>
        <v>1.0598349754361405E-7</v>
      </c>
      <c r="AX85" s="23">
        <f t="shared" si="60"/>
        <v>8.1860167767919396</v>
      </c>
      <c r="AY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1.1368683772161603E-13</v>
      </c>
      <c r="BE85" s="14">
        <f>BD85*VLOOKUP('Données projet'!$B$11,Paramètres!$A$1:$I$89,3,0)*VLOOKUP('Données projet'!$B$11,Paramètres!$A$1:$I$89,5,0)</f>
        <v>6.7984728957526396E-14</v>
      </c>
      <c r="BF85" s="14">
        <f t="shared" si="91"/>
        <v>1.0682447123141398E-12</v>
      </c>
      <c r="BG85" s="22">
        <f t="shared" si="61"/>
        <v>1.978932943548152E-12</v>
      </c>
      <c r="BH85" s="62">
        <f t="shared" si="62"/>
        <v>271.50609163198902</v>
      </c>
      <c r="BI85" s="62">
        <f ca="1">AVERAGE(OFFSET($BH$3,0,0,'Données projet'!$E$11+1,1))-AVERAGE(OFFSET($H$3,0,0,'Données projet'!$E$11+1,1))</f>
        <v>373.52622916025979</v>
      </c>
      <c r="BJ85" s="62">
        <f t="shared" si="92"/>
        <v>277.24895424120177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3.2295350002677674</v>
      </c>
      <c r="BR85" s="23">
        <f>EXP(-LN(2)/2)*BR84+(1-EXP(-LN(2)/2))/(LN(2)/2)*BL85*BO85*VLOOKUP('Données projet'!$B$11,Paramètres!$A$1:$I$89,3,0)*0.475*44/12</f>
        <v>8.4013218961366668E-8</v>
      </c>
      <c r="BS85" s="24">
        <f t="shared" si="63"/>
        <v>3.2295350842809865</v>
      </c>
      <c r="BT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9.52371794871795</v>
      </c>
      <c r="BY85" s="13">
        <f>IF('Données projet'!$A$114&gt;35,BY84+BX85-CG84,IF(A85&lt;'Données projet'!$A$114,$BV$205^A85,IF(A85='Données projet'!$A$114,'Données projet'!$B$114,BY84+BX85-CG84)))</f>
        <v>350.2596153846153</v>
      </c>
      <c r="BZ85" s="14">
        <f>BY85*VLOOKUP('Données projet'!$B$12,Paramètres!$A$1:$I$89,3,0)*VLOOKUP('Données projet'!$B$12,Paramètres!$A$1:$I$89,5,0)</f>
        <v>163.92149999999995</v>
      </c>
      <c r="CA85" s="14">
        <f t="shared" si="93"/>
        <v>41.72577033989257</v>
      </c>
      <c r="CB85" s="22">
        <f t="shared" si="64"/>
        <v>358.16899584197949</v>
      </c>
      <c r="CC85" s="62">
        <f t="shared" si="65"/>
        <v>629.67508747396653</v>
      </c>
      <c r="CD85" s="62">
        <f ca="1">AVERAGE(OFFSET($CC$3,0,0,'Données projet'!$E$12+1,1))-AVERAGE(OFFSET($H$3,0,0,'Données projet'!$E$12+1,1))</f>
        <v>321.05795935196863</v>
      </c>
      <c r="CE85" s="62">
        <f t="shared" si="94"/>
        <v>209.59551322748908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4.4000000000000004</v>
      </c>
      <c r="CT85" s="13">
        <f>IF('Données projet'!$A$140&gt;35,CT84+CS85-DB84,IF(A85&lt;'Données projet'!$A$140,$CQ$205^A85,IF(A85='Données projet'!$A$140,'Données projet'!$B$140,CT84+CS85-DB84)))</f>
        <v>186.79999999999998</v>
      </c>
      <c r="CU85" s="18">
        <f>CT85*VLOOKUP('Données projet'!$B$13,Paramètres!$A$1:$I$89,3,0)*VLOOKUP('Données projet'!$B$13,Paramètres!$A$1:$I$89,5,0)</f>
        <v>212.72783999999996</v>
      </c>
      <c r="CV85" s="14">
        <f t="shared" si="95"/>
        <v>52.53123887963983</v>
      </c>
      <c r="CW85" s="22">
        <f t="shared" si="67"/>
        <v>461.99289571537264</v>
      </c>
      <c r="CX85" s="62">
        <f t="shared" si="68"/>
        <v>733.49898734735962</v>
      </c>
      <c r="CY85" s="62">
        <f ca="1">AVERAGE(OFFSET($CX$3,0,0,'Données projet'!$E$13+1,1))-AVERAGE(OFFSET($H$3,0,0,'Données projet'!$E$13+1,1))</f>
        <v>440.29993169218812</v>
      </c>
      <c r="CZ85" s="62">
        <f t="shared" si="96"/>
        <v>193.43709558200547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5.6</v>
      </c>
      <c r="DO85" s="13">
        <f>IF('Données projet'!$A$166&gt;35,DO84+DN85-DW84,IF(A85&lt;'Données projet'!$A$166,$DL$205^A85,IF(A85='Données projet'!$A$166,'Données projet'!$B$166,DO84+DN85-DW84)))</f>
        <v>251.1999999999999</v>
      </c>
      <c r="DP85" s="18">
        <f>DO85*VLOOKUP('Données projet'!$B$14,Paramètres!$A$1:$I$89,3,0)*VLOOKUP('Données projet'!$B$14,Paramètres!$A$1:$I$89,5,0)</f>
        <v>227.28575999999993</v>
      </c>
      <c r="DQ85" s="14">
        <f t="shared" si="97"/>
        <v>55.695394520076327</v>
      </c>
      <c r="DR85" s="22">
        <f t="shared" si="70"/>
        <v>492.85884412246605</v>
      </c>
      <c r="DS85" s="62">
        <f t="shared" si="71"/>
        <v>764.36493575445309</v>
      </c>
      <c r="DT85" s="62">
        <f ca="1">AVERAGE(OFFSET($DS$3,0,0,'Données projet'!$E$14+1,1))-AVERAGE(OFFSET($H$3,0,0,'Données projet'!$E$14+1,1))</f>
        <v>469.67944008675863</v>
      </c>
      <c r="DU85" s="62">
        <f t="shared" si="98"/>
        <v>266.11908070867173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5.6</v>
      </c>
      <c r="EJ85" s="13">
        <f>IF('Données projet'!$A$192&gt;35,EJ84+EI85-ER84,IF(A85&lt;'Données projet'!$A$192,$EG$205^A85,IF(A85='Données projet'!$A$192,'Données projet'!$B$192,EJ84+EI85-ER84)))</f>
        <v>251.1999999999999</v>
      </c>
      <c r="EK85" s="18">
        <f>EJ85*VLOOKUP('Données projet'!$B$15,Paramètres!$A$1:$I$89,3,0)*VLOOKUP('Données projet'!$B$15,Paramètres!$A$1:$I$89,5,0)</f>
        <v>254.71679999999992</v>
      </c>
      <c r="EL85" s="14">
        <f t="shared" si="99"/>
        <v>61.594871205031538</v>
      </c>
      <c r="EM85" s="22">
        <f t="shared" si="73"/>
        <v>550.9094940154298</v>
      </c>
      <c r="EN85" s="62">
        <f t="shared" si="74"/>
        <v>822.41558564741683</v>
      </c>
      <c r="EO85" s="62">
        <f ca="1">AVERAGE(OFFSET($EN$3,0,0,'Données projet'!$E$15+1,1))-AVERAGE(OFFSET($H$3,0,0,'Données projet'!$E$15+1,1))</f>
        <v>516.30971934066179</v>
      </c>
      <c r="EP85" s="62">
        <f t="shared" si="100"/>
        <v>290.84286505723571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5.6</v>
      </c>
      <c r="FE85" s="13">
        <f>IF('Données projet'!$A$218&gt;35,FE84+FD85-FM84,IF(A85&lt;'Données projet'!$A$218,$FB$205^A85,IF(A85='Données projet'!$A$218,'Données projet'!$B$218,FE84+FD85-FM84)))</f>
        <v>251.1999999999999</v>
      </c>
      <c r="FF85" s="18">
        <f>FE85*VLOOKUP('Données projet'!$B$16,Paramètres!$A$1:$I$89,3,0)*VLOOKUP('Données projet'!$B$16,Paramètres!$A$1:$I$89,5,0)</f>
        <v>270.39167999999989</v>
      </c>
      <c r="FG85" s="14">
        <f t="shared" si="101"/>
        <v>64.932386654872516</v>
      </c>
      <c r="FH85" s="22">
        <f t="shared" si="76"/>
        <v>584.02274942390272</v>
      </c>
      <c r="FI85" s="62">
        <f t="shared" si="77"/>
        <v>855.52884105588976</v>
      </c>
      <c r="FJ85" s="62">
        <f ca="1">AVERAGE(OFFSET($FI$3,0,0,'Données projet'!$E$16+1,1))-AVERAGE(OFFSET($H$3,0,0,'Données projet'!$E$16+1,1))</f>
        <v>542.90832990875208</v>
      </c>
      <c r="FK85" s="62">
        <f t="shared" si="102"/>
        <v>304.94365539329362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5.6</v>
      </c>
      <c r="FZ85" s="13">
        <f>IF('Données projet'!$A$244&gt;35,FZ84+FY85-GH84,IF(A85&lt;'Données projet'!$A$244,$FW$205^A85,IF(A85='Données projet'!$A$244,'Données projet'!$B$244,FZ84+FY85-GH84)))</f>
        <v>251.1999999999999</v>
      </c>
      <c r="GA85" s="18">
        <f>FZ85*VLOOKUP('Données projet'!$B$17,Paramètres!$A$1:$I$89,3,0)*VLOOKUP('Données projet'!$B$17,Paramètres!$A$1:$I$89,5,0)</f>
        <v>242.96063999999993</v>
      </c>
      <c r="GB85" s="14">
        <f t="shared" si="103"/>
        <v>59.076071351835715</v>
      </c>
      <c r="GC85" s="22">
        <f t="shared" si="79"/>
        <v>526.04727227111368</v>
      </c>
      <c r="GD85" s="62">
        <f t="shared" si="80"/>
        <v>797.55336390310072</v>
      </c>
      <c r="GE85" s="62">
        <f ca="1">AVERAGE(OFFSET($GD$3,0,0,'Données projet'!$E$17+1,1))-AVERAGE(OFFSET($H$3,0,0,'Données projet'!$E$17+1,1))</f>
        <v>496.33873798282525</v>
      </c>
      <c r="GF85" s="62">
        <f t="shared" si="104"/>
        <v>280.25465074992246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64.047115899632828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5.6843418860808015E-14</v>
      </c>
      <c r="GV85" s="18">
        <f>GU85*VLOOKUP('Données projet'!$B$18,Paramètres!$A$1:$I$89,3,0)*VLOOKUP('Données projet'!$B$18,Paramètres!$A$1:$I$89,5,0)</f>
        <v>4.9658410716801891E-14</v>
      </c>
      <c r="GW85" s="14">
        <f t="shared" si="105"/>
        <v>8.0934058173791862E-13</v>
      </c>
      <c r="GX85" s="22">
        <f t="shared" si="82"/>
        <v>1.4960899118586383E-12</v>
      </c>
      <c r="GY85" s="62">
        <f t="shared" si="83"/>
        <v>271.50609163198851</v>
      </c>
      <c r="GZ85" s="62">
        <f ca="1">AVERAGE(OFFSET($GY$3,0,0,'Données projet'!$E$18+1,1))-AVERAGE(OFFSET($H$3,0,0,'Données projet'!$E$18+1,1))</f>
        <v>294.76641791576958</v>
      </c>
      <c r="HA85" s="62">
        <f t="shared" si="106"/>
        <v>314.56871740331394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7">
        <f>'Scénario référence'!$B$16*5+'Scénario référence'!$B$17*0+'Scénario référence'!$B$18*5</f>
        <v>5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18.333333333333332</v>
      </c>
      <c r="H86" s="70">
        <f t="shared" si="56"/>
        <v>183.33333333333334</v>
      </c>
      <c r="I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3.7179487179487181</v>
      </c>
      <c r="N86" s="14">
        <f>IF('Données projet'!$A$36&gt;35,N85+M86-V85,IF(A86&lt;'Données projet'!$A$36,$K$205^A86,IF(A86='Données projet'!$A$36,'Données projet'!$B$36,N85+M86-V85)))</f>
        <v>217.56410256410248</v>
      </c>
      <c r="O86" s="14">
        <f>N86*VLOOKUP('Données projet'!$B$9,Paramètres!$A$1:$I$89,3,0)*VLOOKUP('Données projet'!$B$9,Paramètres!$A$1:$I$89,5,0)</f>
        <v>207.03399999999993</v>
      </c>
      <c r="P86" s="14">
        <f t="shared" si="87"/>
        <v>51.286904474053166</v>
      </c>
      <c r="Q86" s="22">
        <f t="shared" si="54"/>
        <v>449.90890862564248</v>
      </c>
      <c r="R86" s="62">
        <f t="shared" si="55"/>
        <v>721.7936541027459</v>
      </c>
      <c r="S86" s="62">
        <f ca="1">AVERAGE(OFFSET($R$3,0,0,'Données projet'!$E$9+1,1))-AVERAGE(OFFSET($H$3,0,0,'Données projet'!$E$9+1,1))</f>
        <v>388.53310909800695</v>
      </c>
      <c r="T86" s="62">
        <f t="shared" si="88"/>
        <v>263.82153161042811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0</v>
      </c>
      <c r="AI86" s="14">
        <f>IF('Données projet'!$A$62&gt;35,AI85+AH86-AQ85,IF(A86&lt;'Données projet'!$A$62,$AF$205^A86,IF(A86='Données projet'!$A$62,'Données projet'!$B$62,AI85+AH86-AQ85)))</f>
        <v>-1.1368683772161603E-13</v>
      </c>
      <c r="AJ86" s="14">
        <f>AI86*VLOOKUP('Données projet'!$B$10,Paramètres!$A$1:$I$89,3,0)*VLOOKUP('Données projet'!$B$10,Paramètres!$A$1:$I$89,5,0)</f>
        <v>-6.7984728957526396E-14</v>
      </c>
      <c r="AK86" s="14" t="e">
        <f t="shared" si="89"/>
        <v>#NUM!</v>
      </c>
      <c r="AL86" s="22" t="e">
        <f t="shared" si="58"/>
        <v>#NUM!</v>
      </c>
      <c r="AM86" s="62" t="e">
        <f t="shared" si="59"/>
        <v>#NUM!</v>
      </c>
      <c r="AN86" s="62">
        <f ca="1">AVERAGE(OFFSET($AM$3,0,0,'Données projet'!$E$10+1,1))-AVERAGE(OFFSET($H$3,0,0,'Données projet'!$E$10+1,1))</f>
        <v>317.30313212658359</v>
      </c>
      <c r="AO86" s="62">
        <f t="shared" si="90"/>
        <v>325.12710006837744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4.0165919751236165</v>
      </c>
      <c r="AV86" s="23">
        <f>EXP(-LN(2)/25)*AV85+(1-EXP(-LN(2)/25))/(LN(2)/25)*Calculateur!AQ86*Calculateur!AS86*VLOOKUP('Données projet'!$B$10,Paramètres!$A$1:$I$89,3,0)*0.475*44/12</f>
        <v>3.9772701093747624</v>
      </c>
      <c r="AW86" s="23">
        <f>EXP(-LN(2)/2)*AW85+(1-EXP(-LN(2)/2))/(LN(2)/2)*AQ86*AT86*VLOOKUP('Données projet'!$B$10,Paramètres!$A$1:$I$89,3,0)*0.475*44/12</f>
        <v>7.4941649806957298E-8</v>
      </c>
      <c r="AX86" s="23">
        <f t="shared" si="60"/>
        <v>7.9938621594400292</v>
      </c>
      <c r="AY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1.1368683772161603E-13</v>
      </c>
      <c r="BE86" s="14">
        <f>BD86*VLOOKUP('Données projet'!$B$11,Paramètres!$A$1:$I$89,3,0)*VLOOKUP('Données projet'!$B$11,Paramètres!$A$1:$I$89,5,0)</f>
        <v>6.7984728957526396E-14</v>
      </c>
      <c r="BF86" s="14">
        <f t="shared" si="91"/>
        <v>1.0682447123141398E-12</v>
      </c>
      <c r="BG86" s="22">
        <f t="shared" si="61"/>
        <v>1.978932943548152E-12</v>
      </c>
      <c r="BH86" s="62">
        <f t="shared" si="62"/>
        <v>271.88474547710547</v>
      </c>
      <c r="BI86" s="62">
        <f ca="1">AVERAGE(OFFSET($BH$3,0,0,'Données projet'!$E$11+1,1))-AVERAGE(OFFSET($H$3,0,0,'Données projet'!$E$11+1,1))</f>
        <v>373.52622916025979</v>
      </c>
      <c r="BJ86" s="62">
        <f t="shared" si="92"/>
        <v>277.24895424120177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3.1412231958515808</v>
      </c>
      <c r="BR86" s="23">
        <f>EXP(-LN(2)/2)*BR85+(1-EXP(-LN(2)/2))/(LN(2)/2)*BL86*BO86*VLOOKUP('Données projet'!$B$11,Paramètres!$A$1:$I$89,3,0)*0.475*44/12</f>
        <v>5.940631683689261E-8</v>
      </c>
      <c r="BS86" s="24">
        <f t="shared" si="63"/>
        <v>3.1412232552578976</v>
      </c>
      <c r="BT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9.52371794871795</v>
      </c>
      <c r="BY86" s="13">
        <f>IF('Données projet'!$A$114&gt;35,BY85+BX86-CG85,IF(A86&lt;'Données projet'!$A$114,$BV$205^A86,IF(A86='Données projet'!$A$114,'Données projet'!$B$114,BY85+BX86-CG85)))</f>
        <v>359.78333333333325</v>
      </c>
      <c r="BZ86" s="14">
        <f>BY86*VLOOKUP('Données projet'!$B$12,Paramètres!$A$1:$I$89,3,0)*VLOOKUP('Données projet'!$B$12,Paramètres!$A$1:$I$89,5,0)</f>
        <v>168.37859999999995</v>
      </c>
      <c r="CA86" s="14">
        <f t="shared" si="93"/>
        <v>42.726681627572866</v>
      </c>
      <c r="CB86" s="22">
        <f t="shared" si="64"/>
        <v>367.67503216802265</v>
      </c>
      <c r="CC86" s="62">
        <f t="shared" si="65"/>
        <v>639.55977764512613</v>
      </c>
      <c r="CD86" s="62">
        <f ca="1">AVERAGE(OFFSET($CC$3,0,0,'Données projet'!$E$12+1,1))-AVERAGE(OFFSET($H$3,0,0,'Données projet'!$E$12+1,1))</f>
        <v>321.05795935196863</v>
      </c>
      <c r="CE86" s="62">
        <f t="shared" si="94"/>
        <v>209.59551322748908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4.4000000000000004</v>
      </c>
      <c r="CT86" s="13">
        <f>IF('Données projet'!$A$140&gt;35,CT85+CS86-DB85,IF(A86&lt;'Données projet'!$A$140,$CQ$205^A86,IF(A86='Données projet'!$A$140,'Données projet'!$B$140,CT85+CS86-DB85)))</f>
        <v>191.2</v>
      </c>
      <c r="CU86" s="18">
        <f>CT86*VLOOKUP('Données projet'!$B$13,Paramètres!$A$1:$I$89,3,0)*VLOOKUP('Données projet'!$B$13,Paramètres!$A$1:$I$89,5,0)</f>
        <v>217.73856000000001</v>
      </c>
      <c r="CV86" s="14">
        <f t="shared" si="95"/>
        <v>53.623077729615503</v>
      </c>
      <c r="CW86" s="22">
        <f t="shared" si="67"/>
        <v>472.62151904574694</v>
      </c>
      <c r="CX86" s="62">
        <f t="shared" si="68"/>
        <v>744.50626452285042</v>
      </c>
      <c r="CY86" s="62">
        <f ca="1">AVERAGE(OFFSET($CX$3,0,0,'Données projet'!$E$13+1,1))-AVERAGE(OFFSET($H$3,0,0,'Données projet'!$E$13+1,1))</f>
        <v>440.29993169218812</v>
      </c>
      <c r="CZ86" s="62">
        <f t="shared" si="96"/>
        <v>193.43709558200547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5.6</v>
      </c>
      <c r="DO86" s="13">
        <f>IF('Données projet'!$A$166&gt;35,DO85+DN86-DW85,IF(A86&lt;'Données projet'!$A$166,$DL$205^A86,IF(A86='Données projet'!$A$166,'Données projet'!$B$166,DO85+DN86-DW85)))</f>
        <v>256.7999999999999</v>
      </c>
      <c r="DP86" s="18">
        <f>DO86*VLOOKUP('Données projet'!$B$14,Paramètres!$A$1:$I$89,3,0)*VLOOKUP('Données projet'!$B$14,Paramètres!$A$1:$I$89,5,0)</f>
        <v>232.35263999999989</v>
      </c>
      <c r="DQ86" s="14">
        <f t="shared" si="97"/>
        <v>56.791075613550255</v>
      </c>
      <c r="DR86" s="22">
        <f t="shared" si="70"/>
        <v>503.59197136026643</v>
      </c>
      <c r="DS86" s="62">
        <f t="shared" si="71"/>
        <v>775.47671683736985</v>
      </c>
      <c r="DT86" s="62">
        <f ca="1">AVERAGE(OFFSET($DS$3,0,0,'Données projet'!$E$14+1,1))-AVERAGE(OFFSET($H$3,0,0,'Données projet'!$E$14+1,1))</f>
        <v>469.67944008675863</v>
      </c>
      <c r="DU86" s="62">
        <f t="shared" si="98"/>
        <v>266.11908070867173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5.6</v>
      </c>
      <c r="EJ86" s="13">
        <f>IF('Données projet'!$A$192&gt;35,EJ85+EI86-ER85,IF(A86&lt;'Données projet'!$A$192,$EG$205^A86,IF(A86='Données projet'!$A$192,'Données projet'!$B$192,EJ85+EI86-ER85)))</f>
        <v>256.7999999999999</v>
      </c>
      <c r="EK86" s="18">
        <f>EJ86*VLOOKUP('Données projet'!$B$15,Paramètres!$A$1:$I$89,3,0)*VLOOKUP('Données projet'!$B$15,Paramètres!$A$1:$I$89,5,0)</f>
        <v>260.39519999999987</v>
      </c>
      <c r="EL86" s="14">
        <f t="shared" si="99"/>
        <v>62.806611177714331</v>
      </c>
      <c r="EM86" s="22">
        <f t="shared" si="73"/>
        <v>562.90982113451889</v>
      </c>
      <c r="EN86" s="62">
        <f t="shared" si="74"/>
        <v>834.79456661162237</v>
      </c>
      <c r="EO86" s="62">
        <f ca="1">AVERAGE(OFFSET($EN$3,0,0,'Données projet'!$E$15+1,1))-AVERAGE(OFFSET($H$3,0,0,'Données projet'!$E$15+1,1))</f>
        <v>516.30971934066179</v>
      </c>
      <c r="EP86" s="62">
        <f t="shared" si="100"/>
        <v>290.84286505723571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5.6</v>
      </c>
      <c r="FE86" s="13">
        <f>IF('Données projet'!$A$218&gt;35,FE85+FD86-FM85,IF(A86&lt;'Données projet'!$A$218,$FB$205^A86,IF(A86='Données projet'!$A$218,'Données projet'!$B$218,FE85+FD86-FM85)))</f>
        <v>256.7999999999999</v>
      </c>
      <c r="FF86" s="18">
        <f>FE86*VLOOKUP('Données projet'!$B$16,Paramètres!$A$1:$I$89,3,0)*VLOOKUP('Données projet'!$B$16,Paramètres!$A$1:$I$89,5,0)</f>
        <v>276.41951999999986</v>
      </c>
      <c r="FG86" s="14">
        <f t="shared" si="101"/>
        <v>66.209784705913108</v>
      </c>
      <c r="FH86" s="22">
        <f t="shared" si="76"/>
        <v>596.74603902946512</v>
      </c>
      <c r="FI86" s="62">
        <f t="shared" si="77"/>
        <v>868.6307845065686</v>
      </c>
      <c r="FJ86" s="62">
        <f ca="1">AVERAGE(OFFSET($FI$3,0,0,'Données projet'!$E$16+1,1))-AVERAGE(OFFSET($H$3,0,0,'Données projet'!$E$16+1,1))</f>
        <v>542.90832990875208</v>
      </c>
      <c r="FK86" s="62">
        <f t="shared" si="102"/>
        <v>304.94365539329362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5.6</v>
      </c>
      <c r="FZ86" s="13">
        <f>IF('Données projet'!$A$244&gt;35,FZ85+FY86-GH85,IF(A86&lt;'Données projet'!$A$244,$FW$205^A86,IF(A86='Données projet'!$A$244,'Données projet'!$B$244,FZ85+FY86-GH85)))</f>
        <v>256.7999999999999</v>
      </c>
      <c r="GA86" s="18">
        <f>FZ86*VLOOKUP('Données projet'!$B$17,Paramètres!$A$1:$I$89,3,0)*VLOOKUP('Données projet'!$B$17,Paramètres!$A$1:$I$89,5,0)</f>
        <v>248.37695999999988</v>
      </c>
      <c r="GB86" s="14">
        <f t="shared" si="103"/>
        <v>60.238259626372319</v>
      </c>
      <c r="GC86" s="22">
        <f t="shared" si="79"/>
        <v>537.50484084926495</v>
      </c>
      <c r="GD86" s="62">
        <f t="shared" si="80"/>
        <v>809.38958632636843</v>
      </c>
      <c r="GE86" s="62">
        <f ca="1">AVERAGE(OFFSET($GD$3,0,0,'Données projet'!$E$17+1,1))-AVERAGE(OFFSET($H$3,0,0,'Données projet'!$E$17+1,1))</f>
        <v>496.33873798282525</v>
      </c>
      <c r="GF86" s="62">
        <f t="shared" si="104"/>
        <v>280.25465074992246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64.150385130119133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5.6843418860808015E-14</v>
      </c>
      <c r="GV86" s="18">
        <f>GU86*VLOOKUP('Données projet'!$B$18,Paramètres!$A$1:$I$89,3,0)*VLOOKUP('Données projet'!$B$18,Paramètres!$A$1:$I$89,5,0)</f>
        <v>4.9658410716801891E-14</v>
      </c>
      <c r="GW86" s="14">
        <f t="shared" si="105"/>
        <v>8.0934058173791862E-13</v>
      </c>
      <c r="GX86" s="22">
        <f t="shared" si="82"/>
        <v>1.4960899118586383E-12</v>
      </c>
      <c r="GY86" s="62">
        <f t="shared" si="83"/>
        <v>271.88474547710496</v>
      </c>
      <c r="GZ86" s="62">
        <f ca="1">AVERAGE(OFFSET($GY$3,0,0,'Données projet'!$E$18+1,1))-AVERAGE(OFFSET($H$3,0,0,'Données projet'!$E$18+1,1))</f>
        <v>294.76641791576958</v>
      </c>
      <c r="HA86" s="62">
        <f t="shared" si="106"/>
        <v>314.56871740331394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7">
        <f>'Scénario référence'!$B$16*5+'Scénario référence'!$B$17*0+'Scénario référence'!$B$18*5</f>
        <v>5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18.333333333333332</v>
      </c>
      <c r="H87" s="70">
        <f t="shared" si="56"/>
        <v>183.33333333333334</v>
      </c>
      <c r="I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3.7179487179487181</v>
      </c>
      <c r="N87" s="14">
        <f>IF('Données projet'!$A$36&gt;35,N86+M87-V86,IF(A87&lt;'Données projet'!$A$36,$K$205^A87,IF(A87='Données projet'!$A$36,'Données projet'!$B$36,N86+M87-V86)))</f>
        <v>221.28205128205121</v>
      </c>
      <c r="O87" s="14">
        <f>N87*VLOOKUP('Données projet'!$B$9,Paramètres!$A$1:$I$89,3,0)*VLOOKUP('Données projet'!$B$9,Paramètres!$A$1:$I$89,5,0)</f>
        <v>210.57199999999992</v>
      </c>
      <c r="P87" s="14">
        <f t="shared" si="87"/>
        <v>52.060562294525134</v>
      </c>
      <c r="Q87" s="22">
        <f t="shared" si="54"/>
        <v>457.41837932963108</v>
      </c>
      <c r="R87" s="62">
        <f t="shared" si="55"/>
        <v>729.67520985418139</v>
      </c>
      <c r="S87" s="62">
        <f ca="1">AVERAGE(OFFSET($R$3,0,0,'Données projet'!$E$9+1,1))-AVERAGE(OFFSET($H$3,0,0,'Données projet'!$E$9+1,1))</f>
        <v>388.53310909800695</v>
      </c>
      <c r="T87" s="62">
        <f t="shared" si="88"/>
        <v>263.82153161042811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0</v>
      </c>
      <c r="AI87" s="14">
        <f>IF('Données projet'!$A$62&gt;35,AI86+AH87-AQ86,IF(A87&lt;'Données projet'!$A$62,$AF$205^A87,IF(A87='Données projet'!$A$62,'Données projet'!$B$62,AI86+AH87-AQ86)))</f>
        <v>-1.1368683772161603E-13</v>
      </c>
      <c r="AJ87" s="14">
        <f>AI87*VLOOKUP('Données projet'!$B$10,Paramètres!$A$1:$I$89,3,0)*VLOOKUP('Données projet'!$B$10,Paramètres!$A$1:$I$89,5,0)</f>
        <v>-6.7984728957526396E-14</v>
      </c>
      <c r="AK87" s="14" t="e">
        <f t="shared" si="89"/>
        <v>#NUM!</v>
      </c>
      <c r="AL87" s="22" t="e">
        <f t="shared" si="58"/>
        <v>#NUM!</v>
      </c>
      <c r="AM87" s="62" t="e">
        <f t="shared" si="59"/>
        <v>#NUM!</v>
      </c>
      <c r="AN87" s="62">
        <f ca="1">AVERAGE(OFFSET($AM$3,0,0,'Données projet'!$E$10+1,1))-AVERAGE(OFFSET($H$3,0,0,'Données projet'!$E$10+1,1))</f>
        <v>317.30313212658359</v>
      </c>
      <c r="AO87" s="62">
        <f t="shared" si="90"/>
        <v>325.12710006837744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3.9378290563706417</v>
      </c>
      <c r="AV87" s="23">
        <f>EXP(-LN(2)/25)*AV86+(1-EXP(-LN(2)/25))/(LN(2)/25)*Calculateur!AQ87*Calculateur!AS87*VLOOKUP('Données projet'!$B$10,Paramètres!$A$1:$I$89,3,0)*0.475*44/12</f>
        <v>3.8685114490783645</v>
      </c>
      <c r="AW87" s="23">
        <f>EXP(-LN(2)/2)*AW86+(1-EXP(-LN(2)/2))/(LN(2)/2)*AQ87*AT87*VLOOKUP('Données projet'!$B$10,Paramètres!$A$1:$I$89,3,0)*0.475*44/12</f>
        <v>5.2991748771807026E-8</v>
      </c>
      <c r="AX87" s="23">
        <f t="shared" si="60"/>
        <v>7.8063405584407546</v>
      </c>
      <c r="AY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1.1368683772161603E-13</v>
      </c>
      <c r="BE87" s="14">
        <f>BD87*VLOOKUP('Données projet'!$B$11,Paramètres!$A$1:$I$89,3,0)*VLOOKUP('Données projet'!$B$11,Paramètres!$A$1:$I$89,5,0)</f>
        <v>6.7984728957526396E-14</v>
      </c>
      <c r="BF87" s="14">
        <f t="shared" si="91"/>
        <v>1.0682447123141398E-12</v>
      </c>
      <c r="BG87" s="22">
        <f t="shared" si="61"/>
        <v>1.978932943548152E-12</v>
      </c>
      <c r="BH87" s="62">
        <f t="shared" si="62"/>
        <v>272.2568305245523</v>
      </c>
      <c r="BI87" s="62">
        <f ca="1">AVERAGE(OFFSET($BH$3,0,0,'Données projet'!$E$11+1,1))-AVERAGE(OFFSET($H$3,0,0,'Données projet'!$E$11+1,1))</f>
        <v>373.52622916025979</v>
      </c>
      <c r="BJ87" s="62">
        <f t="shared" si="92"/>
        <v>277.24895424120177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3.0553262823712708</v>
      </c>
      <c r="BR87" s="23">
        <f>EXP(-LN(2)/2)*BR86+(1-EXP(-LN(2)/2))/(LN(2)/2)*BL87*BO87*VLOOKUP('Données projet'!$B$11,Paramètres!$A$1:$I$89,3,0)*0.475*44/12</f>
        <v>4.2006609480683341E-8</v>
      </c>
      <c r="BS87" s="24">
        <f t="shared" si="63"/>
        <v>3.0553263243778801</v>
      </c>
      <c r="BT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9.52371794871795</v>
      </c>
      <c r="BY87" s="13">
        <f>IF('Données projet'!$A$114&gt;35,BY86+BX87-CG86,IF(A87&lt;'Données projet'!$A$114,$BV$205^A87,IF(A87='Données projet'!$A$114,'Données projet'!$B$114,BY86+BX87-CG86)))</f>
        <v>369.30705128205119</v>
      </c>
      <c r="BZ87" s="14">
        <f>BY87*VLOOKUP('Données projet'!$B$12,Paramètres!$A$1:$I$89,3,0)*VLOOKUP('Données projet'!$B$12,Paramètres!$A$1:$I$89,5,0)</f>
        <v>172.83569999999997</v>
      </c>
      <c r="CA87" s="14">
        <f t="shared" si="93"/>
        <v>43.72451328376944</v>
      </c>
      <c r="CB87" s="22">
        <f t="shared" si="64"/>
        <v>377.17570480256512</v>
      </c>
      <c r="CC87" s="62">
        <f t="shared" si="65"/>
        <v>649.43253532711537</v>
      </c>
      <c r="CD87" s="62">
        <f ca="1">AVERAGE(OFFSET($CC$3,0,0,'Données projet'!$E$12+1,1))-AVERAGE(OFFSET($H$3,0,0,'Données projet'!$E$12+1,1))</f>
        <v>321.05795935196863</v>
      </c>
      <c r="CE87" s="62">
        <f t="shared" si="94"/>
        <v>209.59551322748908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4.4000000000000004</v>
      </c>
      <c r="CT87" s="13">
        <f>IF('Données projet'!$A$140&gt;35,CT86+CS87-DB86,IF(A87&lt;'Données projet'!$A$140,$CQ$205^A87,IF(A87='Données projet'!$A$140,'Données projet'!$B$140,CT86+CS87-DB86)))</f>
        <v>195.6</v>
      </c>
      <c r="CU87" s="18">
        <f>CT87*VLOOKUP('Données projet'!$B$13,Paramètres!$A$1:$I$89,3,0)*VLOOKUP('Données projet'!$B$13,Paramètres!$A$1:$I$89,5,0)</f>
        <v>222.74927999999997</v>
      </c>
      <c r="CV87" s="14">
        <f t="shared" si="95"/>
        <v>54.711995554456131</v>
      </c>
      <c r="CW87" s="22">
        <f t="shared" si="67"/>
        <v>483.24505492401107</v>
      </c>
      <c r="CX87" s="62">
        <f t="shared" si="68"/>
        <v>755.50188544856132</v>
      </c>
      <c r="CY87" s="62">
        <f ca="1">AVERAGE(OFFSET($CX$3,0,0,'Données projet'!$E$13+1,1))-AVERAGE(OFFSET($H$3,0,0,'Données projet'!$E$13+1,1))</f>
        <v>440.29993169218812</v>
      </c>
      <c r="CZ87" s="62">
        <f t="shared" si="96"/>
        <v>193.43709558200547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5.6</v>
      </c>
      <c r="DO87" s="13">
        <f>IF('Données projet'!$A$166&gt;35,DO86+DN87-DW86,IF(A87&lt;'Données projet'!$A$166,$DL$205^A87,IF(A87='Données projet'!$A$166,'Données projet'!$B$166,DO86+DN87-DW86)))</f>
        <v>262.39999999999992</v>
      </c>
      <c r="DP87" s="18">
        <f>DO87*VLOOKUP('Données projet'!$B$14,Paramètres!$A$1:$I$89,3,0)*VLOOKUP('Données projet'!$B$14,Paramètres!$A$1:$I$89,5,0)</f>
        <v>237.41951999999992</v>
      </c>
      <c r="DQ87" s="14">
        <f t="shared" si="97"/>
        <v>57.883978814320919</v>
      </c>
      <c r="DR87" s="22">
        <f t="shared" si="70"/>
        <v>514.32026043494204</v>
      </c>
      <c r="DS87" s="62">
        <f t="shared" si="71"/>
        <v>786.57709095949235</v>
      </c>
      <c r="DT87" s="62">
        <f ca="1">AVERAGE(OFFSET($DS$3,0,0,'Données projet'!$E$14+1,1))-AVERAGE(OFFSET($H$3,0,0,'Données projet'!$E$14+1,1))</f>
        <v>469.67944008675863</v>
      </c>
      <c r="DU87" s="62">
        <f t="shared" si="98"/>
        <v>266.11908070867173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5.6</v>
      </c>
      <c r="EJ87" s="13">
        <f>IF('Données projet'!$A$192&gt;35,EJ86+EI87-ER86,IF(A87&lt;'Données projet'!$A$192,$EG$205^A87,IF(A87='Données projet'!$A$192,'Données projet'!$B$192,EJ86+EI87-ER86)))</f>
        <v>262.39999999999992</v>
      </c>
      <c r="EK87" s="18">
        <f>EJ87*VLOOKUP('Données projet'!$B$15,Paramètres!$A$1:$I$89,3,0)*VLOOKUP('Données projet'!$B$15,Paramètres!$A$1:$I$89,5,0)</f>
        <v>266.07359999999994</v>
      </c>
      <c r="EL87" s="14">
        <f t="shared" si="99"/>
        <v>64.015279012301136</v>
      </c>
      <c r="EM87" s="22">
        <f t="shared" si="73"/>
        <v>574.90479761309098</v>
      </c>
      <c r="EN87" s="62">
        <f t="shared" si="74"/>
        <v>847.16162813764129</v>
      </c>
      <c r="EO87" s="62">
        <f ca="1">AVERAGE(OFFSET($EN$3,0,0,'Données projet'!$E$15+1,1))-AVERAGE(OFFSET($H$3,0,0,'Données projet'!$E$15+1,1))</f>
        <v>516.30971934066179</v>
      </c>
      <c r="EP87" s="62">
        <f t="shared" si="100"/>
        <v>290.84286505723571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5.6</v>
      </c>
      <c r="FE87" s="13">
        <f>IF('Données projet'!$A$218&gt;35,FE86+FD87-FM86,IF(A87&lt;'Données projet'!$A$218,$FB$205^A87,IF(A87='Données projet'!$A$218,'Données projet'!$B$218,FE86+FD87-FM86)))</f>
        <v>262.39999999999992</v>
      </c>
      <c r="FF87" s="18">
        <f>FE87*VLOOKUP('Données projet'!$B$16,Paramètres!$A$1:$I$89,3,0)*VLOOKUP('Données projet'!$B$16,Paramètres!$A$1:$I$89,5,0)</f>
        <v>282.44735999999989</v>
      </c>
      <c r="FG87" s="14">
        <f t="shared" si="101"/>
        <v>67.48394415518699</v>
      </c>
      <c r="FH87" s="22">
        <f t="shared" si="76"/>
        <v>609.46368807028375</v>
      </c>
      <c r="FI87" s="62">
        <f t="shared" si="77"/>
        <v>881.72051859483406</v>
      </c>
      <c r="FJ87" s="62">
        <f ca="1">AVERAGE(OFFSET($FI$3,0,0,'Données projet'!$E$16+1,1))-AVERAGE(OFFSET($H$3,0,0,'Données projet'!$E$16+1,1))</f>
        <v>542.90832990875208</v>
      </c>
      <c r="FK87" s="62">
        <f t="shared" si="102"/>
        <v>304.94365539329362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5.6</v>
      </c>
      <c r="FZ87" s="13">
        <f>IF('Données projet'!$A$244&gt;35,FZ86+FY87-GH86,IF(A87&lt;'Données projet'!$A$244,$FW$205^A87,IF(A87='Données projet'!$A$244,'Données projet'!$B$244,FZ86+FY87-GH86)))</f>
        <v>262.39999999999992</v>
      </c>
      <c r="GA87" s="18">
        <f>FZ87*VLOOKUP('Données projet'!$B$17,Paramètres!$A$1:$I$89,3,0)*VLOOKUP('Données projet'!$B$17,Paramètres!$A$1:$I$89,5,0)</f>
        <v>253.79327999999995</v>
      </c>
      <c r="GB87" s="14">
        <f t="shared" si="103"/>
        <v>61.39750139179521</v>
      </c>
      <c r="GC87" s="22">
        <f t="shared" si="79"/>
        <v>548.95727759070985</v>
      </c>
      <c r="GD87" s="62">
        <f t="shared" si="80"/>
        <v>821.21410811526016</v>
      </c>
      <c r="GE87" s="62">
        <f ca="1">AVERAGE(OFFSET($GD$3,0,0,'Données projet'!$E$17+1,1))-AVERAGE(OFFSET($H$3,0,0,'Données projet'!$E$17+1,1))</f>
        <v>496.33873798282525</v>
      </c>
      <c r="GF87" s="62">
        <f t="shared" si="104"/>
        <v>280.25465074992246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64.251862870331905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5.6843418860808015E-14</v>
      </c>
      <c r="GV87" s="18">
        <f>GU87*VLOOKUP('Données projet'!$B$18,Paramètres!$A$1:$I$89,3,0)*VLOOKUP('Données projet'!$B$18,Paramètres!$A$1:$I$89,5,0)</f>
        <v>4.9658410716801891E-14</v>
      </c>
      <c r="GW87" s="14">
        <f t="shared" si="105"/>
        <v>8.0934058173791862E-13</v>
      </c>
      <c r="GX87" s="22">
        <f t="shared" si="82"/>
        <v>1.4960899118586383E-12</v>
      </c>
      <c r="GY87" s="62">
        <f t="shared" si="83"/>
        <v>272.25683052455179</v>
      </c>
      <c r="GZ87" s="62">
        <f ca="1">AVERAGE(OFFSET($GY$3,0,0,'Données projet'!$E$18+1,1))-AVERAGE(OFFSET($H$3,0,0,'Données projet'!$E$18+1,1))</f>
        <v>294.76641791576958</v>
      </c>
      <c r="HA87" s="62">
        <f t="shared" si="106"/>
        <v>314.56871740331394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7">
        <f>'Scénario référence'!$B$16*5+'Scénario référence'!$B$17*0+'Scénario référence'!$B$18*5</f>
        <v>5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18.333333333333332</v>
      </c>
      <c r="H88" s="70">
        <f t="shared" si="56"/>
        <v>183.33333333333334</v>
      </c>
      <c r="I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225</v>
      </c>
      <c r="L88" s="13">
        <f>VLOOKUP(A88,'Données projet'!$A$35:$I$55,9,0)</f>
        <v>3.7179487179487181</v>
      </c>
      <c r="M88" s="13">
        <f t="array" ref="M88">INDEX(L:L,MIN(IF(ISNUMBER(L88:L284),ROW(L88:L284),"")))</f>
        <v>3.7179487179487181</v>
      </c>
      <c r="N88" s="14">
        <f>IF('Données projet'!$A$36&gt;35,N87+M88-V87,IF(A88&lt;'Données projet'!$A$36,$K$205^A88,IF(A88='Données projet'!$A$36,'Données projet'!$B$36,N87+M88-V87)))</f>
        <v>224.99999999999994</v>
      </c>
      <c r="O88" s="14">
        <f>N88*VLOOKUP('Données projet'!$B$9,Paramètres!$A$1:$I$89,3,0)*VLOOKUP('Données projet'!$B$9,Paramètres!$A$1:$I$89,5,0)</f>
        <v>214.10999999999996</v>
      </c>
      <c r="P88" s="14">
        <f t="shared" si="87"/>
        <v>52.832708448119902</v>
      </c>
      <c r="Q88" s="22">
        <f t="shared" si="54"/>
        <v>464.92521721380871</v>
      </c>
      <c r="R88" s="62">
        <f t="shared" si="55"/>
        <v>737.54767794209022</v>
      </c>
      <c r="S88" s="62">
        <f ca="1">AVERAGE(OFFSET($R$3,0,0,'Données projet'!$E$9+1,1))-AVERAGE(OFFSET($H$3,0,0,'Données projet'!$E$9+1,1))</f>
        <v>388.53310909800695</v>
      </c>
      <c r="T88" s="62">
        <f t="shared" si="88"/>
        <v>263.82153161042811</v>
      </c>
      <c r="U88" s="16">
        <f>IF(ISNA(VLOOKUP(A88,'Données projet'!$A$35:$I$55,3,0)),0,VLOOKUP(A88,'Données projet'!$A$35:$I$55,3,0))</f>
        <v>7</v>
      </c>
      <c r="V88" s="16">
        <f>IF(ISNA(VLOOKUP(A88,'Données projet'!$A$35:$I$55,4,0)),0,VLOOKUP(A88,'Données projet'!$A$35:$I$55,4,0))</f>
        <v>25.641025641025639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0</v>
      </c>
      <c r="AI88" s="14">
        <f>IF('Données projet'!$A$62&gt;35,AI87+AH88-AQ87,IF(A88&lt;'Données projet'!$A$62,$AF$205^A88,IF(A88='Données projet'!$A$62,'Données projet'!$B$62,AI87+AH88-AQ87)))</f>
        <v>-1.1368683772161603E-13</v>
      </c>
      <c r="AJ88" s="14">
        <f>AI88*VLOOKUP('Données projet'!$B$10,Paramètres!$A$1:$I$89,3,0)*VLOOKUP('Données projet'!$B$10,Paramètres!$A$1:$I$89,5,0)</f>
        <v>-6.7984728957526396E-14</v>
      </c>
      <c r="AK88" s="14" t="e">
        <f t="shared" si="89"/>
        <v>#NUM!</v>
      </c>
      <c r="AL88" s="22" t="e">
        <f t="shared" si="58"/>
        <v>#NUM!</v>
      </c>
      <c r="AM88" s="62" t="e">
        <f t="shared" si="59"/>
        <v>#NUM!</v>
      </c>
      <c r="AN88" s="62">
        <f ca="1">AVERAGE(OFFSET($AM$3,0,0,'Données projet'!$E$10+1,1))-AVERAGE(OFFSET($H$3,0,0,'Données projet'!$E$10+1,1))</f>
        <v>317.30313212658359</v>
      </c>
      <c r="AO88" s="62">
        <f t="shared" si="90"/>
        <v>325.12710006837744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3.8606106304137762</v>
      </c>
      <c r="AV88" s="23">
        <f>EXP(-LN(2)/25)*AV87+(1-EXP(-LN(2)/25))/(LN(2)/25)*Calculateur!AQ88*Calculateur!AS88*VLOOKUP('Données projet'!$B$10,Paramètres!$A$1:$I$89,3,0)*0.475*44/12</f>
        <v>3.7627268000671412</v>
      </c>
      <c r="AW88" s="23">
        <f>EXP(-LN(2)/2)*AW87+(1-EXP(-LN(2)/2))/(LN(2)/2)*AQ88*AT88*VLOOKUP('Données projet'!$B$10,Paramètres!$A$1:$I$89,3,0)*0.475*44/12</f>
        <v>3.7470824903478649E-8</v>
      </c>
      <c r="AX88" s="23">
        <f t="shared" si="60"/>
        <v>7.6233374679517425</v>
      </c>
      <c r="AY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1.1368683772161603E-13</v>
      </c>
      <c r="BE88" s="14">
        <f>BD88*VLOOKUP('Données projet'!$B$11,Paramètres!$A$1:$I$89,3,0)*VLOOKUP('Données projet'!$B$11,Paramètres!$A$1:$I$89,5,0)</f>
        <v>6.7984728957526396E-14</v>
      </c>
      <c r="BF88" s="14">
        <f t="shared" si="91"/>
        <v>1.0682447123141398E-12</v>
      </c>
      <c r="BG88" s="22">
        <f t="shared" si="61"/>
        <v>1.978932943548152E-12</v>
      </c>
      <c r="BH88" s="62">
        <f t="shared" si="62"/>
        <v>272.6224607282835</v>
      </c>
      <c r="BI88" s="62">
        <f ca="1">AVERAGE(OFFSET($BH$3,0,0,'Données projet'!$E$11+1,1))-AVERAGE(OFFSET($H$3,0,0,'Données projet'!$E$11+1,1))</f>
        <v>373.52622916025979</v>
      </c>
      <c r="BJ88" s="62">
        <f t="shared" si="92"/>
        <v>277.24895424120177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2.9717782245072022</v>
      </c>
      <c r="BR88" s="23">
        <f>EXP(-LN(2)/2)*BR87+(1-EXP(-LN(2)/2))/(LN(2)/2)*BL88*BO88*VLOOKUP('Données projet'!$B$11,Paramètres!$A$1:$I$89,3,0)*0.475*44/12</f>
        <v>2.9703158418446309E-8</v>
      </c>
      <c r="BS88" s="24">
        <f t="shared" si="63"/>
        <v>2.9717782542103608</v>
      </c>
      <c r="BT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378.83076923076925</v>
      </c>
      <c r="BW88" s="13">
        <f>VLOOKUP(A88,'Données projet'!$A$113:$I$133,9,0)</f>
        <v>9.52371794871795</v>
      </c>
      <c r="BX88" s="13">
        <f t="array" ref="BX88">INDEX(BW:BW,MIN(IF(ISNUMBER(BW88:BW284),ROW(BW88:BW284),"")))</f>
        <v>9.52371794871795</v>
      </c>
      <c r="BY88" s="13">
        <f>IF('Données projet'!$A$114&gt;35,BY87+BX88-CG87,IF(A88&lt;'Données projet'!$A$114,$BV$205^A88,IF(A88='Données projet'!$A$114,'Données projet'!$B$114,BY87+BX88-CG87)))</f>
        <v>378.83076923076914</v>
      </c>
      <c r="BZ88" s="14">
        <f>BY88*VLOOKUP('Données projet'!$B$12,Paramètres!$A$1:$I$89,3,0)*VLOOKUP('Données projet'!$B$12,Paramètres!$A$1:$I$89,5,0)</f>
        <v>177.29279999999997</v>
      </c>
      <c r="CA88" s="14">
        <f t="shared" si="93"/>
        <v>44.719353857403867</v>
      </c>
      <c r="CB88" s="22">
        <f t="shared" si="64"/>
        <v>386.67116796831169</v>
      </c>
      <c r="CC88" s="62">
        <f t="shared" si="65"/>
        <v>659.29362869659326</v>
      </c>
      <c r="CD88" s="62">
        <f ca="1">AVERAGE(OFFSET($CC$3,0,0,'Données projet'!$E$12+1,1))-AVERAGE(OFFSET($H$3,0,0,'Données projet'!$E$12+1,1))</f>
        <v>321.05795935196863</v>
      </c>
      <c r="CE88" s="62">
        <f t="shared" si="94"/>
        <v>209.59551322748908</v>
      </c>
      <c r="CF88" s="16">
        <f>IF(ISNA(VLOOKUP(A88,'Données projet'!$A$113:$I$133,3,0)),0,VLOOKUP(A88,'Données projet'!$A$113:$I$133,3,0))</f>
        <v>4</v>
      </c>
      <c r="CG88" s="16">
        <f>IF(ISNA(VLOOKUP(A88,'Données projet'!$A$113:$I$133,4,0)),0,VLOOKUP(A88,'Données projet'!$A$113:$I$133,4,0))</f>
        <v>85.207692307692341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200</v>
      </c>
      <c r="CR88" s="13">
        <f>VLOOKUP(A88,'Données projet'!$A$139:$I$159,9,0)</f>
        <v>4.4000000000000004</v>
      </c>
      <c r="CS88" s="13">
        <f t="array" ref="CS88">INDEX(CR:CR,MIN(IF(ISNUMBER(CR88:CR284),ROW(CR88:CR284),"")))</f>
        <v>4.4000000000000004</v>
      </c>
      <c r="CT88" s="13">
        <f>IF('Données projet'!$A$140&gt;35,CT87+CS88-DB87,IF(A88&lt;'Données projet'!$A$140,$CQ$205^A88,IF(A88='Données projet'!$A$140,'Données projet'!$B$140,CT87+CS88-DB87)))</f>
        <v>200</v>
      </c>
      <c r="CU88" s="18">
        <f>CT88*VLOOKUP('Données projet'!$B$13,Paramètres!$A$1:$I$89,3,0)*VLOOKUP('Données projet'!$B$13,Paramètres!$A$1:$I$89,5,0)</f>
        <v>227.76000000000002</v>
      </c>
      <c r="CV88" s="14">
        <f t="shared" si="95"/>
        <v>55.798065627252022</v>
      </c>
      <c r="CW88" s="22">
        <f t="shared" si="67"/>
        <v>493.86363096746396</v>
      </c>
      <c r="CX88" s="62">
        <f t="shared" si="68"/>
        <v>766.48609169574547</v>
      </c>
      <c r="CY88" s="62">
        <f ca="1">AVERAGE(OFFSET($CX$3,0,0,'Données projet'!$E$13+1,1))-AVERAGE(OFFSET($H$3,0,0,'Données projet'!$E$13+1,1))</f>
        <v>440.29993169218812</v>
      </c>
      <c r="CZ88" s="62">
        <f t="shared" si="96"/>
        <v>193.43709558200547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5.6</v>
      </c>
      <c r="DO88" s="13">
        <f>IF('Données projet'!$A$166&gt;35,DO87+DN88-DW87,IF(A88&lt;'Données projet'!$A$166,$DL$205^A88,IF(A88='Données projet'!$A$166,'Données projet'!$B$166,DO87+DN88-DW87)))</f>
        <v>267.99999999999994</v>
      </c>
      <c r="DP88" s="18">
        <f>DO88*VLOOKUP('Données projet'!$B$14,Paramètres!$A$1:$I$89,3,0)*VLOOKUP('Données projet'!$B$14,Paramètres!$A$1:$I$89,5,0)</f>
        <v>242.48639999999995</v>
      </c>
      <c r="DQ88" s="14">
        <f t="shared" si="97"/>
        <v>58.974170235372419</v>
      </c>
      <c r="DR88" s="22">
        <f t="shared" si="70"/>
        <v>525.04382649327351</v>
      </c>
      <c r="DS88" s="62">
        <f t="shared" si="71"/>
        <v>797.66628722155497</v>
      </c>
      <c r="DT88" s="62">
        <f ca="1">AVERAGE(OFFSET($DS$3,0,0,'Données projet'!$E$14+1,1))-AVERAGE(OFFSET($H$3,0,0,'Données projet'!$E$14+1,1))</f>
        <v>469.67944008675863</v>
      </c>
      <c r="DU88" s="62">
        <f t="shared" si="98"/>
        <v>266.11908070867173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5.6</v>
      </c>
      <c r="EJ88" s="13">
        <f>IF('Données projet'!$A$192&gt;35,EJ87+EI88-ER87,IF(A88&lt;'Données projet'!$A$192,$EG$205^A88,IF(A88='Données projet'!$A$192,'Données projet'!$B$192,EJ87+EI88-ER87)))</f>
        <v>267.99999999999994</v>
      </c>
      <c r="EK88" s="18">
        <f>EJ88*VLOOKUP('Données projet'!$B$15,Paramètres!$A$1:$I$89,3,0)*VLOOKUP('Données projet'!$B$15,Paramètres!$A$1:$I$89,5,0)</f>
        <v>271.75199999999995</v>
      </c>
      <c r="EL88" s="14">
        <f t="shared" si="99"/>
        <v>65.220947824724931</v>
      </c>
      <c r="EM88" s="22">
        <f t="shared" si="73"/>
        <v>586.89455079472907</v>
      </c>
      <c r="EN88" s="62">
        <f t="shared" si="74"/>
        <v>859.51701152301052</v>
      </c>
      <c r="EO88" s="62">
        <f ca="1">AVERAGE(OFFSET($EN$3,0,0,'Données projet'!$E$15+1,1))-AVERAGE(OFFSET($H$3,0,0,'Données projet'!$E$15+1,1))</f>
        <v>516.30971934066179</v>
      </c>
      <c r="EP88" s="62">
        <f t="shared" si="100"/>
        <v>290.84286505723571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5.6</v>
      </c>
      <c r="FE88" s="13">
        <f>IF('Données projet'!$A$218&gt;35,FE87+FD88-FM87,IF(A88&lt;'Données projet'!$A$218,$FB$205^A88,IF(A88='Données projet'!$A$218,'Données projet'!$B$218,FE87+FD88-FM87)))</f>
        <v>267.99999999999994</v>
      </c>
      <c r="FF88" s="18">
        <f>FE88*VLOOKUP('Données projet'!$B$16,Paramètres!$A$1:$I$89,3,0)*VLOOKUP('Données projet'!$B$16,Paramètres!$A$1:$I$89,5,0)</f>
        <v>288.47519999999997</v>
      </c>
      <c r="FG88" s="14">
        <f t="shared" si="101"/>
        <v>68.754942080410842</v>
      </c>
      <c r="FH88" s="22">
        <f t="shared" si="76"/>
        <v>622.17583079004874</v>
      </c>
      <c r="FI88" s="62">
        <f t="shared" si="77"/>
        <v>894.79829151833019</v>
      </c>
      <c r="FJ88" s="62">
        <f ca="1">AVERAGE(OFFSET($FI$3,0,0,'Données projet'!$E$16+1,1))-AVERAGE(OFFSET($H$3,0,0,'Données projet'!$E$16+1,1))</f>
        <v>542.90832990875208</v>
      </c>
      <c r="FK88" s="62">
        <f t="shared" si="102"/>
        <v>304.94365539329362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5.6</v>
      </c>
      <c r="FZ88" s="13">
        <f>IF('Données projet'!$A$244&gt;35,FZ87+FY88-GH87,IF(A88&lt;'Données projet'!$A$244,$FW$205^A88,IF(A88='Données projet'!$A$244,'Données projet'!$B$244,FZ87+FY88-GH87)))</f>
        <v>267.99999999999994</v>
      </c>
      <c r="GA88" s="18">
        <f>FZ88*VLOOKUP('Données projet'!$B$17,Paramètres!$A$1:$I$89,3,0)*VLOOKUP('Données projet'!$B$17,Paramètres!$A$1:$I$89,5,0)</f>
        <v>259.20959999999997</v>
      </c>
      <c r="GB88" s="14">
        <f t="shared" si="103"/>
        <v>62.553866774106702</v>
      </c>
      <c r="GC88" s="22">
        <f t="shared" si="79"/>
        <v>560.40470463156907</v>
      </c>
      <c r="GD88" s="62">
        <f t="shared" si="80"/>
        <v>833.02716535985064</v>
      </c>
      <c r="GE88" s="62">
        <f ca="1">AVERAGE(OFFSET($GD$3,0,0,'Données projet'!$E$17+1,1))-AVERAGE(OFFSET($H$3,0,0,'Données projet'!$E$17+1,1))</f>
        <v>496.33873798282525</v>
      </c>
      <c r="GF88" s="62">
        <f t="shared" si="104"/>
        <v>280.25465074992246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64.35158019862223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5.6843418860808015E-14</v>
      </c>
      <c r="GV88" s="18">
        <f>GU88*VLOOKUP('Données projet'!$B$18,Paramètres!$A$1:$I$89,3,0)*VLOOKUP('Données projet'!$B$18,Paramètres!$A$1:$I$89,5,0)</f>
        <v>4.9658410716801891E-14</v>
      </c>
      <c r="GW88" s="14">
        <f t="shared" si="105"/>
        <v>8.0934058173791862E-13</v>
      </c>
      <c r="GX88" s="22">
        <f t="shared" si="82"/>
        <v>1.4960899118586383E-12</v>
      </c>
      <c r="GY88" s="62">
        <f t="shared" si="83"/>
        <v>272.62246072828299</v>
      </c>
      <c r="GZ88" s="62">
        <f ca="1">AVERAGE(OFFSET($GY$3,0,0,'Données projet'!$E$18+1,1))-AVERAGE(OFFSET($H$3,0,0,'Données projet'!$E$18+1,1))</f>
        <v>294.76641791576958</v>
      </c>
      <c r="HA88" s="62">
        <f t="shared" si="106"/>
        <v>314.56871740331394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7">
        <f>'Scénario référence'!$B$16*5+'Scénario référence'!$B$17*0+'Scénario référence'!$B$18*5</f>
        <v>5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18.333333333333332</v>
      </c>
      <c r="H89" s="70">
        <f t="shared" si="56"/>
        <v>183.33333333333334</v>
      </c>
      <c r="I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3.5897435897435854</v>
      </c>
      <c r="N89" s="14">
        <f>IF('Données projet'!$A$36&gt;35,N88+M89-V88,IF(A89&lt;'Données projet'!$A$36,$K$205^A89,IF(A89='Données projet'!$A$36,'Données projet'!$B$36,N88+M89-V88)))</f>
        <v>202.9487179487179</v>
      </c>
      <c r="O89" s="14">
        <f>N89*VLOOKUP('Données projet'!$B$9,Paramètres!$A$1:$I$89,3,0)*VLOOKUP('Données projet'!$B$9,Paramètres!$A$1:$I$89,5,0)</f>
        <v>193.12599999999998</v>
      </c>
      <c r="P89" s="14">
        <f t="shared" si="87"/>
        <v>48.230409312753999</v>
      </c>
      <c r="Q89" s="22">
        <f t="shared" si="54"/>
        <v>420.36241288637984</v>
      </c>
      <c r="R89" s="62">
        <f t="shared" si="55"/>
        <v>693.34416095178449</v>
      </c>
      <c r="S89" s="62">
        <f ca="1">AVERAGE(OFFSET($R$3,0,0,'Données projet'!$E$9+1,1))-AVERAGE(OFFSET($H$3,0,0,'Données projet'!$E$9+1,1))</f>
        <v>388.53310909800695</v>
      </c>
      <c r="T89" s="62">
        <f t="shared" si="88"/>
        <v>263.82153161042811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0</v>
      </c>
      <c r="AI89" s="14">
        <f>IF('Données projet'!$A$62&gt;35,AI88+AH89-AQ88,IF(A89&lt;'Données projet'!$A$62,$AF$205^A89,IF(A89='Données projet'!$A$62,'Données projet'!$B$62,AI88+AH89-AQ88)))</f>
        <v>-1.1368683772161603E-13</v>
      </c>
      <c r="AJ89" s="14">
        <f>AI89*VLOOKUP('Données projet'!$B$10,Paramètres!$A$1:$I$89,3,0)*VLOOKUP('Données projet'!$B$10,Paramètres!$A$1:$I$89,5,0)</f>
        <v>-6.7984728957526396E-14</v>
      </c>
      <c r="AK89" s="14" t="e">
        <f t="shared" si="89"/>
        <v>#NUM!</v>
      </c>
      <c r="AL89" s="22" t="e">
        <f t="shared" si="58"/>
        <v>#NUM!</v>
      </c>
      <c r="AM89" s="62" t="e">
        <f t="shared" si="59"/>
        <v>#NUM!</v>
      </c>
      <c r="AN89" s="62">
        <f ca="1">AVERAGE(OFFSET($AM$3,0,0,'Données projet'!$E$10+1,1))-AVERAGE(OFFSET($H$3,0,0,'Données projet'!$E$10+1,1))</f>
        <v>317.30313212658359</v>
      </c>
      <c r="AO89" s="62">
        <f t="shared" si="90"/>
        <v>325.12710006837744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3.7849064106913355</v>
      </c>
      <c r="AV89" s="23">
        <f>EXP(-LN(2)/25)*AV88+(1-EXP(-LN(2)/25))/(LN(2)/25)*Calculateur!AQ89*Calculateur!AS89*VLOOKUP('Données projet'!$B$10,Paramètres!$A$1:$I$89,3,0)*0.475*44/12</f>
        <v>3.6598348378461028</v>
      </c>
      <c r="AW89" s="23">
        <f>EXP(-LN(2)/2)*AW88+(1-EXP(-LN(2)/2))/(LN(2)/2)*AQ89*AT89*VLOOKUP('Données projet'!$B$10,Paramètres!$A$1:$I$89,3,0)*0.475*44/12</f>
        <v>2.6495874385903513E-8</v>
      </c>
      <c r="AX89" s="23">
        <f t="shared" si="60"/>
        <v>7.4447412750333131</v>
      </c>
      <c r="AY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1.1368683772161603E-13</v>
      </c>
      <c r="BE89" s="14">
        <f>BD89*VLOOKUP('Données projet'!$B$11,Paramètres!$A$1:$I$89,3,0)*VLOOKUP('Données projet'!$B$11,Paramètres!$A$1:$I$89,5,0)</f>
        <v>6.7984728957526396E-14</v>
      </c>
      <c r="BF89" s="14">
        <f t="shared" si="91"/>
        <v>1.0682447123141398E-12</v>
      </c>
      <c r="BG89" s="22">
        <f t="shared" si="61"/>
        <v>1.978932943548152E-12</v>
      </c>
      <c r="BH89" s="62">
        <f t="shared" si="62"/>
        <v>272.98174806540669</v>
      </c>
      <c r="BI89" s="62">
        <f ca="1">AVERAGE(OFFSET($BH$3,0,0,'Données projet'!$E$11+1,1))-AVERAGE(OFFSET($H$3,0,0,'Données projet'!$E$11+1,1))</f>
        <v>373.52622916025979</v>
      </c>
      <c r="BJ89" s="62">
        <f t="shared" si="92"/>
        <v>277.24895424120177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2.8905147926790282</v>
      </c>
      <c r="BR89" s="23">
        <f>EXP(-LN(2)/2)*BR88+(1-EXP(-LN(2)/2))/(LN(2)/2)*BL89*BO89*VLOOKUP('Données projet'!$B$11,Paramètres!$A$1:$I$89,3,0)*0.475*44/12</f>
        <v>2.1003304740341674E-8</v>
      </c>
      <c r="BS89" s="24">
        <f t="shared" si="63"/>
        <v>2.8905148136823331</v>
      </c>
      <c r="BT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8.7211538461538485</v>
      </c>
      <c r="BY89" s="13">
        <f>IF('Données projet'!$A$114&gt;35,BY88+BX89-CG88,IF(A89&lt;'Données projet'!$A$114,$BV$205^A89,IF(A89='Données projet'!$A$114,'Données projet'!$B$114,BY88+BX89-CG88)))</f>
        <v>302.34423076923065</v>
      </c>
      <c r="BZ89" s="14">
        <f>BY89*VLOOKUP('Données projet'!$B$12,Paramètres!$A$1:$I$89,3,0)*VLOOKUP('Données projet'!$B$12,Paramètres!$A$1:$I$89,5,0)</f>
        <v>141.49709999999996</v>
      </c>
      <c r="CA89" s="14">
        <f t="shared" si="93"/>
        <v>36.639757477223647</v>
      </c>
      <c r="CB89" s="22">
        <f t="shared" si="64"/>
        <v>310.25502677283106</v>
      </c>
      <c r="CC89" s="62">
        <f t="shared" si="65"/>
        <v>583.23677483823576</v>
      </c>
      <c r="CD89" s="62">
        <f ca="1">AVERAGE(OFFSET($CC$3,0,0,'Données projet'!$E$12+1,1))-AVERAGE(OFFSET($H$3,0,0,'Données projet'!$E$12+1,1))</f>
        <v>321.05795935196863</v>
      </c>
      <c r="CE89" s="62">
        <f t="shared" si="94"/>
        <v>209.59551322748908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4.2</v>
      </c>
      <c r="CT89" s="13">
        <f>IF('Données projet'!$A$140&gt;35,CT88+CS89-DB88,IF(A89&lt;'Données projet'!$A$140,$CQ$205^A89,IF(A89='Données projet'!$A$140,'Données projet'!$B$140,CT88+CS89-DB88)))</f>
        <v>204.2</v>
      </c>
      <c r="CU89" s="18">
        <f>CT89*VLOOKUP('Données projet'!$B$13,Paramètres!$A$1:$I$89,3,0)*VLOOKUP('Données projet'!$B$13,Paramètres!$A$1:$I$89,5,0)</f>
        <v>232.54295999999997</v>
      </c>
      <c r="CV89" s="14">
        <f t="shared" si="95"/>
        <v>56.832176569346167</v>
      </c>
      <c r="CW89" s="22">
        <f t="shared" si="67"/>
        <v>503.99502952494453</v>
      </c>
      <c r="CX89" s="62">
        <f t="shared" si="68"/>
        <v>776.97677759034923</v>
      </c>
      <c r="CY89" s="62">
        <f ca="1">AVERAGE(OFFSET($CX$3,0,0,'Données projet'!$E$13+1,1))-AVERAGE(OFFSET($H$3,0,0,'Données projet'!$E$13+1,1))</f>
        <v>440.29993169218812</v>
      </c>
      <c r="CZ89" s="62">
        <f t="shared" si="96"/>
        <v>193.43709558200547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5.6</v>
      </c>
      <c r="DO89" s="13">
        <f>IF('Données projet'!$A$166&gt;35,DO88+DN89-DW88,IF(A89&lt;'Données projet'!$A$166,$DL$205^A89,IF(A89='Données projet'!$A$166,'Données projet'!$B$166,DO88+DN89-DW88)))</f>
        <v>273.59999999999997</v>
      </c>
      <c r="DP89" s="18">
        <f>DO89*VLOOKUP('Données projet'!$B$14,Paramètres!$A$1:$I$89,3,0)*VLOOKUP('Données projet'!$B$14,Paramètres!$A$1:$I$89,5,0)</f>
        <v>247.55327999999994</v>
      </c>
      <c r="DQ89" s="14">
        <f t="shared" si="97"/>
        <v>60.061713068870255</v>
      </c>
      <c r="DR89" s="22">
        <f t="shared" si="70"/>
        <v>535.76277959494894</v>
      </c>
      <c r="DS89" s="62">
        <f t="shared" si="71"/>
        <v>808.7445276603537</v>
      </c>
      <c r="DT89" s="62">
        <f ca="1">AVERAGE(OFFSET($DS$3,0,0,'Données projet'!$E$14+1,1))-AVERAGE(OFFSET($H$3,0,0,'Données projet'!$E$14+1,1))</f>
        <v>469.67944008675863</v>
      </c>
      <c r="DU89" s="62">
        <f t="shared" si="98"/>
        <v>266.11908070867173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5.6</v>
      </c>
      <c r="EJ89" s="13">
        <f>IF('Données projet'!$A$192&gt;35,EJ88+EI89-ER88,IF(A89&lt;'Données projet'!$A$192,$EG$205^A89,IF(A89='Données projet'!$A$192,'Données projet'!$B$192,EJ88+EI89-ER88)))</f>
        <v>273.59999999999997</v>
      </c>
      <c r="EK89" s="18">
        <f>EJ89*VLOOKUP('Données projet'!$B$15,Paramètres!$A$1:$I$89,3,0)*VLOOKUP('Données projet'!$B$15,Paramètres!$A$1:$I$89,5,0)</f>
        <v>277.43039999999996</v>
      </c>
      <c r="EL89" s="14">
        <f t="shared" si="99"/>
        <v>66.423687500715673</v>
      </c>
      <c r="EM89" s="22">
        <f t="shared" si="73"/>
        <v>598.87920239707967</v>
      </c>
      <c r="EN89" s="62">
        <f t="shared" si="74"/>
        <v>871.86095046248442</v>
      </c>
      <c r="EO89" s="62">
        <f ca="1">AVERAGE(OFFSET($EN$3,0,0,'Données projet'!$E$15+1,1))-AVERAGE(OFFSET($H$3,0,0,'Données projet'!$E$15+1,1))</f>
        <v>516.30971934066179</v>
      </c>
      <c r="EP89" s="62">
        <f t="shared" si="100"/>
        <v>290.84286505723571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5.6</v>
      </c>
      <c r="FE89" s="13">
        <f>IF('Données projet'!$A$218&gt;35,FE88+FD89-FM88,IF(A89&lt;'Données projet'!$A$218,$FB$205^A89,IF(A89='Données projet'!$A$218,'Données projet'!$B$218,FE88+FD89-FM88)))</f>
        <v>273.59999999999997</v>
      </c>
      <c r="FF89" s="18">
        <f>FE89*VLOOKUP('Données projet'!$B$16,Paramètres!$A$1:$I$89,3,0)*VLOOKUP('Données projet'!$B$16,Paramètres!$A$1:$I$89,5,0)</f>
        <v>294.50303999999994</v>
      </c>
      <c r="FG89" s="14">
        <f t="shared" si="101"/>
        <v>70.022852154069838</v>
      </c>
      <c r="FH89" s="22">
        <f t="shared" si="76"/>
        <v>634.88259550167152</v>
      </c>
      <c r="FI89" s="62">
        <f t="shared" si="77"/>
        <v>907.86434356707628</v>
      </c>
      <c r="FJ89" s="62">
        <f ca="1">AVERAGE(OFFSET($FI$3,0,0,'Données projet'!$E$16+1,1))-AVERAGE(OFFSET($H$3,0,0,'Données projet'!$E$16+1,1))</f>
        <v>542.90832990875208</v>
      </c>
      <c r="FK89" s="62">
        <f t="shared" si="102"/>
        <v>304.94365539329362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5.6</v>
      </c>
      <c r="FZ89" s="13">
        <f>IF('Données projet'!$A$244&gt;35,FZ88+FY89-GH88,IF(A89&lt;'Données projet'!$A$244,$FW$205^A89,IF(A89='Données projet'!$A$244,'Données projet'!$B$244,FZ88+FY89-GH88)))</f>
        <v>273.59999999999997</v>
      </c>
      <c r="GA89" s="18">
        <f>FZ89*VLOOKUP('Données projet'!$B$17,Paramètres!$A$1:$I$89,3,0)*VLOOKUP('Données projet'!$B$17,Paramètres!$A$1:$I$89,5,0)</f>
        <v>264.62591999999995</v>
      </c>
      <c r="GB89" s="14">
        <f t="shared" si="103"/>
        <v>63.707422801198604</v>
      </c>
      <c r="GC89" s="22">
        <f t="shared" si="79"/>
        <v>571.84723871208746</v>
      </c>
      <c r="GD89" s="62">
        <f t="shared" si="80"/>
        <v>844.82898677749222</v>
      </c>
      <c r="GE89" s="62">
        <f ca="1">AVERAGE(OFFSET($GD$3,0,0,'Données projet'!$E$17+1,1))-AVERAGE(OFFSET($H$3,0,0,'Données projet'!$E$17+1,1))</f>
        <v>496.33873798282525</v>
      </c>
      <c r="GF89" s="62">
        <f t="shared" si="104"/>
        <v>280.25465074992246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64.449567654201275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5.6843418860808015E-14</v>
      </c>
      <c r="GV89" s="18">
        <f>GU89*VLOOKUP('Données projet'!$B$18,Paramètres!$A$1:$I$89,3,0)*VLOOKUP('Données projet'!$B$18,Paramètres!$A$1:$I$89,5,0)</f>
        <v>4.9658410716801891E-14</v>
      </c>
      <c r="GW89" s="14">
        <f t="shared" si="105"/>
        <v>8.0934058173791862E-13</v>
      </c>
      <c r="GX89" s="22">
        <f t="shared" si="82"/>
        <v>1.4960899118586383E-12</v>
      </c>
      <c r="GY89" s="62">
        <f t="shared" si="83"/>
        <v>272.98174806540618</v>
      </c>
      <c r="GZ89" s="62">
        <f ca="1">AVERAGE(OFFSET($GY$3,0,0,'Données projet'!$E$18+1,1))-AVERAGE(OFFSET($H$3,0,0,'Données projet'!$E$18+1,1))</f>
        <v>294.76641791576958</v>
      </c>
      <c r="HA89" s="62">
        <f t="shared" si="106"/>
        <v>314.56871740331394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7">
        <f>'Scénario référence'!$B$16*5+'Scénario référence'!$B$17*0+'Scénario référence'!$B$18*5</f>
        <v>5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18.333333333333332</v>
      </c>
      <c r="H90" s="70">
        <f t="shared" si="56"/>
        <v>183.33333333333334</v>
      </c>
      <c r="I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3.5897435897435854</v>
      </c>
      <c r="N90" s="14">
        <f>IF('Données projet'!$A$36&gt;35,N89+M90-V89,IF(A90&lt;'Données projet'!$A$36,$K$205^A90,IF(A90='Données projet'!$A$36,'Données projet'!$B$36,N89+M90-V89)))</f>
        <v>206.53846153846149</v>
      </c>
      <c r="O90" s="14">
        <f>N90*VLOOKUP('Données projet'!$B$9,Paramètres!$A$1:$I$89,3,0)*VLOOKUP('Données projet'!$B$9,Paramètres!$A$1:$I$89,5,0)</f>
        <v>196.54199999999994</v>
      </c>
      <c r="P90" s="14">
        <f t="shared" si="87"/>
        <v>48.983434287893736</v>
      </c>
      <c r="Q90" s="22">
        <f t="shared" si="54"/>
        <v>427.62346471808149</v>
      </c>
      <c r="R90" s="62">
        <f t="shared" si="55"/>
        <v>700.95826728855627</v>
      </c>
      <c r="S90" s="62">
        <f ca="1">AVERAGE(OFFSET($R$3,0,0,'Données projet'!$E$9+1,1))-AVERAGE(OFFSET($H$3,0,0,'Données projet'!$E$9+1,1))</f>
        <v>388.53310909800695</v>
      </c>
      <c r="T90" s="62">
        <f t="shared" si="88"/>
        <v>263.82153161042811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0</v>
      </c>
      <c r="AI90" s="14">
        <f>IF('Données projet'!$A$62&gt;35,AI89+AH90-AQ89,IF(A90&lt;'Données projet'!$A$62,$AF$205^A90,IF(A90='Données projet'!$A$62,'Données projet'!$B$62,AI89+AH90-AQ89)))</f>
        <v>-1.1368683772161603E-13</v>
      </c>
      <c r="AJ90" s="14">
        <f>AI90*VLOOKUP('Données projet'!$B$10,Paramètres!$A$1:$I$89,3,0)*VLOOKUP('Données projet'!$B$10,Paramètres!$A$1:$I$89,5,0)</f>
        <v>-6.7984728957526396E-14</v>
      </c>
      <c r="AK90" s="14" t="e">
        <f t="shared" si="89"/>
        <v>#NUM!</v>
      </c>
      <c r="AL90" s="22" t="e">
        <f t="shared" si="58"/>
        <v>#NUM!</v>
      </c>
      <c r="AM90" s="62" t="e">
        <f t="shared" si="59"/>
        <v>#NUM!</v>
      </c>
      <c r="AN90" s="62">
        <f ca="1">AVERAGE(OFFSET($AM$3,0,0,'Données projet'!$E$10+1,1))-AVERAGE(OFFSET($H$3,0,0,'Données projet'!$E$10+1,1))</f>
        <v>317.30313212658359</v>
      </c>
      <c r="AO90" s="62">
        <f t="shared" si="90"/>
        <v>325.12710006837744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3.710686704542637</v>
      </c>
      <c r="AV90" s="23">
        <f>EXP(-LN(2)/25)*AV89+(1-EXP(-LN(2)/25))/(LN(2)/25)*Calculateur!AQ90*Calculateur!AS90*VLOOKUP('Données projet'!$B$10,Paramètres!$A$1:$I$89,3,0)*0.475*44/12</f>
        <v>3.5597564617428517</v>
      </c>
      <c r="AW90" s="23">
        <f>EXP(-LN(2)/2)*AW89+(1-EXP(-LN(2)/2))/(LN(2)/2)*AQ90*AT90*VLOOKUP('Données projet'!$B$10,Paramètres!$A$1:$I$89,3,0)*0.475*44/12</f>
        <v>1.8735412451739325E-8</v>
      </c>
      <c r="AX90" s="23">
        <f t="shared" si="60"/>
        <v>7.270443185020901</v>
      </c>
      <c r="AY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1.1368683772161603E-13</v>
      </c>
      <c r="BE90" s="14">
        <f>BD90*VLOOKUP('Données projet'!$B$11,Paramètres!$A$1:$I$89,3,0)*VLOOKUP('Données projet'!$B$11,Paramètres!$A$1:$I$89,5,0)</f>
        <v>6.7984728957526396E-14</v>
      </c>
      <c r="BF90" s="14">
        <f t="shared" si="91"/>
        <v>1.0682447123141398E-12</v>
      </c>
      <c r="BG90" s="22">
        <f t="shared" si="61"/>
        <v>1.978932943548152E-12</v>
      </c>
      <c r="BH90" s="62">
        <f t="shared" si="62"/>
        <v>273.33480257047682</v>
      </c>
      <c r="BI90" s="62">
        <f ca="1">AVERAGE(OFFSET($BH$3,0,0,'Données projet'!$E$11+1,1))-AVERAGE(OFFSET($H$3,0,0,'Données projet'!$E$11+1,1))</f>
        <v>373.52622916025979</v>
      </c>
      <c r="BJ90" s="62">
        <f t="shared" si="92"/>
        <v>277.24895424120177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2.8114735136676536</v>
      </c>
      <c r="BR90" s="23">
        <f>EXP(-LN(2)/2)*BR89+(1-EXP(-LN(2)/2))/(LN(2)/2)*BL90*BO90*VLOOKUP('Données projet'!$B$11,Paramètres!$A$1:$I$89,3,0)*0.475*44/12</f>
        <v>1.4851579209223158E-8</v>
      </c>
      <c r="BS90" s="24">
        <f t="shared" si="63"/>
        <v>2.8114735285192327</v>
      </c>
      <c r="BT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8.7211538461538485</v>
      </c>
      <c r="BY90" s="13">
        <f>IF('Données projet'!$A$114&gt;35,BY89+BX90-CG89,IF(A90&lt;'Données projet'!$A$114,$BV$205^A90,IF(A90='Données projet'!$A$114,'Données projet'!$B$114,BY89+BX90-CG89)))</f>
        <v>311.06538461538452</v>
      </c>
      <c r="BZ90" s="14">
        <f>BY90*VLOOKUP('Données projet'!$B$12,Paramètres!$A$1:$I$89,3,0)*VLOOKUP('Données projet'!$B$12,Paramètres!$A$1:$I$89,5,0)</f>
        <v>145.57859999999994</v>
      </c>
      <c r="CA90" s="14">
        <f t="shared" si="93"/>
        <v>37.572063695955563</v>
      </c>
      <c r="CB90" s="22">
        <f t="shared" si="64"/>
        <v>318.98740593712245</v>
      </c>
      <c r="CC90" s="62">
        <f t="shared" si="65"/>
        <v>592.32220850759722</v>
      </c>
      <c r="CD90" s="62">
        <f ca="1">AVERAGE(OFFSET($CC$3,0,0,'Données projet'!$E$12+1,1))-AVERAGE(OFFSET($H$3,0,0,'Données projet'!$E$12+1,1))</f>
        <v>321.05795935196863</v>
      </c>
      <c r="CE90" s="62">
        <f t="shared" si="94"/>
        <v>209.59551322748908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4.2</v>
      </c>
      <c r="CT90" s="13">
        <f>IF('Données projet'!$A$140&gt;35,CT89+CS90-DB89,IF(A90&lt;'Données projet'!$A$140,$CQ$205^A90,IF(A90='Données projet'!$A$140,'Données projet'!$B$140,CT89+CS90-DB89)))</f>
        <v>208.39999999999998</v>
      </c>
      <c r="CU90" s="18">
        <f>CT90*VLOOKUP('Données projet'!$B$13,Paramètres!$A$1:$I$89,3,0)*VLOOKUP('Données projet'!$B$13,Paramètres!$A$1:$I$89,5,0)</f>
        <v>237.32591999999997</v>
      </c>
      <c r="CV90" s="14">
        <f t="shared" si="95"/>
        <v>57.863814499223359</v>
      </c>
      <c r="CW90" s="22">
        <f t="shared" si="67"/>
        <v>514.12212091948061</v>
      </c>
      <c r="CX90" s="62">
        <f t="shared" si="68"/>
        <v>787.45692348995544</v>
      </c>
      <c r="CY90" s="62">
        <f ca="1">AVERAGE(OFFSET($CX$3,0,0,'Données projet'!$E$13+1,1))-AVERAGE(OFFSET($H$3,0,0,'Données projet'!$E$13+1,1))</f>
        <v>440.29993169218812</v>
      </c>
      <c r="CZ90" s="62">
        <f t="shared" si="96"/>
        <v>193.43709558200547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5.6</v>
      </c>
      <c r="DO90" s="13">
        <f>IF('Données projet'!$A$166&gt;35,DO89+DN90-DW89,IF(A90&lt;'Données projet'!$A$166,$DL$205^A90,IF(A90='Données projet'!$A$166,'Données projet'!$B$166,DO89+DN90-DW89)))</f>
        <v>279.2</v>
      </c>
      <c r="DP90" s="18">
        <f>DO90*VLOOKUP('Données projet'!$B$14,Paramètres!$A$1:$I$89,3,0)*VLOOKUP('Données projet'!$B$14,Paramètres!$A$1:$I$89,5,0)</f>
        <v>252.62015999999997</v>
      </c>
      <c r="DQ90" s="14">
        <f t="shared" si="97"/>
        <v>61.14666777229877</v>
      </c>
      <c r="DR90" s="22">
        <f t="shared" si="70"/>
        <v>546.47722503675357</v>
      </c>
      <c r="DS90" s="62">
        <f t="shared" si="71"/>
        <v>819.8120276072284</v>
      </c>
      <c r="DT90" s="62">
        <f ca="1">AVERAGE(OFFSET($DS$3,0,0,'Données projet'!$E$14+1,1))-AVERAGE(OFFSET($H$3,0,0,'Données projet'!$E$14+1,1))</f>
        <v>469.67944008675863</v>
      </c>
      <c r="DU90" s="62">
        <f t="shared" si="98"/>
        <v>266.11908070867173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5.6</v>
      </c>
      <c r="EJ90" s="13">
        <f>IF('Données projet'!$A$192&gt;35,EJ89+EI90-ER89,IF(A90&lt;'Données projet'!$A$192,$EG$205^A90,IF(A90='Données projet'!$A$192,'Données projet'!$B$192,EJ89+EI90-ER89)))</f>
        <v>279.2</v>
      </c>
      <c r="EK90" s="18">
        <f>EJ90*VLOOKUP('Données projet'!$B$15,Paramètres!$A$1:$I$89,3,0)*VLOOKUP('Données projet'!$B$15,Paramètres!$A$1:$I$89,5,0)</f>
        <v>283.10879999999997</v>
      </c>
      <c r="EL90" s="14">
        <f t="shared" si="99"/>
        <v>67.623564901653808</v>
      </c>
      <c r="EM90" s="22">
        <f t="shared" si="73"/>
        <v>610.85886887038032</v>
      </c>
      <c r="EN90" s="62">
        <f t="shared" si="74"/>
        <v>884.19367144085516</v>
      </c>
      <c r="EO90" s="62">
        <f ca="1">AVERAGE(OFFSET($EN$3,0,0,'Données projet'!$E$15+1,1))-AVERAGE(OFFSET($H$3,0,0,'Données projet'!$E$15+1,1))</f>
        <v>516.30971934066179</v>
      </c>
      <c r="EP90" s="62">
        <f t="shared" si="100"/>
        <v>290.84286505723571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5.6</v>
      </c>
      <c r="FE90" s="13">
        <f>IF('Données projet'!$A$218&gt;35,FE89+FD90-FM89,IF(A90&lt;'Données projet'!$A$218,$FB$205^A90,IF(A90='Données projet'!$A$218,'Données projet'!$B$218,FE89+FD90-FM89)))</f>
        <v>279.2</v>
      </c>
      <c r="FF90" s="18">
        <f>FE90*VLOOKUP('Données projet'!$B$16,Paramètres!$A$1:$I$89,3,0)*VLOOKUP('Données projet'!$B$16,Paramètres!$A$1:$I$89,5,0)</f>
        <v>300.53087999999997</v>
      </c>
      <c r="FG90" s="14">
        <f t="shared" si="101"/>
        <v>71.287744860425462</v>
      </c>
      <c r="FH90" s="22">
        <f t="shared" si="76"/>
        <v>647.58410496524095</v>
      </c>
      <c r="FI90" s="62">
        <f t="shared" si="77"/>
        <v>920.91890753571579</v>
      </c>
      <c r="FJ90" s="62">
        <f ca="1">AVERAGE(OFFSET($FI$3,0,0,'Données projet'!$E$16+1,1))-AVERAGE(OFFSET($H$3,0,0,'Données projet'!$E$16+1,1))</f>
        <v>542.90832990875208</v>
      </c>
      <c r="FK90" s="62">
        <f t="shared" si="102"/>
        <v>304.94365539329362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5.6</v>
      </c>
      <c r="FZ90" s="13">
        <f>IF('Données projet'!$A$244&gt;35,FZ89+FY90-GH89,IF(A90&lt;'Données projet'!$A$244,$FW$205^A90,IF(A90='Données projet'!$A$244,'Données projet'!$B$244,FZ89+FY90-GH89)))</f>
        <v>279.2</v>
      </c>
      <c r="GA90" s="18">
        <f>FZ90*VLOOKUP('Données projet'!$B$17,Paramètres!$A$1:$I$89,3,0)*VLOOKUP('Données projet'!$B$17,Paramètres!$A$1:$I$89,5,0)</f>
        <v>270.04223999999999</v>
      </c>
      <c r="GB90" s="14">
        <f t="shared" si="103"/>
        <v>64.858233600288145</v>
      </c>
      <c r="GC90" s="22">
        <f t="shared" si="79"/>
        <v>583.28499152050188</v>
      </c>
      <c r="GD90" s="62">
        <f t="shared" si="80"/>
        <v>856.61979409097671</v>
      </c>
      <c r="GE90" s="62">
        <f ca="1">AVERAGE(OFFSET($GD$3,0,0,'Données projet'!$E$17+1,1))-AVERAGE(OFFSET($H$3,0,0,'Données projet'!$E$17+1,1))</f>
        <v>496.33873798282525</v>
      </c>
      <c r="GF90" s="62">
        <f t="shared" si="104"/>
        <v>280.25465074992246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64.545855246493133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5.6843418860808015E-14</v>
      </c>
      <c r="GV90" s="18">
        <f>GU90*VLOOKUP('Données projet'!$B$18,Paramètres!$A$1:$I$89,3,0)*VLOOKUP('Données projet'!$B$18,Paramètres!$A$1:$I$89,5,0)</f>
        <v>4.9658410716801891E-14</v>
      </c>
      <c r="GW90" s="14">
        <f t="shared" si="105"/>
        <v>8.0934058173791862E-13</v>
      </c>
      <c r="GX90" s="22">
        <f t="shared" si="82"/>
        <v>1.4960899118586383E-12</v>
      </c>
      <c r="GY90" s="62">
        <f t="shared" si="83"/>
        <v>273.33480257047631</v>
      </c>
      <c r="GZ90" s="62">
        <f ca="1">AVERAGE(OFFSET($GY$3,0,0,'Données projet'!$E$18+1,1))-AVERAGE(OFFSET($H$3,0,0,'Données projet'!$E$18+1,1))</f>
        <v>294.76641791576958</v>
      </c>
      <c r="HA90" s="62">
        <f t="shared" si="106"/>
        <v>314.56871740331394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7">
        <f>'Scénario référence'!$B$16*5+'Scénario référence'!$B$17*0+'Scénario référence'!$B$18*5</f>
        <v>5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18.333333333333332</v>
      </c>
      <c r="H91" s="70">
        <f t="shared" si="56"/>
        <v>183.33333333333334</v>
      </c>
      <c r="I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3.5897435897435854</v>
      </c>
      <c r="N91" s="14">
        <f>IF('Données projet'!$A$36&gt;35,N90+M91-V90,IF(A91&lt;'Données projet'!$A$36,$K$205^A91,IF(A91='Données projet'!$A$36,'Données projet'!$B$36,N90+M91-V90)))</f>
        <v>210.12820512820508</v>
      </c>
      <c r="O91" s="14">
        <f>N91*VLOOKUP('Données projet'!$B$9,Paramètres!$A$1:$I$89,3,0)*VLOOKUP('Données projet'!$B$9,Paramètres!$A$1:$I$89,5,0)</f>
        <v>199.95799999999994</v>
      </c>
      <c r="P91" s="14">
        <f t="shared" si="87"/>
        <v>49.734937283774826</v>
      </c>
      <c r="Q91" s="22">
        <f t="shared" si="54"/>
        <v>434.88186576924096</v>
      </c>
      <c r="R91" s="62">
        <f t="shared" si="55"/>
        <v>708.5635981384346</v>
      </c>
      <c r="S91" s="62">
        <f ca="1">AVERAGE(OFFSET($R$3,0,0,'Données projet'!$E$9+1,1))-AVERAGE(OFFSET($H$3,0,0,'Données projet'!$E$9+1,1))</f>
        <v>388.53310909800695</v>
      </c>
      <c r="T91" s="62">
        <f t="shared" si="88"/>
        <v>263.82153161042811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0</v>
      </c>
      <c r="AI91" s="14">
        <f>IF('Données projet'!$A$62&gt;35,AI90+AH91-AQ90,IF(A91&lt;'Données projet'!$A$62,$AF$205^A91,IF(A91='Données projet'!$A$62,'Données projet'!$B$62,AI90+AH91-AQ90)))</f>
        <v>-1.1368683772161603E-13</v>
      </c>
      <c r="AJ91" s="14">
        <f>AI91*VLOOKUP('Données projet'!$B$10,Paramètres!$A$1:$I$89,3,0)*VLOOKUP('Données projet'!$B$10,Paramètres!$A$1:$I$89,5,0)</f>
        <v>-6.7984728957526396E-14</v>
      </c>
      <c r="AK91" s="14" t="e">
        <f t="shared" si="89"/>
        <v>#NUM!</v>
      </c>
      <c r="AL91" s="22" t="e">
        <f t="shared" si="58"/>
        <v>#NUM!</v>
      </c>
      <c r="AM91" s="62" t="e">
        <f t="shared" si="59"/>
        <v>#NUM!</v>
      </c>
      <c r="AN91" s="62">
        <f ca="1">AVERAGE(OFFSET($AM$3,0,0,'Données projet'!$E$10+1,1))-AVERAGE(OFFSET($H$3,0,0,'Données projet'!$E$10+1,1))</f>
        <v>317.30313212658359</v>
      </c>
      <c r="AO91" s="62">
        <f t="shared" si="90"/>
        <v>325.12710006837744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3.6379224015619638</v>
      </c>
      <c r="AV91" s="23">
        <f>EXP(-LN(2)/25)*AV90+(1-EXP(-LN(2)/25))/(LN(2)/25)*Calculateur!AQ91*Calculateur!AS91*VLOOKUP('Données projet'!$B$10,Paramètres!$A$1:$I$89,3,0)*0.475*44/12</f>
        <v>3.4624147340970368</v>
      </c>
      <c r="AW91" s="23">
        <f>EXP(-LN(2)/2)*AW90+(1-EXP(-LN(2)/2))/(LN(2)/2)*AQ91*AT91*VLOOKUP('Données projet'!$B$10,Paramètres!$A$1:$I$89,3,0)*0.475*44/12</f>
        <v>1.3247937192951757E-8</v>
      </c>
      <c r="AX91" s="23">
        <f t="shared" si="60"/>
        <v>7.1003371489069371</v>
      </c>
      <c r="AY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1.1368683772161603E-13</v>
      </c>
      <c r="BE91" s="14">
        <f>BD91*VLOOKUP('Données projet'!$B$11,Paramètres!$A$1:$I$89,3,0)*VLOOKUP('Données projet'!$B$11,Paramètres!$A$1:$I$89,5,0)</f>
        <v>6.7984728957526396E-14</v>
      </c>
      <c r="BF91" s="14">
        <f t="shared" si="91"/>
        <v>1.0682447123141398E-12</v>
      </c>
      <c r="BG91" s="22">
        <f t="shared" si="61"/>
        <v>1.978932943548152E-12</v>
      </c>
      <c r="BH91" s="62">
        <f t="shared" si="62"/>
        <v>273.68173236919569</v>
      </c>
      <c r="BI91" s="62">
        <f ca="1">AVERAGE(OFFSET($BH$3,0,0,'Données projet'!$E$11+1,1))-AVERAGE(OFFSET($H$3,0,0,'Données projet'!$E$11+1,1))</f>
        <v>373.52622916025979</v>
      </c>
      <c r="BJ91" s="62">
        <f t="shared" si="92"/>
        <v>277.24895424120177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2.7345936225874454</v>
      </c>
      <c r="BR91" s="23">
        <f>EXP(-LN(2)/2)*BR90+(1-EXP(-LN(2)/2))/(LN(2)/2)*BL91*BO91*VLOOKUP('Données projet'!$B$11,Paramètres!$A$1:$I$89,3,0)*0.475*44/12</f>
        <v>1.0501652370170838E-8</v>
      </c>
      <c r="BS91" s="24">
        <f t="shared" si="63"/>
        <v>2.7345936330890979</v>
      </c>
      <c r="BT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8.7211538461538485</v>
      </c>
      <c r="BY91" s="13">
        <f>IF('Données projet'!$A$114&gt;35,BY90+BX91-CG90,IF(A91&lt;'Données projet'!$A$114,$BV$205^A91,IF(A91='Données projet'!$A$114,'Données projet'!$B$114,BY90+BX91-CG90)))</f>
        <v>319.78653846153838</v>
      </c>
      <c r="BZ91" s="14">
        <f>BY91*VLOOKUP('Données projet'!$B$12,Paramètres!$A$1:$I$89,3,0)*VLOOKUP('Données projet'!$B$12,Paramètres!$A$1:$I$89,5,0)</f>
        <v>149.66009999999997</v>
      </c>
      <c r="CA91" s="14">
        <f t="shared" si="93"/>
        <v>38.501331930603499</v>
      </c>
      <c r="CB91" s="22">
        <f t="shared" si="64"/>
        <v>327.714493945801</v>
      </c>
      <c r="CC91" s="62">
        <f t="shared" si="65"/>
        <v>601.39622631499469</v>
      </c>
      <c r="CD91" s="62">
        <f ca="1">AVERAGE(OFFSET($CC$3,0,0,'Données projet'!$E$12+1,1))-AVERAGE(OFFSET($H$3,0,0,'Données projet'!$E$12+1,1))</f>
        <v>321.05795935196863</v>
      </c>
      <c r="CE91" s="62">
        <f t="shared" si="94"/>
        <v>209.59551322748908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4.2</v>
      </c>
      <c r="CT91" s="13">
        <f>IF('Données projet'!$A$140&gt;35,CT90+CS91-DB90,IF(A91&lt;'Données projet'!$A$140,$CQ$205^A91,IF(A91='Données projet'!$A$140,'Données projet'!$B$140,CT90+CS91-DB90)))</f>
        <v>212.59999999999997</v>
      </c>
      <c r="CU91" s="18">
        <f>CT91*VLOOKUP('Données projet'!$B$13,Paramètres!$A$1:$I$89,3,0)*VLOOKUP('Données projet'!$B$13,Paramètres!$A$1:$I$89,5,0)</f>
        <v>242.10887999999997</v>
      </c>
      <c r="CV91" s="14">
        <f t="shared" si="95"/>
        <v>58.89303500061628</v>
      </c>
      <c r="CW91" s="22">
        <f t="shared" si="67"/>
        <v>524.24500195940652</v>
      </c>
      <c r="CX91" s="62">
        <f t="shared" si="68"/>
        <v>797.92673432860022</v>
      </c>
      <c r="CY91" s="62">
        <f ca="1">AVERAGE(OFFSET($CX$3,0,0,'Données projet'!$E$13+1,1))-AVERAGE(OFFSET($H$3,0,0,'Données projet'!$E$13+1,1))</f>
        <v>440.29993169218812</v>
      </c>
      <c r="CZ91" s="62">
        <f t="shared" si="96"/>
        <v>193.43709558200547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5.6</v>
      </c>
      <c r="DO91" s="13">
        <f>IF('Données projet'!$A$166&gt;35,DO90+DN91-DW90,IF(A91&lt;'Données projet'!$A$166,$DL$205^A91,IF(A91='Données projet'!$A$166,'Données projet'!$B$166,DO90+DN91-DW90)))</f>
        <v>284.8</v>
      </c>
      <c r="DP91" s="18">
        <f>DO91*VLOOKUP('Données projet'!$B$14,Paramètres!$A$1:$I$89,3,0)*VLOOKUP('Données projet'!$B$14,Paramètres!$A$1:$I$89,5,0)</f>
        <v>257.68704000000002</v>
      </c>
      <c r="DQ91" s="14">
        <f t="shared" si="97"/>
        <v>62.229092239243343</v>
      </c>
      <c r="DR91" s="22">
        <f t="shared" si="70"/>
        <v>557.18726365001555</v>
      </c>
      <c r="DS91" s="62">
        <f t="shared" si="71"/>
        <v>830.86899601920925</v>
      </c>
      <c r="DT91" s="62">
        <f ca="1">AVERAGE(OFFSET($DS$3,0,0,'Données projet'!$E$14+1,1))-AVERAGE(OFFSET($H$3,0,0,'Données projet'!$E$14+1,1))</f>
        <v>469.67944008675863</v>
      </c>
      <c r="DU91" s="62">
        <f t="shared" si="98"/>
        <v>266.11908070867173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5.6</v>
      </c>
      <c r="EJ91" s="13">
        <f>IF('Données projet'!$A$192&gt;35,EJ90+EI91-ER90,IF(A91&lt;'Données projet'!$A$192,$EG$205^A91,IF(A91='Données projet'!$A$192,'Données projet'!$B$192,EJ90+EI91-ER90)))</f>
        <v>284.8</v>
      </c>
      <c r="EK91" s="18">
        <f>EJ91*VLOOKUP('Données projet'!$B$15,Paramètres!$A$1:$I$89,3,0)*VLOOKUP('Données projet'!$B$15,Paramètres!$A$1:$I$89,5,0)</f>
        <v>288.78720000000004</v>
      </c>
      <c r="EL91" s="14">
        <f t="shared" si="99"/>
        <v>68.820644053442436</v>
      </c>
      <c r="EM91" s="22">
        <f t="shared" si="73"/>
        <v>622.83366172641229</v>
      </c>
      <c r="EN91" s="62">
        <f t="shared" si="74"/>
        <v>896.51539409560598</v>
      </c>
      <c r="EO91" s="62">
        <f ca="1">AVERAGE(OFFSET($EN$3,0,0,'Données projet'!$E$15+1,1))-AVERAGE(OFFSET($H$3,0,0,'Données projet'!$E$15+1,1))</f>
        <v>516.30971934066179</v>
      </c>
      <c r="EP91" s="62">
        <f t="shared" si="100"/>
        <v>290.84286505723571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5.6</v>
      </c>
      <c r="FE91" s="13">
        <f>IF('Données projet'!$A$218&gt;35,FE90+FD91-FM90,IF(A91&lt;'Données projet'!$A$218,$FB$205^A91,IF(A91='Données projet'!$A$218,'Données projet'!$B$218,FE90+FD91-FM90)))</f>
        <v>284.8</v>
      </c>
      <c r="FF91" s="18">
        <f>FE91*VLOOKUP('Données projet'!$B$16,Paramètres!$A$1:$I$89,3,0)*VLOOKUP('Données projet'!$B$16,Paramètres!$A$1:$I$89,5,0)</f>
        <v>306.55871999999999</v>
      </c>
      <c r="FG91" s="14">
        <f t="shared" si="101"/>
        <v>72.549687694621639</v>
      </c>
      <c r="FH91" s="22">
        <f t="shared" si="76"/>
        <v>660.28047673479932</v>
      </c>
      <c r="FI91" s="62">
        <f t="shared" si="77"/>
        <v>933.96220910399302</v>
      </c>
      <c r="FJ91" s="62">
        <f ca="1">AVERAGE(OFFSET($FI$3,0,0,'Données projet'!$E$16+1,1))-AVERAGE(OFFSET($H$3,0,0,'Données projet'!$E$16+1,1))</f>
        <v>542.90832990875208</v>
      </c>
      <c r="FK91" s="62">
        <f t="shared" si="102"/>
        <v>304.94365539329362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5.6</v>
      </c>
      <c r="FZ91" s="13">
        <f>IF('Données projet'!$A$244&gt;35,FZ90+FY91-GH90,IF(A91&lt;'Données projet'!$A$244,$FW$205^A91,IF(A91='Données projet'!$A$244,'Données projet'!$B$244,FZ90+FY91-GH90)))</f>
        <v>284.8</v>
      </c>
      <c r="GA91" s="18">
        <f>FZ91*VLOOKUP('Données projet'!$B$17,Paramètres!$A$1:$I$89,3,0)*VLOOKUP('Données projet'!$B$17,Paramètres!$A$1:$I$89,5,0)</f>
        <v>275.45855999999998</v>
      </c>
      <c r="GB91" s="14">
        <f t="shared" si="103"/>
        <v>66.006360579066197</v>
      </c>
      <c r="GC91" s="22">
        <f t="shared" si="79"/>
        <v>594.71807000854017</v>
      </c>
      <c r="GD91" s="62">
        <f t="shared" si="80"/>
        <v>868.39980237773386</v>
      </c>
      <c r="GE91" s="62">
        <f ca="1">AVERAGE(OFFSET($GD$3,0,0,'Données projet'!$E$17+1,1))-AVERAGE(OFFSET($H$3,0,0,'Données projet'!$E$17+1,1))</f>
        <v>496.33873798282525</v>
      </c>
      <c r="GF91" s="62">
        <f t="shared" si="104"/>
        <v>280.25465074992246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64.640472464325555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5.6843418860808015E-14</v>
      </c>
      <c r="GV91" s="18">
        <f>GU91*VLOOKUP('Données projet'!$B$18,Paramètres!$A$1:$I$89,3,0)*VLOOKUP('Données projet'!$B$18,Paramètres!$A$1:$I$89,5,0)</f>
        <v>4.9658410716801891E-14</v>
      </c>
      <c r="GW91" s="14">
        <f t="shared" si="105"/>
        <v>8.0934058173791862E-13</v>
      </c>
      <c r="GX91" s="22">
        <f t="shared" si="82"/>
        <v>1.4960899118586383E-12</v>
      </c>
      <c r="GY91" s="62">
        <f t="shared" si="83"/>
        <v>273.68173236919517</v>
      </c>
      <c r="GZ91" s="62">
        <f ca="1">AVERAGE(OFFSET($GY$3,0,0,'Données projet'!$E$18+1,1))-AVERAGE(OFFSET($H$3,0,0,'Données projet'!$E$18+1,1))</f>
        <v>294.76641791576958</v>
      </c>
      <c r="HA91" s="62">
        <f t="shared" si="106"/>
        <v>314.56871740331394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7">
        <f>'Scénario référence'!$B$16*5+'Scénario référence'!$B$17*0+'Scénario référence'!$B$18*5</f>
        <v>5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18.333333333333332</v>
      </c>
      <c r="H92" s="70">
        <f t="shared" si="56"/>
        <v>183.33333333333334</v>
      </c>
      <c r="I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3.5897435897435854</v>
      </c>
      <c r="N92" s="14">
        <f>IF('Données projet'!$A$36&gt;35,N91+M92-V91,IF(A92&lt;'Données projet'!$A$36,$K$205^A92,IF(A92='Données projet'!$A$36,'Données projet'!$B$36,N91+M92-V91)))</f>
        <v>213.71794871794867</v>
      </c>
      <c r="O92" s="14">
        <f>N92*VLOOKUP('Données projet'!$B$9,Paramètres!$A$1:$I$89,3,0)*VLOOKUP('Données projet'!$B$9,Paramètres!$A$1:$I$89,5,0)</f>
        <v>203.37399999999994</v>
      </c>
      <c r="P92" s="14">
        <f t="shared" si="87"/>
        <v>50.48494730176543</v>
      </c>
      <c r="Q92" s="22">
        <f t="shared" si="54"/>
        <v>442.13766655057469</v>
      </c>
      <c r="R92" s="62">
        <f t="shared" si="55"/>
        <v>716.16031026209828</v>
      </c>
      <c r="S92" s="62">
        <f ca="1">AVERAGE(OFFSET($R$3,0,0,'Données projet'!$E$9+1,1))-AVERAGE(OFFSET($H$3,0,0,'Données projet'!$E$9+1,1))</f>
        <v>388.53310909800695</v>
      </c>
      <c r="T92" s="62">
        <f t="shared" si="88"/>
        <v>263.82153161042811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0</v>
      </c>
      <c r="AI92" s="14">
        <f>IF('Données projet'!$A$62&gt;35,AI91+AH92-AQ91,IF(A92&lt;'Données projet'!$A$62,$AF$205^A92,IF(A92='Données projet'!$A$62,'Données projet'!$B$62,AI91+AH92-AQ91)))</f>
        <v>-1.1368683772161603E-13</v>
      </c>
      <c r="AJ92" s="14">
        <f>AI92*VLOOKUP('Données projet'!$B$10,Paramètres!$A$1:$I$89,3,0)*VLOOKUP('Données projet'!$B$10,Paramètres!$A$1:$I$89,5,0)</f>
        <v>-6.7984728957526396E-14</v>
      </c>
      <c r="AK92" s="14" t="e">
        <f t="shared" si="89"/>
        <v>#NUM!</v>
      </c>
      <c r="AL92" s="22" t="e">
        <f t="shared" si="58"/>
        <v>#NUM!</v>
      </c>
      <c r="AM92" s="62" t="e">
        <f t="shared" si="59"/>
        <v>#NUM!</v>
      </c>
      <c r="AN92" s="62">
        <f ca="1">AVERAGE(OFFSET($AM$3,0,0,'Données projet'!$E$10+1,1))-AVERAGE(OFFSET($H$3,0,0,'Données projet'!$E$10+1,1))</f>
        <v>317.30313212658359</v>
      </c>
      <c r="AO92" s="62">
        <f t="shared" si="90"/>
        <v>325.12710006837744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3.5665849621808992</v>
      </c>
      <c r="AV92" s="23">
        <f>EXP(-LN(2)/25)*AV91+(1-EXP(-LN(2)/25))/(LN(2)/25)*Calculateur!AQ92*Calculateur!AS92*VLOOKUP('Données projet'!$B$10,Paramètres!$A$1:$I$89,3,0)*0.475*44/12</f>
        <v>3.3677348211126761</v>
      </c>
      <c r="AW92" s="23">
        <f>EXP(-LN(2)/2)*AW91+(1-EXP(-LN(2)/2))/(LN(2)/2)*AQ92*AT92*VLOOKUP('Données projet'!$B$10,Paramètres!$A$1:$I$89,3,0)*0.475*44/12</f>
        <v>9.3677062258696623E-9</v>
      </c>
      <c r="AX92" s="23">
        <f t="shared" si="60"/>
        <v>6.9343197926612818</v>
      </c>
      <c r="AY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1.1368683772161603E-13</v>
      </c>
      <c r="BE92" s="14">
        <f>BD92*VLOOKUP('Données projet'!$B$11,Paramètres!$A$1:$I$89,3,0)*VLOOKUP('Données projet'!$B$11,Paramètres!$A$1:$I$89,5,0)</f>
        <v>6.7984728957526396E-14</v>
      </c>
      <c r="BF92" s="14">
        <f t="shared" si="91"/>
        <v>1.0682447123141398E-12</v>
      </c>
      <c r="BG92" s="22">
        <f t="shared" si="61"/>
        <v>1.978932943548152E-12</v>
      </c>
      <c r="BH92" s="62">
        <f t="shared" si="62"/>
        <v>274.02264371152557</v>
      </c>
      <c r="BI92" s="62">
        <f ca="1">AVERAGE(OFFSET($BH$3,0,0,'Données projet'!$E$11+1,1))-AVERAGE(OFFSET($H$3,0,0,'Données projet'!$E$11+1,1))</f>
        <v>373.52622916025979</v>
      </c>
      <c r="BJ92" s="62">
        <f t="shared" si="92"/>
        <v>277.24895424120177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2.6598160161717632</v>
      </c>
      <c r="BR92" s="23">
        <f>EXP(-LN(2)/2)*BR91+(1-EXP(-LN(2)/2))/(LN(2)/2)*BL92*BO92*VLOOKUP('Données projet'!$B$11,Paramètres!$A$1:$I$89,3,0)*0.475*44/12</f>
        <v>7.4257896046115796E-9</v>
      </c>
      <c r="BS92" s="24">
        <f t="shared" si="63"/>
        <v>2.659816023597553</v>
      </c>
      <c r="BT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8.7211538461538485</v>
      </c>
      <c r="BY92" s="13">
        <f>IF('Données projet'!$A$114&gt;35,BY91+BX92-CG91,IF(A92&lt;'Données projet'!$A$114,$BV$205^A92,IF(A92='Données projet'!$A$114,'Données projet'!$B$114,BY91+BX92-CG91)))</f>
        <v>328.50769230769225</v>
      </c>
      <c r="BZ92" s="14">
        <f>BY92*VLOOKUP('Données projet'!$B$12,Paramètres!$A$1:$I$89,3,0)*VLOOKUP('Données projet'!$B$12,Paramètres!$A$1:$I$89,5,0)</f>
        <v>153.74159999999998</v>
      </c>
      <c r="CA92" s="14">
        <f t="shared" si="93"/>
        <v>39.427654552879645</v>
      </c>
      <c r="CB92" s="22">
        <f t="shared" si="64"/>
        <v>336.43645167959869</v>
      </c>
      <c r="CC92" s="62">
        <f t="shared" si="65"/>
        <v>610.45909539112222</v>
      </c>
      <c r="CD92" s="62">
        <f ca="1">AVERAGE(OFFSET($CC$3,0,0,'Données projet'!$E$12+1,1))-AVERAGE(OFFSET($H$3,0,0,'Données projet'!$E$12+1,1))</f>
        <v>321.05795935196863</v>
      </c>
      <c r="CE92" s="62">
        <f t="shared" si="94"/>
        <v>209.59551322748908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4.2</v>
      </c>
      <c r="CT92" s="13">
        <f>IF('Données projet'!$A$140&gt;35,CT91+CS92-DB91,IF(A92&lt;'Données projet'!$A$140,$CQ$205^A92,IF(A92='Données projet'!$A$140,'Données projet'!$B$140,CT91+CS92-DB91)))</f>
        <v>216.79999999999995</v>
      </c>
      <c r="CU92" s="18">
        <f>CT92*VLOOKUP('Données projet'!$B$13,Paramètres!$A$1:$I$89,3,0)*VLOOKUP('Données projet'!$B$13,Paramètres!$A$1:$I$89,5,0)</f>
        <v>246.89183999999995</v>
      </c>
      <c r="CV92" s="14">
        <f t="shared" si="95"/>
        <v>59.919891335499585</v>
      </c>
      <c r="CW92" s="22">
        <f t="shared" si="67"/>
        <v>534.36376540932827</v>
      </c>
      <c r="CX92" s="62">
        <f t="shared" si="68"/>
        <v>808.38640912085179</v>
      </c>
      <c r="CY92" s="62">
        <f ca="1">AVERAGE(OFFSET($CX$3,0,0,'Données projet'!$E$13+1,1))-AVERAGE(OFFSET($H$3,0,0,'Données projet'!$E$13+1,1))</f>
        <v>440.29993169218812</v>
      </c>
      <c r="CZ92" s="62">
        <f t="shared" si="96"/>
        <v>193.43709558200547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5.6</v>
      </c>
      <c r="DO92" s="13">
        <f>IF('Données projet'!$A$166&gt;35,DO91+DN92-DW91,IF(A92&lt;'Données projet'!$A$166,$DL$205^A92,IF(A92='Données projet'!$A$166,'Données projet'!$B$166,DO91+DN92-DW91)))</f>
        <v>290.40000000000003</v>
      </c>
      <c r="DP92" s="18">
        <f>DO92*VLOOKUP('Données projet'!$B$14,Paramètres!$A$1:$I$89,3,0)*VLOOKUP('Données projet'!$B$14,Paramètres!$A$1:$I$89,5,0)</f>
        <v>262.75392000000005</v>
      </c>
      <c r="DQ92" s="14">
        <f t="shared" si="97"/>
        <v>63.309041956360382</v>
      </c>
      <c r="DR92" s="22">
        <f t="shared" si="70"/>
        <v>567.89299207399438</v>
      </c>
      <c r="DS92" s="62">
        <f t="shared" si="71"/>
        <v>841.91563578551791</v>
      </c>
      <c r="DT92" s="62">
        <f ca="1">AVERAGE(OFFSET($DS$3,0,0,'Données projet'!$E$14+1,1))-AVERAGE(OFFSET($H$3,0,0,'Données projet'!$E$14+1,1))</f>
        <v>469.67944008675863</v>
      </c>
      <c r="DU92" s="62">
        <f t="shared" si="98"/>
        <v>266.11908070867173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5.6</v>
      </c>
      <c r="EJ92" s="13">
        <f>IF('Données projet'!$A$192&gt;35,EJ91+EI92-ER91,IF(A92&lt;'Données projet'!$A$192,$EG$205^A92,IF(A92='Données projet'!$A$192,'Données projet'!$B$192,EJ91+EI92-ER91)))</f>
        <v>290.40000000000003</v>
      </c>
      <c r="EK92" s="18">
        <f>EJ92*VLOOKUP('Données projet'!$B$15,Paramètres!$A$1:$I$89,3,0)*VLOOKUP('Données projet'!$B$15,Paramètres!$A$1:$I$89,5,0)</f>
        <v>294.46560000000005</v>
      </c>
      <c r="EL92" s="14">
        <f t="shared" si="99"/>
        <v>70.014986320104285</v>
      </c>
      <c r="EM92" s="22">
        <f t="shared" si="73"/>
        <v>634.8036878408484</v>
      </c>
      <c r="EN92" s="62">
        <f t="shared" si="74"/>
        <v>908.82633155237204</v>
      </c>
      <c r="EO92" s="62">
        <f ca="1">AVERAGE(OFFSET($EN$3,0,0,'Données projet'!$E$15+1,1))-AVERAGE(OFFSET($H$3,0,0,'Données projet'!$E$15+1,1))</f>
        <v>516.30971934066179</v>
      </c>
      <c r="EP92" s="62">
        <f t="shared" si="100"/>
        <v>290.84286505723571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5.6</v>
      </c>
      <c r="FE92" s="13">
        <f>IF('Données projet'!$A$218&gt;35,FE91+FD92-FM91,IF(A92&lt;'Données projet'!$A$218,$FB$205^A92,IF(A92='Données projet'!$A$218,'Données projet'!$B$218,FE91+FD92-FM91)))</f>
        <v>290.40000000000003</v>
      </c>
      <c r="FF92" s="18">
        <f>FE92*VLOOKUP('Données projet'!$B$16,Paramètres!$A$1:$I$89,3,0)*VLOOKUP('Données projet'!$B$16,Paramètres!$A$1:$I$89,5,0)</f>
        <v>312.58656000000002</v>
      </c>
      <c r="FG92" s="14">
        <f t="shared" si="101"/>
        <v>73.808745345687967</v>
      </c>
      <c r="FH92" s="22">
        <f t="shared" si="76"/>
        <v>672.97182347707314</v>
      </c>
      <c r="FI92" s="62">
        <f t="shared" si="77"/>
        <v>946.99446718859667</v>
      </c>
      <c r="FJ92" s="62">
        <f ca="1">AVERAGE(OFFSET($FI$3,0,0,'Données projet'!$E$16+1,1))-AVERAGE(OFFSET($H$3,0,0,'Données projet'!$E$16+1,1))</f>
        <v>542.90832990875208</v>
      </c>
      <c r="FK92" s="62">
        <f t="shared" si="102"/>
        <v>304.94365539329362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5.6</v>
      </c>
      <c r="FZ92" s="13">
        <f>IF('Données projet'!$A$244&gt;35,FZ91+FY92-GH91,IF(A92&lt;'Données projet'!$A$244,$FW$205^A92,IF(A92='Données projet'!$A$244,'Données projet'!$B$244,FZ91+FY92-GH91)))</f>
        <v>290.40000000000003</v>
      </c>
      <c r="GA92" s="18">
        <f>FZ92*VLOOKUP('Données projet'!$B$17,Paramètres!$A$1:$I$89,3,0)*VLOOKUP('Données projet'!$B$17,Paramètres!$A$1:$I$89,5,0)</f>
        <v>280.87488000000008</v>
      </c>
      <c r="GB92" s="14">
        <f t="shared" si="103"/>
        <v>67.151862592195855</v>
      </c>
      <c r="GC92" s="22">
        <f t="shared" si="79"/>
        <v>606.14657668140785</v>
      </c>
      <c r="GD92" s="62">
        <f t="shared" si="80"/>
        <v>880.16922039293149</v>
      </c>
      <c r="GE92" s="62">
        <f ca="1">AVERAGE(OFFSET($GD$3,0,0,'Données projet'!$E$17+1,1))-AVERAGE(OFFSET($H$3,0,0,'Données projet'!$E$17+1,1))</f>
        <v>496.33873798282525</v>
      </c>
      <c r="GF92" s="62">
        <f t="shared" si="104"/>
        <v>280.25465074992246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64.733448284960986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5.6843418860808015E-14</v>
      </c>
      <c r="GV92" s="18">
        <f>GU92*VLOOKUP('Données projet'!$B$18,Paramètres!$A$1:$I$89,3,0)*VLOOKUP('Données projet'!$B$18,Paramètres!$A$1:$I$89,5,0)</f>
        <v>4.9658410716801891E-14</v>
      </c>
      <c r="GW92" s="14">
        <f t="shared" si="105"/>
        <v>8.0934058173791862E-13</v>
      </c>
      <c r="GX92" s="22">
        <f t="shared" si="82"/>
        <v>1.4960899118586383E-12</v>
      </c>
      <c r="GY92" s="62">
        <f t="shared" si="83"/>
        <v>274.02264371152506</v>
      </c>
      <c r="GZ92" s="62">
        <f ca="1">AVERAGE(OFFSET($GY$3,0,0,'Données projet'!$E$18+1,1))-AVERAGE(OFFSET($H$3,0,0,'Données projet'!$E$18+1,1))</f>
        <v>294.76641791576958</v>
      </c>
      <c r="HA92" s="62">
        <f t="shared" si="106"/>
        <v>314.56871740331394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7">
        <f>'Scénario référence'!$B$16*5+'Scénario référence'!$B$17*0+'Scénario référence'!$B$18*5</f>
        <v>5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18.333333333333332</v>
      </c>
      <c r="H93" s="70">
        <f t="shared" si="56"/>
        <v>183.33333333333334</v>
      </c>
      <c r="I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217.30769230769229</v>
      </c>
      <c r="L93" s="13">
        <f>VLOOKUP(A93,'Données projet'!$A$35:$I$55,9,0)</f>
        <v>3.5897435897435854</v>
      </c>
      <c r="M93" s="13">
        <f t="array" ref="M93">INDEX(L:L,MIN(IF(ISNUMBER(L93:L289),ROW(L93:L289),"")))</f>
        <v>3.5897435897435854</v>
      </c>
      <c r="N93" s="14">
        <f>IF('Données projet'!$A$36&gt;35,N92+M93-V92,IF(A93&lt;'Données projet'!$A$36,$K$205^A93,IF(A93='Données projet'!$A$36,'Données projet'!$B$36,N92+M93-V92)))</f>
        <v>217.30769230769226</v>
      </c>
      <c r="O93" s="14">
        <f>N93*VLOOKUP('Données projet'!$B$9,Paramètres!$A$1:$I$89,3,0)*VLOOKUP('Données projet'!$B$9,Paramètres!$A$1:$I$89,5,0)</f>
        <v>206.78999999999994</v>
      </c>
      <c r="P93" s="14">
        <f t="shared" si="87"/>
        <v>51.233492313143493</v>
      </c>
      <c r="Q93" s="22">
        <f t="shared" si="54"/>
        <v>449.39091577872478</v>
      </c>
      <c r="R93" s="62">
        <f t="shared" si="55"/>
        <v>723.74855678295239</v>
      </c>
      <c r="S93" s="62">
        <f ca="1">AVERAGE(OFFSET($R$3,0,0,'Données projet'!$E$9+1,1))-AVERAGE(OFFSET($H$3,0,0,'Données projet'!$E$9+1,1))</f>
        <v>388.53310909800695</v>
      </c>
      <c r="T93" s="62">
        <f t="shared" si="88"/>
        <v>263.82153161042811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0</v>
      </c>
      <c r="AI93" s="14">
        <f>IF('Données projet'!$A$62&gt;35,AI92+AH93-AQ92,IF(A93&lt;'Données projet'!$A$62,$AF$205^A93,IF(A93='Données projet'!$A$62,'Données projet'!$B$62,AI92+AH93-AQ92)))</f>
        <v>-1.1368683772161603E-13</v>
      </c>
      <c r="AJ93" s="14">
        <f>AI93*VLOOKUP('Données projet'!$B$10,Paramètres!$A$1:$I$89,3,0)*VLOOKUP('Données projet'!$B$10,Paramètres!$A$1:$I$89,5,0)</f>
        <v>-6.7984728957526396E-14</v>
      </c>
      <c r="AK93" s="14" t="e">
        <f t="shared" si="89"/>
        <v>#NUM!</v>
      </c>
      <c r="AL93" s="22" t="e">
        <f t="shared" si="58"/>
        <v>#NUM!</v>
      </c>
      <c r="AM93" s="62" t="e">
        <f t="shared" si="59"/>
        <v>#NUM!</v>
      </c>
      <c r="AN93" s="62">
        <f ca="1">AVERAGE(OFFSET($AM$3,0,0,'Données projet'!$E$10+1,1))-AVERAGE(OFFSET($H$3,0,0,'Données projet'!$E$10+1,1))</f>
        <v>317.30313212658359</v>
      </c>
      <c r="AO93" s="62">
        <f t="shared" si="90"/>
        <v>325.12710006837744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3.4966464064745555</v>
      </c>
      <c r="AV93" s="23">
        <f>EXP(-LN(2)/25)*AV92+(1-EXP(-LN(2)/25))/(LN(2)/25)*Calculateur!AQ93*Calculateur!AS93*VLOOKUP('Données projet'!$B$10,Paramètres!$A$1:$I$89,3,0)*0.475*44/12</f>
        <v>3.2756439353278726</v>
      </c>
      <c r="AW93" s="23">
        <f>EXP(-LN(2)/2)*AW92+(1-EXP(-LN(2)/2))/(LN(2)/2)*AQ93*AT93*VLOOKUP('Données projet'!$B$10,Paramètres!$A$1:$I$89,3,0)*0.475*44/12</f>
        <v>6.6239685964758783E-9</v>
      </c>
      <c r="AX93" s="23">
        <f t="shared" si="60"/>
        <v>6.772290348426397</v>
      </c>
      <c r="AY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1.1368683772161603E-13</v>
      </c>
      <c r="BE93" s="14">
        <f>BD93*VLOOKUP('Données projet'!$B$11,Paramètres!$A$1:$I$89,3,0)*VLOOKUP('Données projet'!$B$11,Paramètres!$A$1:$I$89,5,0)</f>
        <v>6.7984728957526396E-14</v>
      </c>
      <c r="BF93" s="14">
        <f t="shared" si="91"/>
        <v>1.0682447123141398E-12</v>
      </c>
      <c r="BG93" s="22">
        <f t="shared" si="61"/>
        <v>1.978932943548152E-12</v>
      </c>
      <c r="BH93" s="62">
        <f t="shared" si="62"/>
        <v>274.35764100422966</v>
      </c>
      <c r="BI93" s="62">
        <f ca="1">AVERAGE(OFFSET($BH$3,0,0,'Données projet'!$E$11+1,1))-AVERAGE(OFFSET($H$3,0,0,'Données projet'!$E$11+1,1))</f>
        <v>373.52622916025979</v>
      </c>
      <c r="BJ93" s="62">
        <f t="shared" si="92"/>
        <v>277.24895424120177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2.5870832073359011</v>
      </c>
      <c r="BR93" s="23">
        <f>EXP(-LN(2)/2)*BR92+(1-EXP(-LN(2)/2))/(LN(2)/2)*BL93*BO93*VLOOKUP('Données projet'!$B$11,Paramètres!$A$1:$I$89,3,0)*0.475*44/12</f>
        <v>5.2508261850854201E-9</v>
      </c>
      <c r="BS93" s="24">
        <f t="shared" si="63"/>
        <v>2.5870832125867271</v>
      </c>
      <c r="BT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8.7211538461538485</v>
      </c>
      <c r="BY93" s="13">
        <f>IF('Données projet'!$A$114&gt;35,BY92+BX93-CG92,IF(A93&lt;'Données projet'!$A$114,$BV$205^A93,IF(A93='Données projet'!$A$114,'Données projet'!$B$114,BY92+BX93-CG92)))</f>
        <v>337.22884615384612</v>
      </c>
      <c r="BZ93" s="14">
        <f>BY93*VLOOKUP('Données projet'!$B$12,Paramètres!$A$1:$I$89,3,0)*VLOOKUP('Données projet'!$B$12,Paramètres!$A$1:$I$89,5,0)</f>
        <v>157.82309999999998</v>
      </c>
      <c r="CA93" s="14">
        <f t="shared" si="93"/>
        <v>40.351118750694731</v>
      </c>
      <c r="CB93" s="22">
        <f t="shared" si="64"/>
        <v>345.1534309907932</v>
      </c>
      <c r="CC93" s="62">
        <f t="shared" si="65"/>
        <v>619.51107199502087</v>
      </c>
      <c r="CD93" s="62">
        <f ca="1">AVERAGE(OFFSET($CC$3,0,0,'Données projet'!$E$12+1,1))-AVERAGE(OFFSET($H$3,0,0,'Données projet'!$E$12+1,1))</f>
        <v>321.05795935196863</v>
      </c>
      <c r="CE93" s="62">
        <f t="shared" si="94"/>
        <v>209.59551322748908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221</v>
      </c>
      <c r="CR93" s="13">
        <f>VLOOKUP(A93,'Données projet'!$A$139:$I$159,9,0)</f>
        <v>4.2</v>
      </c>
      <c r="CS93" s="13">
        <f t="array" ref="CS93">INDEX(CR:CR,MIN(IF(ISNUMBER(CR93:CR289),ROW(CR93:CR289),"")))</f>
        <v>4.2</v>
      </c>
      <c r="CT93" s="13">
        <f>IF('Données projet'!$A$140&gt;35,CT92+CS93-DB92,IF(A93&lt;'Données projet'!$A$140,$CQ$205^A93,IF(A93='Données projet'!$A$140,'Données projet'!$B$140,CT92+CS93-DB92)))</f>
        <v>220.99999999999994</v>
      </c>
      <c r="CU93" s="18">
        <f>CT93*VLOOKUP('Données projet'!$B$13,Paramètres!$A$1:$I$89,3,0)*VLOOKUP('Données projet'!$B$13,Paramètres!$A$1:$I$89,5,0)</f>
        <v>251.67479999999995</v>
      </c>
      <c r="CV93" s="14">
        <f t="shared" si="95"/>
        <v>60.944434584138449</v>
      </c>
      <c r="CW93" s="22">
        <f t="shared" si="67"/>
        <v>544.47850023404101</v>
      </c>
      <c r="CX93" s="62">
        <f t="shared" si="68"/>
        <v>818.83614123826874</v>
      </c>
      <c r="CY93" s="62">
        <f ca="1">AVERAGE(OFFSET($CX$3,0,0,'Données projet'!$E$13+1,1))-AVERAGE(OFFSET($H$3,0,0,'Données projet'!$E$13+1,1))</f>
        <v>440.29993169218812</v>
      </c>
      <c r="CZ93" s="62">
        <f t="shared" si="96"/>
        <v>193.43709558200547</v>
      </c>
      <c r="DA93" s="16">
        <f>IF(ISNA(VLOOKUP(A93,'Données projet'!$A$139:$I$159,3,0)),0,VLOOKUP(A93,'Données projet'!$A$139:$I$159,3,0))</f>
        <v>6</v>
      </c>
      <c r="DB93" s="16">
        <f>IF(ISNA(VLOOKUP(A93,'Données projet'!$A$139:$I$159,4,0)),0,VLOOKUP(A93,'Données projet'!$A$139:$I$159,4,0))</f>
        <v>28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>
        <f>VLOOKUP(A93,'Données projet'!$A$165:$I$185,2,0)</f>
        <v>296</v>
      </c>
      <c r="DM93" s="13">
        <f>VLOOKUP(A93,'Données projet'!$A$165:$I$185,9,0)</f>
        <v>5.6</v>
      </c>
      <c r="DN93" s="13">
        <f t="array" ref="DN93">INDEX(DM:DM,MIN(IF(ISNUMBER(DM93:DM289),ROW(DM93:DM289),"")))</f>
        <v>5.6</v>
      </c>
      <c r="DO93" s="13">
        <f>IF('Données projet'!$A$166&gt;35,DO92+DN93-DW92,IF(A93&lt;'Données projet'!$A$166,$DL$205^A93,IF(A93='Données projet'!$A$166,'Données projet'!$B$166,DO92+DN93-DW92)))</f>
        <v>296.00000000000006</v>
      </c>
      <c r="DP93" s="18">
        <f>DO93*VLOOKUP('Données projet'!$B$14,Paramètres!$A$1:$I$89,3,0)*VLOOKUP('Données projet'!$B$14,Paramètres!$A$1:$I$89,5,0)</f>
        <v>267.82080000000008</v>
      </c>
      <c r="DQ93" s="14">
        <f t="shared" si="97"/>
        <v>64.386570147897373</v>
      </c>
      <c r="DR93" s="22">
        <f t="shared" si="70"/>
        <v>578.59450300758806</v>
      </c>
      <c r="DS93" s="62">
        <f t="shared" si="71"/>
        <v>852.95214401181579</v>
      </c>
      <c r="DT93" s="62">
        <f ca="1">AVERAGE(OFFSET($DS$3,0,0,'Données projet'!$E$14+1,1))-AVERAGE(OFFSET($H$3,0,0,'Données projet'!$E$14+1,1))</f>
        <v>469.67944008675863</v>
      </c>
      <c r="DU93" s="62">
        <f t="shared" si="98"/>
        <v>266.11908070867173</v>
      </c>
      <c r="DV93" s="16">
        <f>IF(ISNA(VLOOKUP(A93,'Données projet'!$A$165:$I$185,3,0)),0,VLOOKUP(A93,'Données projet'!$A$165:$I$185,3,0))</f>
        <v>7</v>
      </c>
      <c r="DW93" s="16">
        <f>IF(ISNA(VLOOKUP(A93,'Données projet'!$A$165:$I$185,4,0)),0,VLOOKUP(A93,'Données projet'!$A$165:$I$185,4,0))</f>
        <v>42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>
        <f>VLOOKUP(A93,'Données projet'!$A$191:$I$211,2,0)</f>
        <v>296</v>
      </c>
      <c r="EH93" s="13">
        <f>VLOOKUP(A93,'Données projet'!$A$191:$I$211,9,0)</f>
        <v>5.6</v>
      </c>
      <c r="EI93" s="13">
        <f t="array" ref="EI93">INDEX(EH:EH,MIN(IF(ISNUMBER(EH93:EH289),ROW(EH93:EH289),"")))</f>
        <v>5.6</v>
      </c>
      <c r="EJ93" s="13">
        <f>IF('Données projet'!$A$192&gt;35,EJ92+EI93-ER92,IF(A93&lt;'Données projet'!$A$192,$EG$205^A93,IF(A93='Données projet'!$A$192,'Données projet'!$B$192,EJ92+EI93-ER92)))</f>
        <v>296.00000000000006</v>
      </c>
      <c r="EK93" s="18">
        <f>EJ93*VLOOKUP('Données projet'!$B$15,Paramètres!$A$1:$I$89,3,0)*VLOOKUP('Données projet'!$B$15,Paramètres!$A$1:$I$89,5,0)</f>
        <v>300.14400000000006</v>
      </c>
      <c r="EL93" s="14">
        <f t="shared" si="99"/>
        <v>71.206650563609855</v>
      </c>
      <c r="EM93" s="22">
        <f t="shared" si="73"/>
        <v>646.76904973162061</v>
      </c>
      <c r="EN93" s="62">
        <f t="shared" si="74"/>
        <v>921.12669073584834</v>
      </c>
      <c r="EO93" s="62">
        <f ca="1">AVERAGE(OFFSET($EN$3,0,0,'Données projet'!$E$15+1,1))-AVERAGE(OFFSET($H$3,0,0,'Données projet'!$E$15+1,1))</f>
        <v>516.30971934066179</v>
      </c>
      <c r="EP93" s="62">
        <f t="shared" si="100"/>
        <v>290.84286505723571</v>
      </c>
      <c r="EQ93" s="16">
        <f>IF(ISNA(VLOOKUP(A93,'Données projet'!$A$191:$I$211,3,0)),0,VLOOKUP(A93,'Données projet'!$A$191:$I$211,3,0))</f>
        <v>7</v>
      </c>
      <c r="ER93" s="16">
        <f>IF(ISNA(VLOOKUP(A93,'Données projet'!$A$191:$I$211,4,0)),0,VLOOKUP(A93,'Données projet'!$A$191:$I$211,4,0))</f>
        <v>42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296</v>
      </c>
      <c r="FC93" s="13">
        <f>VLOOKUP(A93,'Données projet'!$A$217:$I$237,9,0)</f>
        <v>5.6</v>
      </c>
      <c r="FD93" s="13">
        <f t="array" ref="FD93">INDEX(FC:FC,MIN(IF(ISNUMBER(FC93:FC289),ROW(FC93:FC289),"")))</f>
        <v>5.6</v>
      </c>
      <c r="FE93" s="13">
        <f>IF('Données projet'!$A$218&gt;35,FE92+FD93-FM92,IF(A93&lt;'Données projet'!$A$218,$FB$205^A93,IF(A93='Données projet'!$A$218,'Données projet'!$B$218,FE92+FD93-FM92)))</f>
        <v>296.00000000000006</v>
      </c>
      <c r="FF93" s="18">
        <f>FE93*VLOOKUP('Données projet'!$B$16,Paramètres!$A$1:$I$89,3,0)*VLOOKUP('Données projet'!$B$16,Paramètres!$A$1:$I$89,5,0)</f>
        <v>318.61440000000005</v>
      </c>
      <c r="FG93" s="14">
        <f t="shared" si="101"/>
        <v>75.06497986502842</v>
      </c>
      <c r="FH93" s="22">
        <f t="shared" si="76"/>
        <v>685.6582532649245</v>
      </c>
      <c r="FI93" s="62">
        <f t="shared" si="77"/>
        <v>960.01589426915211</v>
      </c>
      <c r="FJ93" s="62">
        <f ca="1">AVERAGE(OFFSET($FI$3,0,0,'Données projet'!$E$16+1,1))-AVERAGE(OFFSET($H$3,0,0,'Données projet'!$E$16+1,1))</f>
        <v>542.90832990875208</v>
      </c>
      <c r="FK93" s="62">
        <f t="shared" si="102"/>
        <v>304.94365539329362</v>
      </c>
      <c r="FL93" s="16">
        <f>IF(ISNA(VLOOKUP(A93,'Données projet'!$A$217:$I$237,3,0)),0,VLOOKUP(A93,'Données projet'!$A$217:$I$237,3,0))</f>
        <v>7</v>
      </c>
      <c r="FM93" s="16">
        <f>IF(ISNA(VLOOKUP(A93,'Données projet'!$A$217:$I$237,4,0)),0,VLOOKUP(A93,'Données projet'!$A$217:$I$237,4,0))</f>
        <v>42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>
        <f>VLOOKUP(A93,'Données projet'!$A$243:$I$263,2,0)</f>
        <v>296</v>
      </c>
      <c r="FX93" s="13">
        <f>VLOOKUP(A93,'Données projet'!$A$243:$I$263,9,0)</f>
        <v>5.6</v>
      </c>
      <c r="FY93" s="13">
        <f t="array" ref="FY93">INDEX(FX:FX,MIN(IF(ISNUMBER(FX93:FX289),ROW(FX93:FX289),"")))</f>
        <v>5.6</v>
      </c>
      <c r="FZ93" s="13">
        <f>IF('Données projet'!$A$244&gt;35,FZ92+FY93-GH92,IF(A93&lt;'Données projet'!$A$244,$FW$205^A93,IF(A93='Données projet'!$A$244,'Données projet'!$B$244,FZ92+FY93-GH92)))</f>
        <v>296.00000000000006</v>
      </c>
      <c r="GA93" s="18">
        <f>FZ93*VLOOKUP('Données projet'!$B$17,Paramètres!$A$1:$I$89,3,0)*VLOOKUP('Données projet'!$B$17,Paramètres!$A$1:$I$89,5,0)</f>
        <v>286.29120000000006</v>
      </c>
      <c r="GB93" s="14">
        <f t="shared" si="103"/>
        <v>68.294796094604408</v>
      </c>
      <c r="GC93" s="22">
        <f t="shared" si="79"/>
        <v>617.57060986476938</v>
      </c>
      <c r="GD93" s="62">
        <f t="shared" si="80"/>
        <v>891.92825086899711</v>
      </c>
      <c r="GE93" s="62">
        <f ca="1">AVERAGE(OFFSET($GD$3,0,0,'Données projet'!$E$17+1,1))-AVERAGE(OFFSET($H$3,0,0,'Données projet'!$E$17+1,1))</f>
        <v>496.33873798282525</v>
      </c>
      <c r="GF93" s="62">
        <f t="shared" si="104"/>
        <v>280.25465074992246</v>
      </c>
      <c r="GG93" s="16">
        <f>IF(ISNA(VLOOKUP(A93,'Données projet'!$A$243:$I$263,3,0)),0,VLOOKUP(A93,'Données projet'!$A$243:$I$263,3,0))</f>
        <v>7</v>
      </c>
      <c r="GH93" s="16">
        <f>IF(ISNA(VLOOKUP(A93,'Données projet'!$A$243:$I$263,4,0)),0,VLOOKUP(A93,'Données projet'!$A$243:$I$263,4,0))</f>
        <v>42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64.824811182971189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5.6843418860808015E-14</v>
      </c>
      <c r="GV93" s="18">
        <f>GU93*VLOOKUP('Données projet'!$B$18,Paramètres!$A$1:$I$89,3,0)*VLOOKUP('Données projet'!$B$18,Paramètres!$A$1:$I$89,5,0)</f>
        <v>4.9658410716801891E-14</v>
      </c>
      <c r="GW93" s="14">
        <f t="shared" si="105"/>
        <v>8.0934058173791862E-13</v>
      </c>
      <c r="GX93" s="22">
        <f t="shared" si="82"/>
        <v>1.4960899118586383E-12</v>
      </c>
      <c r="GY93" s="62">
        <f t="shared" si="83"/>
        <v>274.35764100422915</v>
      </c>
      <c r="GZ93" s="62">
        <f ca="1">AVERAGE(OFFSET($GY$3,0,0,'Données projet'!$E$18+1,1))-AVERAGE(OFFSET($H$3,0,0,'Données projet'!$E$18+1,1))</f>
        <v>294.76641791576958</v>
      </c>
      <c r="HA93" s="62">
        <f t="shared" si="106"/>
        <v>314.56871740331394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7">
        <f>'Scénario référence'!$B$16*5+'Scénario référence'!$B$17*0+'Scénario référence'!$B$18*5</f>
        <v>5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18.333333333333332</v>
      </c>
      <c r="H94" s="70">
        <f t="shared" si="56"/>
        <v>183.33333333333334</v>
      </c>
      <c r="I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3.333333333333337</v>
      </c>
      <c r="N94" s="14">
        <f>IF('Données projet'!$A$36&gt;35,N93+M94-V93,IF(A94&lt;'Données projet'!$A$36,$K$205^A94,IF(A94='Données projet'!$A$36,'Données projet'!$B$36,N93+M94-V93)))</f>
        <v>220.64102564102561</v>
      </c>
      <c r="O94" s="14">
        <f>N94*VLOOKUP('Données projet'!$B$9,Paramètres!$A$1:$I$89,3,0)*VLOOKUP('Données projet'!$B$9,Paramètres!$A$1:$I$89,5,0)</f>
        <v>209.96199999999999</v>
      </c>
      <c r="P94" s="14">
        <f t="shared" si="87"/>
        <v>51.927281654776422</v>
      </c>
      <c r="Q94" s="22">
        <f t="shared" si="54"/>
        <v>456.12383221540227</v>
      </c>
      <c r="R94" s="62">
        <f t="shared" si="55"/>
        <v>730.81065905824732</v>
      </c>
      <c r="S94" s="62">
        <f ca="1">AVERAGE(OFFSET($R$3,0,0,'Données projet'!$E$9+1,1))-AVERAGE(OFFSET($H$3,0,0,'Données projet'!$E$9+1,1))</f>
        <v>388.53310909800695</v>
      </c>
      <c r="T94" s="62">
        <f t="shared" si="88"/>
        <v>263.82153161042811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-1.1368683772161603E-13</v>
      </c>
      <c r="AJ94" s="14">
        <f>AI94*VLOOKUP('Données projet'!$B$10,Paramètres!$A$1:$I$89,3,0)*VLOOKUP('Données projet'!$B$10,Paramètres!$A$1:$I$89,5,0)</f>
        <v>-6.7984728957526396E-14</v>
      </c>
      <c r="AK94" s="14" t="e">
        <f t="shared" si="89"/>
        <v>#NUM!</v>
      </c>
      <c r="AL94" s="22" t="e">
        <f t="shared" si="58"/>
        <v>#NUM!</v>
      </c>
      <c r="AM94" s="62" t="e">
        <f t="shared" si="59"/>
        <v>#NUM!</v>
      </c>
      <c r="AN94" s="62">
        <f ca="1">AVERAGE(OFFSET($AM$3,0,0,'Données projet'!$E$10+1,1))-AVERAGE(OFFSET($H$3,0,0,'Données projet'!$E$10+1,1))</f>
        <v>317.30313212658359</v>
      </c>
      <c r="AO94" s="62">
        <f t="shared" si="90"/>
        <v>325.12710006837744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3.4280793031873062</v>
      </c>
      <c r="AV94" s="23">
        <f>EXP(-LN(2)/25)*AV93+(1-EXP(-LN(2)/25))/(LN(2)/25)*Calculateur!AQ94*Calculateur!AS94*VLOOKUP('Données projet'!$B$10,Paramètres!$A$1:$I$89,3,0)*0.475*44/12</f>
        <v>3.1860712796577038</v>
      </c>
      <c r="AW94" s="23">
        <f>EXP(-LN(2)/2)*AW93+(1-EXP(-LN(2)/2))/(LN(2)/2)*AQ94*AT94*VLOOKUP('Données projet'!$B$10,Paramètres!$A$1:$I$89,3,0)*0.475*44/12</f>
        <v>4.6838531129348311E-9</v>
      </c>
      <c r="AX94" s="23">
        <f t="shared" si="60"/>
        <v>6.6141505875288633</v>
      </c>
      <c r="AY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1.1368683772161603E-13</v>
      </c>
      <c r="BE94" s="14">
        <f>BD94*VLOOKUP('Données projet'!$B$11,Paramètres!$A$1:$I$89,3,0)*VLOOKUP('Données projet'!$B$11,Paramètres!$A$1:$I$89,5,0)</f>
        <v>6.7984728957526396E-14</v>
      </c>
      <c r="BF94" s="14">
        <f t="shared" si="91"/>
        <v>1.0682447123141398E-12</v>
      </c>
      <c r="BG94" s="22">
        <f t="shared" si="61"/>
        <v>1.978932943548152E-12</v>
      </c>
      <c r="BH94" s="62">
        <f t="shared" si="62"/>
        <v>274.68682684284704</v>
      </c>
      <c r="BI94" s="62">
        <f ca="1">AVERAGE(OFFSET($BH$3,0,0,'Données projet'!$E$11+1,1))-AVERAGE(OFFSET($H$3,0,0,'Données projet'!$E$11+1,1))</f>
        <v>373.52622916025979</v>
      </c>
      <c r="BJ94" s="62">
        <f t="shared" si="92"/>
        <v>277.24895424120177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2.5163392809825078</v>
      </c>
      <c r="BR94" s="23">
        <f>EXP(-LN(2)/2)*BR93+(1-EXP(-LN(2)/2))/(LN(2)/2)*BL94*BO94*VLOOKUP('Données projet'!$B$11,Paramètres!$A$1:$I$89,3,0)*0.475*44/12</f>
        <v>3.7128948023057906E-9</v>
      </c>
      <c r="BS94" s="24">
        <f t="shared" si="63"/>
        <v>2.5163392846954027</v>
      </c>
      <c r="BT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8.7211538461538485</v>
      </c>
      <c r="BY94" s="13">
        <f>IF('Données projet'!$A$114&gt;35,BY93+BX94-CG93,IF(A94&lt;'Données projet'!$A$114,$BV$205^A94,IF(A94='Données projet'!$A$114,'Données projet'!$B$114,BY93+BX94-CG93)))</f>
        <v>345.95</v>
      </c>
      <c r="BZ94" s="14">
        <f>BY94*VLOOKUP('Données projet'!$B$12,Paramètres!$A$1:$I$89,3,0)*VLOOKUP('Données projet'!$B$12,Paramètres!$A$1:$I$89,5,0)</f>
        <v>161.90459999999999</v>
      </c>
      <c r="CA94" s="14">
        <f t="shared" si="93"/>
        <v>41.271806945500579</v>
      </c>
      <c r="CB94" s="22">
        <f t="shared" si="64"/>
        <v>353.86557543008013</v>
      </c>
      <c r="CC94" s="62">
        <f t="shared" si="65"/>
        <v>628.55240227292518</v>
      </c>
      <c r="CD94" s="62">
        <f ca="1">AVERAGE(OFFSET($CC$3,0,0,'Données projet'!$E$12+1,1))-AVERAGE(OFFSET($H$3,0,0,'Données projet'!$E$12+1,1))</f>
        <v>321.05795935196863</v>
      </c>
      <c r="CE94" s="62">
        <f t="shared" si="94"/>
        <v>209.59551322748908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3.7</v>
      </c>
      <c r="CT94" s="13">
        <f>IF('Données projet'!$A$140&gt;35,CT93+CS94-DB93,IF(A94&lt;'Données projet'!$A$140,$CQ$205^A94,IF(A94='Données projet'!$A$140,'Données projet'!$B$140,CT93+CS94-DB93)))</f>
        <v>196.69999999999993</v>
      </c>
      <c r="CU94" s="18">
        <f>CT94*VLOOKUP('Données projet'!$B$13,Paramètres!$A$1:$I$89,3,0)*VLOOKUP('Données projet'!$B$13,Paramètres!$A$1:$I$89,5,0)</f>
        <v>224.00195999999994</v>
      </c>
      <c r="CV94" s="14">
        <f t="shared" si="95"/>
        <v>54.983777263895199</v>
      </c>
      <c r="CW94" s="22">
        <f t="shared" si="67"/>
        <v>485.90015906795071</v>
      </c>
      <c r="CX94" s="62">
        <f t="shared" si="68"/>
        <v>760.58698591079576</v>
      </c>
      <c r="CY94" s="62">
        <f ca="1">AVERAGE(OFFSET($CX$3,0,0,'Données projet'!$E$13+1,1))-AVERAGE(OFFSET($H$3,0,0,'Données projet'!$E$13+1,1))</f>
        <v>440.29993169218812</v>
      </c>
      <c r="CZ94" s="62">
        <f t="shared" si="96"/>
        <v>193.43709558200547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4.9000000000000004</v>
      </c>
      <c r="DO94" s="13">
        <f>IF('Données projet'!$A$166&gt;35,DO93+DN94-DW93,IF(A94&lt;'Données projet'!$A$166,$DL$205^A94,IF(A94='Données projet'!$A$166,'Données projet'!$B$166,DO93+DN94-DW93)))</f>
        <v>258.90000000000003</v>
      </c>
      <c r="DP94" s="18">
        <f>DO94*VLOOKUP('Données projet'!$B$14,Paramètres!$A$1:$I$89,3,0)*VLOOKUP('Données projet'!$B$14,Paramètres!$A$1:$I$89,5,0)</f>
        <v>234.25272000000001</v>
      </c>
      <c r="DQ94" s="14">
        <f t="shared" si="97"/>
        <v>57.201236231171301</v>
      </c>
      <c r="DR94" s="22">
        <f t="shared" si="70"/>
        <v>507.61564043595672</v>
      </c>
      <c r="DS94" s="62">
        <f t="shared" si="71"/>
        <v>782.30246727880171</v>
      </c>
      <c r="DT94" s="62">
        <f ca="1">AVERAGE(OFFSET($DS$3,0,0,'Données projet'!$E$14+1,1))-AVERAGE(OFFSET($H$3,0,0,'Données projet'!$E$14+1,1))</f>
        <v>469.67944008675863</v>
      </c>
      <c r="DU94" s="62">
        <f t="shared" si="98"/>
        <v>266.11908070867173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4.9000000000000004</v>
      </c>
      <c r="EJ94" s="13">
        <f>IF('Données projet'!$A$192&gt;35,EJ93+EI94-ER93,IF(A94&lt;'Données projet'!$A$192,$EG$205^A94,IF(A94='Données projet'!$A$192,'Données projet'!$B$192,EJ93+EI94-ER93)))</f>
        <v>258.90000000000003</v>
      </c>
      <c r="EK94" s="18">
        <f>EJ94*VLOOKUP('Données projet'!$B$15,Paramètres!$A$1:$I$89,3,0)*VLOOKUP('Données projet'!$B$15,Paramètres!$A$1:$I$89,5,0)</f>
        <v>262.52460000000002</v>
      </c>
      <c r="EL94" s="14">
        <f t="shared" si="99"/>
        <v>63.260217631774687</v>
      </c>
      <c r="EM94" s="22">
        <f t="shared" si="73"/>
        <v>567.40855737534105</v>
      </c>
      <c r="EN94" s="62">
        <f t="shared" si="74"/>
        <v>842.09538421818615</v>
      </c>
      <c r="EO94" s="62">
        <f ca="1">AVERAGE(OFFSET($EN$3,0,0,'Données projet'!$E$15+1,1))-AVERAGE(OFFSET($H$3,0,0,'Données projet'!$E$15+1,1))</f>
        <v>516.30971934066179</v>
      </c>
      <c r="EP94" s="62">
        <f t="shared" si="100"/>
        <v>290.84286505723571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4.9000000000000004</v>
      </c>
      <c r="FE94" s="13">
        <f>IF('Données projet'!$A$218&gt;35,FE93+FD94-FM93,IF(A94&lt;'Données projet'!$A$218,$FB$205^A94,IF(A94='Données projet'!$A$218,'Données projet'!$B$218,FE93+FD94-FM93)))</f>
        <v>258.90000000000003</v>
      </c>
      <c r="FF94" s="18">
        <f>FE94*VLOOKUP('Données projet'!$B$16,Paramètres!$A$1:$I$89,3,0)*VLOOKUP('Données projet'!$B$16,Paramètres!$A$1:$I$89,5,0)</f>
        <v>278.67996000000005</v>
      </c>
      <c r="FG94" s="14">
        <f t="shared" si="101"/>
        <v>66.687969806197728</v>
      </c>
      <c r="FH94" s="22">
        <f t="shared" si="76"/>
        <v>601.51581107912773</v>
      </c>
      <c r="FI94" s="62">
        <f t="shared" si="77"/>
        <v>876.20263792197284</v>
      </c>
      <c r="FJ94" s="62">
        <f ca="1">AVERAGE(OFFSET($FI$3,0,0,'Données projet'!$E$16+1,1))-AVERAGE(OFFSET($H$3,0,0,'Données projet'!$E$16+1,1))</f>
        <v>542.90832990875208</v>
      </c>
      <c r="FK94" s="62">
        <f t="shared" si="102"/>
        <v>304.94365539329362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4.9000000000000004</v>
      </c>
      <c r="FZ94" s="13">
        <f>IF('Données projet'!$A$244&gt;35,FZ93+FY94-GH93,IF(A94&lt;'Données projet'!$A$244,$FW$205^A94,IF(A94='Données projet'!$A$244,'Données projet'!$B$244,FZ93+FY94-GH93)))</f>
        <v>258.90000000000003</v>
      </c>
      <c r="GA94" s="18">
        <f>FZ94*VLOOKUP('Données projet'!$B$17,Paramètres!$A$1:$I$89,3,0)*VLOOKUP('Données projet'!$B$17,Paramètres!$A$1:$I$89,5,0)</f>
        <v>250.40808000000004</v>
      </c>
      <c r="GB94" s="14">
        <f t="shared" si="103"/>
        <v>60.67331674592576</v>
      </c>
      <c r="GC94" s="22">
        <f t="shared" si="79"/>
        <v>541.80009933248743</v>
      </c>
      <c r="GD94" s="62">
        <f t="shared" si="80"/>
        <v>816.48692617533243</v>
      </c>
      <c r="GE94" s="62">
        <f ca="1">AVERAGE(OFFSET($GD$3,0,0,'Données projet'!$E$17+1,1))-AVERAGE(OFFSET($H$3,0,0,'Données projet'!$E$17+1,1))</f>
        <v>496.33873798282525</v>
      </c>
      <c r="GF94" s="62">
        <f t="shared" si="104"/>
        <v>280.25465074992246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64.914589138957751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5.6843418860808015E-14</v>
      </c>
      <c r="GV94" s="18">
        <f>GU94*VLOOKUP('Données projet'!$B$18,Paramètres!$A$1:$I$89,3,0)*VLOOKUP('Données projet'!$B$18,Paramètres!$A$1:$I$89,5,0)</f>
        <v>4.9658410716801891E-14</v>
      </c>
      <c r="GW94" s="14">
        <f t="shared" si="105"/>
        <v>8.0934058173791862E-13</v>
      </c>
      <c r="GX94" s="22">
        <f t="shared" si="82"/>
        <v>1.4960899118586383E-12</v>
      </c>
      <c r="GY94" s="62">
        <f t="shared" si="83"/>
        <v>274.68682684284653</v>
      </c>
      <c r="GZ94" s="62">
        <f ca="1">AVERAGE(OFFSET($GY$3,0,0,'Données projet'!$E$18+1,1))-AVERAGE(OFFSET($H$3,0,0,'Données projet'!$E$18+1,1))</f>
        <v>294.76641791576958</v>
      </c>
      <c r="HA94" s="62">
        <f t="shared" si="106"/>
        <v>314.56871740331394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7">
        <f>'Scénario référence'!$B$16*5+'Scénario référence'!$B$17*0+'Scénario référence'!$B$18*5</f>
        <v>5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18.333333333333332</v>
      </c>
      <c r="H95" s="70">
        <f t="shared" si="56"/>
        <v>183.33333333333334</v>
      </c>
      <c r="I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3.333333333333337</v>
      </c>
      <c r="N95" s="14">
        <f>IF('Données projet'!$A$36&gt;35,N94+M95-V94,IF(A95&lt;'Données projet'!$A$36,$K$205^A95,IF(A95='Données projet'!$A$36,'Données projet'!$B$36,N94+M95-V94)))</f>
        <v>223.97435897435895</v>
      </c>
      <c r="O95" s="14">
        <f>N95*VLOOKUP('Données projet'!$B$9,Paramètres!$A$1:$I$89,3,0)*VLOOKUP('Données projet'!$B$9,Paramètres!$A$1:$I$89,5,0)</f>
        <v>213.13399999999999</v>
      </c>
      <c r="P95" s="14">
        <f t="shared" si="87"/>
        <v>52.619851982252747</v>
      </c>
      <c r="Q95" s="22">
        <f t="shared" si="54"/>
        <v>462.85462553575684</v>
      </c>
      <c r="R95" s="62">
        <f t="shared" si="55"/>
        <v>737.86492757886856</v>
      </c>
      <c r="S95" s="62">
        <f ca="1">AVERAGE(OFFSET($R$3,0,0,'Données projet'!$E$9+1,1))-AVERAGE(OFFSET($H$3,0,0,'Données projet'!$E$9+1,1))</f>
        <v>388.53310909800695</v>
      </c>
      <c r="T95" s="62">
        <f t="shared" si="88"/>
        <v>263.82153161042811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-1.1368683772161603E-13</v>
      </c>
      <c r="AJ95" s="14">
        <f>AI95*VLOOKUP('Données projet'!$B$10,Paramètres!$A$1:$I$89,3,0)*VLOOKUP('Données projet'!$B$10,Paramètres!$A$1:$I$89,5,0)</f>
        <v>-6.7984728957526396E-14</v>
      </c>
      <c r="AK95" s="14" t="e">
        <f t="shared" si="89"/>
        <v>#NUM!</v>
      </c>
      <c r="AL95" s="22" t="e">
        <f t="shared" si="58"/>
        <v>#NUM!</v>
      </c>
      <c r="AM95" s="62" t="e">
        <f t="shared" si="59"/>
        <v>#NUM!</v>
      </c>
      <c r="AN95" s="62">
        <f ca="1">AVERAGE(OFFSET($AM$3,0,0,'Données projet'!$E$10+1,1))-AVERAGE(OFFSET($H$3,0,0,'Données projet'!$E$10+1,1))</f>
        <v>317.30313212658359</v>
      </c>
      <c r="AO95" s="62">
        <f t="shared" si="90"/>
        <v>325.12710006837744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3.3608567589737168</v>
      </c>
      <c r="AV95" s="23">
        <f>EXP(-LN(2)/25)*AV94+(1-EXP(-LN(2)/25))/(LN(2)/25)*Calculateur!AQ95*Calculateur!AS95*VLOOKUP('Données projet'!$B$10,Paramètres!$A$1:$I$89,3,0)*0.475*44/12</f>
        <v>3.0989479929672572</v>
      </c>
      <c r="AW95" s="23">
        <f>EXP(-LN(2)/2)*AW94+(1-EXP(-LN(2)/2))/(LN(2)/2)*AQ95*AT95*VLOOKUP('Données projet'!$B$10,Paramètres!$A$1:$I$89,3,0)*0.475*44/12</f>
        <v>3.3119842982379391E-9</v>
      </c>
      <c r="AX95" s="23">
        <f t="shared" si="60"/>
        <v>6.4598047552529581</v>
      </c>
      <c r="AY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1.1368683772161603E-13</v>
      </c>
      <c r="BE95" s="14">
        <f>BD95*VLOOKUP('Données projet'!$B$11,Paramètres!$A$1:$I$89,3,0)*VLOOKUP('Données projet'!$B$11,Paramètres!$A$1:$I$89,5,0)</f>
        <v>6.7984728957526396E-14</v>
      </c>
      <c r="BF95" s="14">
        <f t="shared" si="91"/>
        <v>1.0682447123141398E-12</v>
      </c>
      <c r="BG95" s="22">
        <f t="shared" si="61"/>
        <v>1.978932943548152E-12</v>
      </c>
      <c r="BH95" s="62">
        <f t="shared" si="62"/>
        <v>275.01030204311371</v>
      </c>
      <c r="BI95" s="62">
        <f ca="1">AVERAGE(OFFSET($BH$3,0,0,'Données projet'!$E$11+1,1))-AVERAGE(OFFSET($H$3,0,0,'Données projet'!$E$11+1,1))</f>
        <v>373.52622916025979</v>
      </c>
      <c r="BJ95" s="62">
        <f t="shared" si="92"/>
        <v>277.24895424120177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2.4475298510155095</v>
      </c>
      <c r="BR95" s="23">
        <f>EXP(-LN(2)/2)*BR94+(1-EXP(-LN(2)/2))/(LN(2)/2)*BL95*BO95*VLOOKUP('Données projet'!$B$11,Paramètres!$A$1:$I$89,3,0)*0.475*44/12</f>
        <v>2.6254130925427104E-9</v>
      </c>
      <c r="BS95" s="24">
        <f t="shared" si="63"/>
        <v>2.4475298536409227</v>
      </c>
      <c r="BT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8.7211538461538485</v>
      </c>
      <c r="BY95" s="13">
        <f>IF('Données projet'!$A$114&gt;35,BY94+BX95-CG94,IF(A95&lt;'Données projet'!$A$114,$BV$205^A95,IF(A95='Données projet'!$A$114,'Données projet'!$B$114,BY94+BX95-CG94)))</f>
        <v>354.67115384615386</v>
      </c>
      <c r="BZ95" s="14">
        <f>BY95*VLOOKUP('Données projet'!$B$12,Paramètres!$A$1:$I$89,3,0)*VLOOKUP('Données projet'!$B$12,Paramètres!$A$1:$I$89,5,0)</f>
        <v>165.98609999999999</v>
      </c>
      <c r="CA95" s="14">
        <f t="shared" si="93"/>
        <v>42.18979716636489</v>
      </c>
      <c r="CB95" s="22">
        <f t="shared" si="64"/>
        <v>362.57302089808542</v>
      </c>
      <c r="CC95" s="62">
        <f t="shared" si="65"/>
        <v>637.58332294119714</v>
      </c>
      <c r="CD95" s="62">
        <f ca="1">AVERAGE(OFFSET($CC$3,0,0,'Données projet'!$E$12+1,1))-AVERAGE(OFFSET($H$3,0,0,'Données projet'!$E$12+1,1))</f>
        <v>321.05795935196863</v>
      </c>
      <c r="CE95" s="62">
        <f t="shared" si="94"/>
        <v>209.59551322748908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3.7</v>
      </c>
      <c r="CT95" s="13">
        <f>IF('Données projet'!$A$140&gt;35,CT94+CS95-DB94,IF(A95&lt;'Données projet'!$A$140,$CQ$205^A95,IF(A95='Données projet'!$A$140,'Données projet'!$B$140,CT94+CS95-DB94)))</f>
        <v>200.39999999999992</v>
      </c>
      <c r="CU95" s="18">
        <f>CT95*VLOOKUP('Données projet'!$B$13,Paramètres!$A$1:$I$89,3,0)*VLOOKUP('Données projet'!$B$13,Paramètres!$A$1:$I$89,5,0)</f>
        <v>228.21551999999991</v>
      </c>
      <c r="CV95" s="14">
        <f t="shared" si="95"/>
        <v>55.896660499583774</v>
      </c>
      <c r="CW95" s="22">
        <f t="shared" si="67"/>
        <v>494.82871437010823</v>
      </c>
      <c r="CX95" s="62">
        <f t="shared" si="68"/>
        <v>769.83901641321995</v>
      </c>
      <c r="CY95" s="62">
        <f ca="1">AVERAGE(OFFSET($CX$3,0,0,'Données projet'!$E$13+1,1))-AVERAGE(OFFSET($H$3,0,0,'Données projet'!$E$13+1,1))</f>
        <v>440.29993169218812</v>
      </c>
      <c r="CZ95" s="62">
        <f t="shared" si="96"/>
        <v>193.43709558200547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4.9000000000000004</v>
      </c>
      <c r="DO95" s="13">
        <f>IF('Données projet'!$A$166&gt;35,DO94+DN95-DW94,IF(A95&lt;'Données projet'!$A$166,$DL$205^A95,IF(A95='Données projet'!$A$166,'Données projet'!$B$166,DO94+DN95-DW94)))</f>
        <v>263.8</v>
      </c>
      <c r="DP95" s="18">
        <f>DO95*VLOOKUP('Données projet'!$B$14,Paramètres!$A$1:$I$89,3,0)*VLOOKUP('Données projet'!$B$14,Paramètres!$A$1:$I$89,5,0)</f>
        <v>238.68624</v>
      </c>
      <c r="DQ95" s="14">
        <f t="shared" si="97"/>
        <v>58.156778382060871</v>
      </c>
      <c r="DR95" s="22">
        <f t="shared" si="70"/>
        <v>517.00159034875594</v>
      </c>
      <c r="DS95" s="62">
        <f t="shared" si="71"/>
        <v>792.0118923918676</v>
      </c>
      <c r="DT95" s="62">
        <f ca="1">AVERAGE(OFFSET($DS$3,0,0,'Données projet'!$E$14+1,1))-AVERAGE(OFFSET($H$3,0,0,'Données projet'!$E$14+1,1))</f>
        <v>469.67944008675863</v>
      </c>
      <c r="DU95" s="62">
        <f t="shared" si="98"/>
        <v>266.11908070867173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4.9000000000000004</v>
      </c>
      <c r="EJ95" s="13">
        <f>IF('Données projet'!$A$192&gt;35,EJ94+EI95-ER94,IF(A95&lt;'Données projet'!$A$192,$EG$205^A95,IF(A95='Données projet'!$A$192,'Données projet'!$B$192,EJ94+EI95-ER94)))</f>
        <v>263.8</v>
      </c>
      <c r="EK95" s="18">
        <f>EJ95*VLOOKUP('Données projet'!$B$15,Paramètres!$A$1:$I$89,3,0)*VLOOKUP('Données projet'!$B$15,Paramètres!$A$1:$I$89,5,0)</f>
        <v>267.49320000000006</v>
      </c>
      <c r="EL95" s="14">
        <f t="shared" si="99"/>
        <v>64.316974590266341</v>
      </c>
      <c r="EM95" s="22">
        <f t="shared" si="73"/>
        <v>577.90272074471397</v>
      </c>
      <c r="EN95" s="62">
        <f t="shared" si="74"/>
        <v>852.91302278782564</v>
      </c>
      <c r="EO95" s="62">
        <f ca="1">AVERAGE(OFFSET($EN$3,0,0,'Données projet'!$E$15+1,1))-AVERAGE(OFFSET($H$3,0,0,'Données projet'!$E$15+1,1))</f>
        <v>516.30971934066179</v>
      </c>
      <c r="EP95" s="62">
        <f t="shared" si="100"/>
        <v>290.84286505723571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4.9000000000000004</v>
      </c>
      <c r="FE95" s="13">
        <f>IF('Données projet'!$A$218&gt;35,FE94+FD95-FM94,IF(A95&lt;'Données projet'!$A$218,$FB$205^A95,IF(A95='Données projet'!$A$218,'Données projet'!$B$218,FE94+FD95-FM94)))</f>
        <v>263.8</v>
      </c>
      <c r="FF95" s="18">
        <f>FE95*VLOOKUP('Données projet'!$B$16,Paramètres!$A$1:$I$89,3,0)*VLOOKUP('Données projet'!$B$16,Paramètres!$A$1:$I$89,5,0)</f>
        <v>283.95432</v>
      </c>
      <c r="FG95" s="14">
        <f t="shared" si="101"/>
        <v>67.801987095081913</v>
      </c>
      <c r="FH95" s="22">
        <f t="shared" si="76"/>
        <v>612.64223485726768</v>
      </c>
      <c r="FI95" s="62">
        <f t="shared" si="77"/>
        <v>887.65253690037935</v>
      </c>
      <c r="FJ95" s="62">
        <f ca="1">AVERAGE(OFFSET($FI$3,0,0,'Données projet'!$E$16+1,1))-AVERAGE(OFFSET($H$3,0,0,'Données projet'!$E$16+1,1))</f>
        <v>542.90832990875208</v>
      </c>
      <c r="FK95" s="62">
        <f t="shared" si="102"/>
        <v>304.94365539329362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4.9000000000000004</v>
      </c>
      <c r="FZ95" s="13">
        <f>IF('Données projet'!$A$244&gt;35,FZ94+FY95-GH94,IF(A95&lt;'Données projet'!$A$244,$FW$205^A95,IF(A95='Données projet'!$A$244,'Données projet'!$B$244,FZ94+FY95-GH94)))</f>
        <v>263.8</v>
      </c>
      <c r="GA95" s="18">
        <f>FZ95*VLOOKUP('Données projet'!$B$17,Paramètres!$A$1:$I$89,3,0)*VLOOKUP('Données projet'!$B$17,Paramètres!$A$1:$I$89,5,0)</f>
        <v>255.14736000000002</v>
      </c>
      <c r="GB95" s="14">
        <f t="shared" si="103"/>
        <v>61.686859728645651</v>
      </c>
      <c r="GC95" s="22">
        <f t="shared" si="79"/>
        <v>551.81959936072451</v>
      </c>
      <c r="GD95" s="62">
        <f t="shared" si="80"/>
        <v>826.82990140383617</v>
      </c>
      <c r="GE95" s="62">
        <f ca="1">AVERAGE(OFFSET($GD$3,0,0,'Données projet'!$E$17+1,1))-AVERAGE(OFFSET($H$3,0,0,'Données projet'!$E$17+1,1))</f>
        <v>496.33873798282525</v>
      </c>
      <c r="GF95" s="62">
        <f t="shared" si="104"/>
        <v>280.25465074992246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65.002809648121385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5.6843418860808015E-14</v>
      </c>
      <c r="GV95" s="18">
        <f>GU95*VLOOKUP('Données projet'!$B$18,Paramètres!$A$1:$I$89,3,0)*VLOOKUP('Données projet'!$B$18,Paramètres!$A$1:$I$89,5,0)</f>
        <v>4.9658410716801891E-14</v>
      </c>
      <c r="GW95" s="14">
        <f t="shared" si="105"/>
        <v>8.0934058173791862E-13</v>
      </c>
      <c r="GX95" s="22">
        <f t="shared" si="82"/>
        <v>1.4960899118586383E-12</v>
      </c>
      <c r="GY95" s="62">
        <f t="shared" si="83"/>
        <v>275.0103020431132</v>
      </c>
      <c r="GZ95" s="62">
        <f ca="1">AVERAGE(OFFSET($GY$3,0,0,'Données projet'!$E$18+1,1))-AVERAGE(OFFSET($H$3,0,0,'Données projet'!$E$18+1,1))</f>
        <v>294.76641791576958</v>
      </c>
      <c r="HA95" s="62">
        <f t="shared" si="106"/>
        <v>314.56871740331394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7">
        <f>'Scénario référence'!$B$16*5+'Scénario référence'!$B$17*0+'Scénario référence'!$B$18*5</f>
        <v>5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18.333333333333332</v>
      </c>
      <c r="H96" s="70">
        <f t="shared" si="56"/>
        <v>183.33333333333334</v>
      </c>
      <c r="I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3.333333333333337</v>
      </c>
      <c r="N96" s="14">
        <f>IF('Données projet'!$A$36&gt;35,N95+M96-V95,IF(A96&lt;'Données projet'!$A$36,$K$205^A96,IF(A96='Données projet'!$A$36,'Données projet'!$B$36,N95+M96-V95)))</f>
        <v>227.30769230769229</v>
      </c>
      <c r="O96" s="14">
        <f>N96*VLOOKUP('Données projet'!$B$9,Paramètres!$A$1:$I$89,3,0)*VLOOKUP('Données projet'!$B$9,Paramètres!$A$1:$I$89,5,0)</f>
        <v>216.30599999999998</v>
      </c>
      <c r="P96" s="14">
        <f t="shared" si="87"/>
        <v>53.311223533460037</v>
      </c>
      <c r="Q96" s="22">
        <f t="shared" si="54"/>
        <v>469.58333098744288</v>
      </c>
      <c r="R96" s="62">
        <f t="shared" si="55"/>
        <v>744.91149665927878</v>
      </c>
      <c r="S96" s="62">
        <f ca="1">AVERAGE(OFFSET($R$3,0,0,'Données projet'!$E$9+1,1))-AVERAGE(OFFSET($H$3,0,0,'Données projet'!$E$9+1,1))</f>
        <v>388.53310909800695</v>
      </c>
      <c r="T96" s="62">
        <f t="shared" si="88"/>
        <v>263.82153161042811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-1.1368683772161603E-13</v>
      </c>
      <c r="AJ96" s="14">
        <f>AI96*VLOOKUP('Données projet'!$B$10,Paramètres!$A$1:$I$89,3,0)*VLOOKUP('Données projet'!$B$10,Paramètres!$A$1:$I$89,5,0)</f>
        <v>-6.7984728957526396E-14</v>
      </c>
      <c r="AK96" s="14" t="e">
        <f t="shared" si="89"/>
        <v>#NUM!</v>
      </c>
      <c r="AL96" s="22" t="e">
        <f t="shared" si="58"/>
        <v>#NUM!</v>
      </c>
      <c r="AM96" s="62" t="e">
        <f t="shared" si="59"/>
        <v>#NUM!</v>
      </c>
      <c r="AN96" s="62">
        <f ca="1">AVERAGE(OFFSET($AM$3,0,0,'Données projet'!$E$10+1,1))-AVERAGE(OFFSET($H$3,0,0,'Données projet'!$E$10+1,1))</f>
        <v>317.30313212658359</v>
      </c>
      <c r="AO96" s="62">
        <f t="shared" si="90"/>
        <v>325.12710006837744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3.2949524078504524</v>
      </c>
      <c r="AV96" s="23">
        <f>EXP(-LN(2)/25)*AV95+(1-EXP(-LN(2)/25))/(LN(2)/25)*Calculateur!AQ96*Calculateur!AS96*VLOOKUP('Données projet'!$B$10,Paramètres!$A$1:$I$89,3,0)*0.475*44/12</f>
        <v>3.0142070971329753</v>
      </c>
      <c r="AW96" s="23">
        <f>EXP(-LN(2)/2)*AW95+(1-EXP(-LN(2)/2))/(LN(2)/2)*AQ96*AT96*VLOOKUP('Données projet'!$B$10,Paramètres!$A$1:$I$89,3,0)*0.475*44/12</f>
        <v>2.3419265564674156E-9</v>
      </c>
      <c r="AX96" s="23">
        <f t="shared" si="60"/>
        <v>6.3091595073253544</v>
      </c>
      <c r="AY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1.1368683772161603E-13</v>
      </c>
      <c r="BE96" s="14">
        <f>BD96*VLOOKUP('Données projet'!$B$11,Paramètres!$A$1:$I$89,3,0)*VLOOKUP('Données projet'!$B$11,Paramètres!$A$1:$I$89,5,0)</f>
        <v>6.7984728957526396E-14</v>
      </c>
      <c r="BF96" s="14">
        <f t="shared" si="91"/>
        <v>1.0682447123141398E-12</v>
      </c>
      <c r="BG96" s="22">
        <f t="shared" si="61"/>
        <v>1.978932943548152E-12</v>
      </c>
      <c r="BH96" s="62">
        <f t="shared" si="62"/>
        <v>275.32816567183795</v>
      </c>
      <c r="BI96" s="62">
        <f ca="1">AVERAGE(OFFSET($BH$3,0,0,'Données projet'!$E$11+1,1))-AVERAGE(OFFSET($H$3,0,0,'Données projet'!$E$11+1,1))</f>
        <v>373.52622916025979</v>
      </c>
      <c r="BJ96" s="62">
        <f t="shared" si="92"/>
        <v>277.24895424120177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2.3806020185294896</v>
      </c>
      <c r="BR96" s="23">
        <f>EXP(-LN(2)/2)*BR95+(1-EXP(-LN(2)/2))/(LN(2)/2)*BL96*BO96*VLOOKUP('Données projet'!$B$11,Paramètres!$A$1:$I$89,3,0)*0.475*44/12</f>
        <v>1.8564474011528955E-9</v>
      </c>
      <c r="BS96" s="24">
        <f t="shared" si="63"/>
        <v>2.380602020385937</v>
      </c>
      <c r="BT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8.7211538461538485</v>
      </c>
      <c r="BY96" s="13">
        <f>IF('Données projet'!$A$114&gt;35,BY95+BX96-CG95,IF(A96&lt;'Données projet'!$A$114,$BV$205^A96,IF(A96='Données projet'!$A$114,'Données projet'!$B$114,BY95+BX96-CG95)))</f>
        <v>363.39230769230772</v>
      </c>
      <c r="BZ96" s="14">
        <f>BY96*VLOOKUP('Données projet'!$B$12,Paramètres!$A$1:$I$89,3,0)*VLOOKUP('Données projet'!$B$12,Paramètres!$A$1:$I$89,5,0)</f>
        <v>170.0676</v>
      </c>
      <c r="CA96" s="14">
        <f t="shared" si="93"/>
        <v>43.105163386216795</v>
      </c>
      <c r="CB96" s="22">
        <f t="shared" si="64"/>
        <v>371.27589623099425</v>
      </c>
      <c r="CC96" s="62">
        <f t="shared" si="65"/>
        <v>646.60406190283015</v>
      </c>
      <c r="CD96" s="62">
        <f ca="1">AVERAGE(OFFSET($CC$3,0,0,'Données projet'!$E$12+1,1))-AVERAGE(OFFSET($H$3,0,0,'Données projet'!$E$12+1,1))</f>
        <v>321.05795935196863</v>
      </c>
      <c r="CE96" s="62">
        <f t="shared" si="94"/>
        <v>209.59551322748908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3.7</v>
      </c>
      <c r="CT96" s="13">
        <f>IF('Données projet'!$A$140&gt;35,CT95+CS96-DB95,IF(A96&lt;'Données projet'!$A$140,$CQ$205^A96,IF(A96='Données projet'!$A$140,'Données projet'!$B$140,CT95+CS96-DB95)))</f>
        <v>204.09999999999991</v>
      </c>
      <c r="CU96" s="18">
        <f>CT96*VLOOKUP('Données projet'!$B$13,Paramètres!$A$1:$I$89,3,0)*VLOOKUP('Données projet'!$B$13,Paramètres!$A$1:$I$89,5,0)</f>
        <v>232.42907999999991</v>
      </c>
      <c r="CV96" s="14">
        <f t="shared" si="95"/>
        <v>56.807583845186841</v>
      </c>
      <c r="CW96" s="22">
        <f t="shared" si="67"/>
        <v>503.7538561970336</v>
      </c>
      <c r="CX96" s="62">
        <f t="shared" si="68"/>
        <v>779.08202186886956</v>
      </c>
      <c r="CY96" s="62">
        <f ca="1">AVERAGE(OFFSET($CX$3,0,0,'Données projet'!$E$13+1,1))-AVERAGE(OFFSET($H$3,0,0,'Données projet'!$E$13+1,1))</f>
        <v>440.29993169218812</v>
      </c>
      <c r="CZ96" s="62">
        <f t="shared" si="96"/>
        <v>193.43709558200547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4.9000000000000004</v>
      </c>
      <c r="DO96" s="13">
        <f>IF('Données projet'!$A$166&gt;35,DO95+DN96-DW95,IF(A96&lt;'Données projet'!$A$166,$DL$205^A96,IF(A96='Données projet'!$A$166,'Données projet'!$B$166,DO95+DN96-DW95)))</f>
        <v>268.7</v>
      </c>
      <c r="DP96" s="18">
        <f>DO96*VLOOKUP('Données projet'!$B$14,Paramètres!$A$1:$I$89,3,0)*VLOOKUP('Données projet'!$B$14,Paramètres!$A$1:$I$89,5,0)</f>
        <v>243.11975999999996</v>
      </c>
      <c r="DQ96" s="14">
        <f t="shared" si="97"/>
        <v>59.110256668778533</v>
      </c>
      <c r="DR96" s="22">
        <f t="shared" si="70"/>
        <v>526.3839456981226</v>
      </c>
      <c r="DS96" s="62">
        <f t="shared" si="71"/>
        <v>801.71211136995862</v>
      </c>
      <c r="DT96" s="62">
        <f ca="1">AVERAGE(OFFSET($DS$3,0,0,'Données projet'!$E$14+1,1))-AVERAGE(OFFSET($H$3,0,0,'Données projet'!$E$14+1,1))</f>
        <v>469.67944008675863</v>
      </c>
      <c r="DU96" s="62">
        <f t="shared" si="98"/>
        <v>266.11908070867173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4.9000000000000004</v>
      </c>
      <c r="EJ96" s="13">
        <f>IF('Données projet'!$A$192&gt;35,EJ95+EI96-ER95,IF(A96&lt;'Données projet'!$A$192,$EG$205^A96,IF(A96='Données projet'!$A$192,'Données projet'!$B$192,EJ95+EI96-ER95)))</f>
        <v>268.7</v>
      </c>
      <c r="EK96" s="18">
        <f>EJ96*VLOOKUP('Données projet'!$B$15,Paramètres!$A$1:$I$89,3,0)*VLOOKUP('Données projet'!$B$15,Paramètres!$A$1:$I$89,5,0)</f>
        <v>272.46180000000004</v>
      </c>
      <c r="EL96" s="14">
        <f t="shared" si="99"/>
        <v>65.371449071921944</v>
      </c>
      <c r="EM96" s="22">
        <f t="shared" si="73"/>
        <v>588.39290880026408</v>
      </c>
      <c r="EN96" s="62">
        <f t="shared" si="74"/>
        <v>863.7210744721001</v>
      </c>
      <c r="EO96" s="62">
        <f ca="1">AVERAGE(OFFSET($EN$3,0,0,'Données projet'!$E$15+1,1))-AVERAGE(OFFSET($H$3,0,0,'Données projet'!$E$15+1,1))</f>
        <v>516.30971934066179</v>
      </c>
      <c r="EP96" s="62">
        <f t="shared" si="100"/>
        <v>290.84286505723571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4.9000000000000004</v>
      </c>
      <c r="FE96" s="13">
        <f>IF('Données projet'!$A$218&gt;35,FE95+FD96-FM95,IF(A96&lt;'Données projet'!$A$218,$FB$205^A96,IF(A96='Données projet'!$A$218,'Données projet'!$B$218,FE95+FD96-FM95)))</f>
        <v>268.7</v>
      </c>
      <c r="FF96" s="18">
        <f>FE96*VLOOKUP('Données projet'!$B$16,Paramètres!$A$1:$I$89,3,0)*VLOOKUP('Données projet'!$B$16,Paramètres!$A$1:$I$89,5,0)</f>
        <v>289.22868</v>
      </c>
      <c r="FG96" s="14">
        <f t="shared" si="101"/>
        <v>68.913598231220931</v>
      </c>
      <c r="FH96" s="22">
        <f t="shared" si="76"/>
        <v>623.76446791937644</v>
      </c>
      <c r="FI96" s="62">
        <f t="shared" si="77"/>
        <v>899.09263359121246</v>
      </c>
      <c r="FJ96" s="62">
        <f ca="1">AVERAGE(OFFSET($FI$3,0,0,'Données projet'!$E$16+1,1))-AVERAGE(OFFSET($H$3,0,0,'Données projet'!$E$16+1,1))</f>
        <v>542.90832990875208</v>
      </c>
      <c r="FK96" s="62">
        <f t="shared" si="102"/>
        <v>304.94365539329362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4.9000000000000004</v>
      </c>
      <c r="FZ96" s="13">
        <f>IF('Données projet'!$A$244&gt;35,FZ95+FY96-GH95,IF(A96&lt;'Données projet'!$A$244,$FW$205^A96,IF(A96='Données projet'!$A$244,'Données projet'!$B$244,FZ95+FY96-GH95)))</f>
        <v>268.7</v>
      </c>
      <c r="GA96" s="18">
        <f>FZ96*VLOOKUP('Données projet'!$B$17,Paramètres!$A$1:$I$89,3,0)*VLOOKUP('Données projet'!$B$17,Paramètres!$A$1:$I$89,5,0)</f>
        <v>259.88664</v>
      </c>
      <c r="GB96" s="14">
        <f t="shared" si="103"/>
        <v>62.698213571884004</v>
      </c>
      <c r="GC96" s="22">
        <f t="shared" si="79"/>
        <v>561.835286637698</v>
      </c>
      <c r="GD96" s="62">
        <f t="shared" si="80"/>
        <v>837.16345230953402</v>
      </c>
      <c r="GE96" s="62">
        <f ca="1">AVERAGE(OFFSET($GD$3,0,0,'Données projet'!$E$17+1,1))-AVERAGE(OFFSET($H$3,0,0,'Données projet'!$E$17+1,1))</f>
        <v>496.33873798282525</v>
      </c>
      <c r="GF96" s="62">
        <f t="shared" si="104"/>
        <v>280.25465074992246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65.08949972868254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5.6843418860808015E-14</v>
      </c>
      <c r="GV96" s="18">
        <f>GU96*VLOOKUP('Données projet'!$B$18,Paramètres!$A$1:$I$89,3,0)*VLOOKUP('Données projet'!$B$18,Paramètres!$A$1:$I$89,5,0)</f>
        <v>4.9658410716801891E-14</v>
      </c>
      <c r="GW96" s="14">
        <f t="shared" si="105"/>
        <v>8.0934058173791862E-13</v>
      </c>
      <c r="GX96" s="22">
        <f t="shared" si="82"/>
        <v>1.4960899118586383E-12</v>
      </c>
      <c r="GY96" s="62">
        <f t="shared" si="83"/>
        <v>275.32816567183744</v>
      </c>
      <c r="GZ96" s="62">
        <f ca="1">AVERAGE(OFFSET($GY$3,0,0,'Données projet'!$E$18+1,1))-AVERAGE(OFFSET($H$3,0,0,'Données projet'!$E$18+1,1))</f>
        <v>294.76641791576958</v>
      </c>
      <c r="HA96" s="62">
        <f t="shared" si="106"/>
        <v>314.56871740331394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7">
        <f>'Scénario référence'!$B$16*5+'Scénario référence'!$B$17*0+'Scénario référence'!$B$18*5</f>
        <v>5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18.333333333333332</v>
      </c>
      <c r="H97" s="70">
        <f t="shared" si="56"/>
        <v>183.33333333333334</v>
      </c>
      <c r="I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3.333333333333337</v>
      </c>
      <c r="N97" s="14">
        <f>IF('Données projet'!$A$36&gt;35,N96+M97-V96,IF(A97&lt;'Données projet'!$A$36,$K$205^A97,IF(A97='Données projet'!$A$36,'Données projet'!$B$36,N96+M97-V96)))</f>
        <v>230.64102564102564</v>
      </c>
      <c r="O97" s="14">
        <f>N97*VLOOKUP('Données projet'!$B$9,Paramètres!$A$1:$I$89,3,0)*VLOOKUP('Données projet'!$B$9,Paramètres!$A$1:$I$89,5,0)</f>
        <v>219.47800000000001</v>
      </c>
      <c r="P97" s="14">
        <f t="shared" si="87"/>
        <v>54.001415918656583</v>
      </c>
      <c r="Q97" s="22">
        <f t="shared" si="54"/>
        <v>476.30998272499346</v>
      </c>
      <c r="R97" s="62">
        <f t="shared" si="55"/>
        <v>751.95049780223189</v>
      </c>
      <c r="S97" s="62">
        <f ca="1">AVERAGE(OFFSET($R$3,0,0,'Données projet'!$E$9+1,1))-AVERAGE(OFFSET($H$3,0,0,'Données projet'!$E$9+1,1))</f>
        <v>388.53310909800695</v>
      </c>
      <c r="T97" s="62">
        <f t="shared" si="88"/>
        <v>263.82153161042811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-1.1368683772161603E-13</v>
      </c>
      <c r="AJ97" s="14">
        <f>AI97*VLOOKUP('Données projet'!$B$10,Paramètres!$A$1:$I$89,3,0)*VLOOKUP('Données projet'!$B$10,Paramètres!$A$1:$I$89,5,0)</f>
        <v>-6.7984728957526396E-14</v>
      </c>
      <c r="AK97" s="14" t="e">
        <f t="shared" si="89"/>
        <v>#NUM!</v>
      </c>
      <c r="AL97" s="22" t="e">
        <f t="shared" si="58"/>
        <v>#NUM!</v>
      </c>
      <c r="AM97" s="62" t="e">
        <f t="shared" si="59"/>
        <v>#NUM!</v>
      </c>
      <c r="AN97" s="62">
        <f ca="1">AVERAGE(OFFSET($AM$3,0,0,'Données projet'!$E$10+1,1))-AVERAGE(OFFSET($H$3,0,0,'Données projet'!$E$10+1,1))</f>
        <v>317.30313212658359</v>
      </c>
      <c r="AO97" s="62">
        <f t="shared" si="90"/>
        <v>325.12710006837744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3.23034040085503</v>
      </c>
      <c r="AV97" s="23">
        <f>EXP(-LN(2)/25)*AV96+(1-EXP(-LN(2)/25))/(LN(2)/25)*Calculateur!AQ97*Calculateur!AS97*VLOOKUP('Données projet'!$B$10,Paramètres!$A$1:$I$89,3,0)*0.475*44/12</f>
        <v>2.9317834455516119</v>
      </c>
      <c r="AW97" s="23">
        <f>EXP(-LN(2)/2)*AW96+(1-EXP(-LN(2)/2))/(LN(2)/2)*AQ97*AT97*VLOOKUP('Données projet'!$B$10,Paramètres!$A$1:$I$89,3,0)*0.475*44/12</f>
        <v>1.6559921491189696E-9</v>
      </c>
      <c r="AX97" s="23">
        <f t="shared" si="60"/>
        <v>6.1621238480626337</v>
      </c>
      <c r="AY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1.1368683772161603E-13</v>
      </c>
      <c r="BE97" s="14">
        <f>BD97*VLOOKUP('Données projet'!$B$11,Paramètres!$A$1:$I$89,3,0)*VLOOKUP('Données projet'!$B$11,Paramètres!$A$1:$I$89,5,0)</f>
        <v>6.7984728957526396E-14</v>
      </c>
      <c r="BF97" s="14">
        <f t="shared" si="91"/>
        <v>1.0682447123141398E-12</v>
      </c>
      <c r="BG97" s="22">
        <f t="shared" si="61"/>
        <v>1.978932943548152E-12</v>
      </c>
      <c r="BH97" s="62">
        <f t="shared" si="62"/>
        <v>275.64051507724048</v>
      </c>
      <c r="BI97" s="62">
        <f ca="1">AVERAGE(OFFSET($BH$3,0,0,'Données projet'!$E$11+1,1))-AVERAGE(OFFSET($H$3,0,0,'Données projet'!$E$11+1,1))</f>
        <v>373.52622916025979</v>
      </c>
      <c r="BJ97" s="62">
        <f t="shared" si="92"/>
        <v>277.24895424120177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2.3155043311423813</v>
      </c>
      <c r="BR97" s="23">
        <f>EXP(-LN(2)/2)*BR96+(1-EXP(-LN(2)/2))/(LN(2)/2)*BL97*BO97*VLOOKUP('Données projet'!$B$11,Paramètres!$A$1:$I$89,3,0)*0.475*44/12</f>
        <v>1.3127065462713554E-9</v>
      </c>
      <c r="BS97" s="24">
        <f t="shared" si="63"/>
        <v>2.3155043324550877</v>
      </c>
      <c r="BT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8.7211538461538485</v>
      </c>
      <c r="BY97" s="13">
        <f>IF('Données projet'!$A$114&gt;35,BY96+BX97-CG96,IF(A97&lt;'Données projet'!$A$114,$BV$205^A97,IF(A97='Données projet'!$A$114,'Données projet'!$B$114,BY96+BX97-CG96)))</f>
        <v>372.11346153846159</v>
      </c>
      <c r="BZ97" s="14">
        <f>BY97*VLOOKUP('Données projet'!$B$12,Paramètres!$A$1:$I$89,3,0)*VLOOKUP('Données projet'!$B$12,Paramètres!$A$1:$I$89,5,0)</f>
        <v>174.14910000000003</v>
      </c>
      <c r="CA97" s="14">
        <f t="shared" si="93"/>
        <v>44.017975824904816</v>
      </c>
      <c r="CB97" s="22">
        <f t="shared" si="64"/>
        <v>379.97432372837596</v>
      </c>
      <c r="CC97" s="62">
        <f t="shared" si="65"/>
        <v>655.61483880561445</v>
      </c>
      <c r="CD97" s="62">
        <f ca="1">AVERAGE(OFFSET($CC$3,0,0,'Données projet'!$E$12+1,1))-AVERAGE(OFFSET($H$3,0,0,'Données projet'!$E$12+1,1))</f>
        <v>321.05795935196863</v>
      </c>
      <c r="CE97" s="62">
        <f t="shared" si="94"/>
        <v>209.59551322748908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3.7</v>
      </c>
      <c r="CT97" s="13">
        <f>IF('Données projet'!$A$140&gt;35,CT96+CS97-DB96,IF(A97&lt;'Données projet'!$A$140,$CQ$205^A97,IF(A97='Données projet'!$A$140,'Données projet'!$B$140,CT96+CS97-DB96)))</f>
        <v>207.7999999999999</v>
      </c>
      <c r="CU97" s="18">
        <f>CT97*VLOOKUP('Données projet'!$B$13,Paramètres!$A$1:$I$89,3,0)*VLOOKUP('Données projet'!$B$13,Paramètres!$A$1:$I$89,5,0)</f>
        <v>236.64263999999991</v>
      </c>
      <c r="CV97" s="14">
        <f t="shared" si="95"/>
        <v>57.716586928517103</v>
      </c>
      <c r="CW97" s="22">
        <f t="shared" si="67"/>
        <v>512.67565356716716</v>
      </c>
      <c r="CX97" s="62">
        <f t="shared" si="68"/>
        <v>788.31616864440571</v>
      </c>
      <c r="CY97" s="62">
        <f ca="1">AVERAGE(OFFSET($CX$3,0,0,'Données projet'!$E$13+1,1))-AVERAGE(OFFSET($H$3,0,0,'Données projet'!$E$13+1,1))</f>
        <v>440.29993169218812</v>
      </c>
      <c r="CZ97" s="62">
        <f t="shared" si="96"/>
        <v>193.43709558200547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4.9000000000000004</v>
      </c>
      <c r="DO97" s="13">
        <f>IF('Données projet'!$A$166&gt;35,DO96+DN97-DW96,IF(A97&lt;'Données projet'!$A$166,$DL$205^A97,IF(A97='Données projet'!$A$166,'Données projet'!$B$166,DO96+DN97-DW96)))</f>
        <v>273.59999999999997</v>
      </c>
      <c r="DP97" s="18">
        <f>DO97*VLOOKUP('Données projet'!$B$14,Paramètres!$A$1:$I$89,3,0)*VLOOKUP('Données projet'!$B$14,Paramètres!$A$1:$I$89,5,0)</f>
        <v>247.55327999999994</v>
      </c>
      <c r="DQ97" s="14">
        <f t="shared" si="97"/>
        <v>60.061713068870255</v>
      </c>
      <c r="DR97" s="22">
        <f t="shared" si="70"/>
        <v>535.76277959494894</v>
      </c>
      <c r="DS97" s="62">
        <f t="shared" si="71"/>
        <v>811.40329467218749</v>
      </c>
      <c r="DT97" s="62">
        <f ca="1">AVERAGE(OFFSET($DS$3,0,0,'Données projet'!$E$14+1,1))-AVERAGE(OFFSET($H$3,0,0,'Données projet'!$E$14+1,1))</f>
        <v>469.67944008675863</v>
      </c>
      <c r="DU97" s="62">
        <f t="shared" si="98"/>
        <v>266.11908070867173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4.9000000000000004</v>
      </c>
      <c r="EJ97" s="13">
        <f>IF('Données projet'!$A$192&gt;35,EJ96+EI97-ER96,IF(A97&lt;'Données projet'!$A$192,$EG$205^A97,IF(A97='Données projet'!$A$192,'Données projet'!$B$192,EJ96+EI97-ER96)))</f>
        <v>273.59999999999997</v>
      </c>
      <c r="EK97" s="18">
        <f>EJ97*VLOOKUP('Données projet'!$B$15,Paramètres!$A$1:$I$89,3,0)*VLOOKUP('Données projet'!$B$15,Paramètres!$A$1:$I$89,5,0)</f>
        <v>277.43039999999996</v>
      </c>
      <c r="EL97" s="14">
        <f t="shared" si="99"/>
        <v>66.423687500715673</v>
      </c>
      <c r="EM97" s="22">
        <f t="shared" si="73"/>
        <v>598.87920239707967</v>
      </c>
      <c r="EN97" s="62">
        <f t="shared" si="74"/>
        <v>874.51971747431821</v>
      </c>
      <c r="EO97" s="62">
        <f ca="1">AVERAGE(OFFSET($EN$3,0,0,'Données projet'!$E$15+1,1))-AVERAGE(OFFSET($H$3,0,0,'Données projet'!$E$15+1,1))</f>
        <v>516.30971934066179</v>
      </c>
      <c r="EP97" s="62">
        <f t="shared" si="100"/>
        <v>290.84286505723571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4.9000000000000004</v>
      </c>
      <c r="FE97" s="13">
        <f>IF('Données projet'!$A$218&gt;35,FE96+FD97-FM96,IF(A97&lt;'Données projet'!$A$218,$FB$205^A97,IF(A97='Données projet'!$A$218,'Données projet'!$B$218,FE96+FD97-FM96)))</f>
        <v>273.59999999999997</v>
      </c>
      <c r="FF97" s="18">
        <f>FE97*VLOOKUP('Données projet'!$B$16,Paramètres!$A$1:$I$89,3,0)*VLOOKUP('Données projet'!$B$16,Paramètres!$A$1:$I$89,5,0)</f>
        <v>294.50303999999994</v>
      </c>
      <c r="FG97" s="14">
        <f t="shared" si="101"/>
        <v>70.022852154069838</v>
      </c>
      <c r="FH97" s="22">
        <f t="shared" si="76"/>
        <v>634.88259550167152</v>
      </c>
      <c r="FI97" s="62">
        <f t="shared" si="77"/>
        <v>910.52311057891006</v>
      </c>
      <c r="FJ97" s="62">
        <f ca="1">AVERAGE(OFFSET($FI$3,0,0,'Données projet'!$E$16+1,1))-AVERAGE(OFFSET($H$3,0,0,'Données projet'!$E$16+1,1))</f>
        <v>542.90832990875208</v>
      </c>
      <c r="FK97" s="62">
        <f t="shared" si="102"/>
        <v>304.94365539329362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4.9000000000000004</v>
      </c>
      <c r="FZ97" s="13">
        <f>IF('Données projet'!$A$244&gt;35,FZ96+FY97-GH96,IF(A97&lt;'Données projet'!$A$244,$FW$205^A97,IF(A97='Données projet'!$A$244,'Données projet'!$B$244,FZ96+FY97-GH96)))</f>
        <v>273.59999999999997</v>
      </c>
      <c r="GA97" s="18">
        <f>FZ97*VLOOKUP('Données projet'!$B$17,Paramètres!$A$1:$I$89,3,0)*VLOOKUP('Données projet'!$B$17,Paramètres!$A$1:$I$89,5,0)</f>
        <v>264.62591999999995</v>
      </c>
      <c r="GB97" s="14">
        <f t="shared" si="103"/>
        <v>63.707422801198604</v>
      </c>
      <c r="GC97" s="22">
        <f t="shared" si="79"/>
        <v>571.84723871208746</v>
      </c>
      <c r="GD97" s="62">
        <f t="shared" si="80"/>
        <v>847.48775378932601</v>
      </c>
      <c r="GE97" s="62">
        <f ca="1">AVERAGE(OFFSET($GD$3,0,0,'Données projet'!$E$17+1,1))-AVERAGE(OFFSET($H$3,0,0,'Données projet'!$E$17+1,1))</f>
        <v>496.33873798282525</v>
      </c>
      <c r="GF97" s="62">
        <f t="shared" si="104"/>
        <v>280.25465074992246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65.17468593015596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5.6843418860808015E-14</v>
      </c>
      <c r="GV97" s="18">
        <f>GU97*VLOOKUP('Données projet'!$B$18,Paramètres!$A$1:$I$89,3,0)*VLOOKUP('Données projet'!$B$18,Paramètres!$A$1:$I$89,5,0)</f>
        <v>4.9658410716801891E-14</v>
      </c>
      <c r="GW97" s="14">
        <f t="shared" si="105"/>
        <v>8.0934058173791862E-13</v>
      </c>
      <c r="GX97" s="22">
        <f t="shared" si="82"/>
        <v>1.4960899118586383E-12</v>
      </c>
      <c r="GY97" s="62">
        <f t="shared" si="83"/>
        <v>275.64051507723997</v>
      </c>
      <c r="GZ97" s="62">
        <f ca="1">AVERAGE(OFFSET($GY$3,0,0,'Données projet'!$E$18+1,1))-AVERAGE(OFFSET($H$3,0,0,'Données projet'!$E$18+1,1))</f>
        <v>294.76641791576958</v>
      </c>
      <c r="HA97" s="62">
        <f t="shared" si="106"/>
        <v>314.56871740331394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7">
        <f>'Scénario référence'!$B$16*5+'Scénario référence'!$B$17*0+'Scénario référence'!$B$18*5</f>
        <v>5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18.333333333333332</v>
      </c>
      <c r="H98" s="70">
        <f t="shared" si="56"/>
        <v>183.33333333333334</v>
      </c>
      <c r="I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233.97435897435898</v>
      </c>
      <c r="L98" s="13">
        <f>VLOOKUP(A98,'Données projet'!$A$35:$I$55,9,0)</f>
        <v>3.333333333333337</v>
      </c>
      <c r="M98" s="13">
        <f t="array" ref="M98">INDEX(L:L,MIN(IF(ISNUMBER(L98:L294),ROW(L98:L294),"")))</f>
        <v>3.333333333333337</v>
      </c>
      <c r="N98" s="14">
        <f>IF('Données projet'!$A$36&gt;35,N97+M98-V97,IF(A98&lt;'Données projet'!$A$36,$K$205^A98,IF(A98='Données projet'!$A$36,'Données projet'!$B$36,N97+M98-V97)))</f>
        <v>233.97435897435898</v>
      </c>
      <c r="O98" s="14">
        <f>N98*VLOOKUP('Données projet'!$B$9,Paramètres!$A$1:$I$89,3,0)*VLOOKUP('Données projet'!$B$9,Paramètres!$A$1:$I$89,5,0)</f>
        <v>222.65</v>
      </c>
      <c r="P98" s="14">
        <f t="shared" si="87"/>
        <v>54.690448148719405</v>
      </c>
      <c r="Q98" s="22">
        <f t="shared" si="54"/>
        <v>483.03461385901966</v>
      </c>
      <c r="R98" s="62">
        <f t="shared" si="55"/>
        <v>758.98205977778559</v>
      </c>
      <c r="S98" s="62">
        <f ca="1">AVERAGE(OFFSET($R$3,0,0,'Données projet'!$E$9+1,1))-AVERAGE(OFFSET($H$3,0,0,'Données projet'!$E$9+1,1))</f>
        <v>388.53310909800695</v>
      </c>
      <c r="T98" s="62">
        <f t="shared" si="88"/>
        <v>263.82153161042811</v>
      </c>
      <c r="U98" s="16">
        <f>IF(ISNA(VLOOKUP(A98,'Données projet'!$A$35:$I$55,3,0)),0,VLOOKUP(A98,'Données projet'!$A$35:$I$55,3,0))</f>
        <v>8</v>
      </c>
      <c r="V98" s="16">
        <f>IF(ISNA(VLOOKUP(A98,'Données projet'!$A$35:$I$55,4,0)),0,VLOOKUP(A98,'Données projet'!$A$35:$I$55,4,0))</f>
        <v>23.717948717948715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-1.1368683772161603E-13</v>
      </c>
      <c r="AJ98" s="14">
        <f>AI98*VLOOKUP('Données projet'!$B$10,Paramètres!$A$1:$I$89,3,0)*VLOOKUP('Données projet'!$B$10,Paramètres!$A$1:$I$89,5,0)</f>
        <v>-6.7984728957526396E-14</v>
      </c>
      <c r="AK98" s="14" t="e">
        <f t="shared" si="89"/>
        <v>#NUM!</v>
      </c>
      <c r="AL98" s="22" t="e">
        <f t="shared" si="58"/>
        <v>#NUM!</v>
      </c>
      <c r="AM98" s="62" t="e">
        <f t="shared" si="59"/>
        <v>#NUM!</v>
      </c>
      <c r="AN98" s="62">
        <f ca="1">AVERAGE(OFFSET($AM$3,0,0,'Données projet'!$E$10+1,1))-AVERAGE(OFFSET($H$3,0,0,'Données projet'!$E$10+1,1))</f>
        <v>317.30313212658359</v>
      </c>
      <c r="AO98" s="62">
        <f t="shared" si="90"/>
        <v>325.12710006837744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3.1669953959073553</v>
      </c>
      <c r="AV98" s="23">
        <f>EXP(-LN(2)/25)*AV97+(1-EXP(-LN(2)/25))/(LN(2)/25)*Calculateur!AQ98*Calculateur!AS98*VLOOKUP('Données projet'!$B$10,Paramètres!$A$1:$I$89,3,0)*0.475*44/12</f>
        <v>2.8516136730572121</v>
      </c>
      <c r="AW98" s="23">
        <f>EXP(-LN(2)/2)*AW97+(1-EXP(-LN(2)/2))/(LN(2)/2)*AQ98*AT98*VLOOKUP('Données projet'!$B$10,Paramètres!$A$1:$I$89,3,0)*0.475*44/12</f>
        <v>1.1709632782337078E-9</v>
      </c>
      <c r="AX98" s="23">
        <f t="shared" si="60"/>
        <v>6.0186090701355299</v>
      </c>
      <c r="AY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1.1368683772161603E-13</v>
      </c>
      <c r="BE98" s="14">
        <f>BD98*VLOOKUP('Données projet'!$B$11,Paramètres!$A$1:$I$89,3,0)*VLOOKUP('Données projet'!$B$11,Paramètres!$A$1:$I$89,5,0)</f>
        <v>6.7984728957526396E-14</v>
      </c>
      <c r="BF98" s="14">
        <f t="shared" si="91"/>
        <v>1.0682447123141398E-12</v>
      </c>
      <c r="BG98" s="22">
        <f t="shared" si="61"/>
        <v>1.978932943548152E-12</v>
      </c>
      <c r="BH98" s="62">
        <f t="shared" si="62"/>
        <v>275.94744591876793</v>
      </c>
      <c r="BI98" s="62">
        <f ca="1">AVERAGE(OFFSET($BH$3,0,0,'Données projet'!$E$11+1,1))-AVERAGE(OFFSET($H$3,0,0,'Données projet'!$E$11+1,1))</f>
        <v>373.52622916025979</v>
      </c>
      <c r="BJ98" s="62">
        <f t="shared" si="92"/>
        <v>277.24895424120177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2.2521867434402121</v>
      </c>
      <c r="BR98" s="23">
        <f>EXP(-LN(2)/2)*BR97+(1-EXP(-LN(2)/2))/(LN(2)/2)*BL98*BO98*VLOOKUP('Données projet'!$B$11,Paramètres!$A$1:$I$89,3,0)*0.475*44/12</f>
        <v>9.2822370057644787E-10</v>
      </c>
      <c r="BS98" s="24">
        <f t="shared" si="63"/>
        <v>2.2521867443684358</v>
      </c>
      <c r="BT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8.7211538461538485</v>
      </c>
      <c r="BY98" s="13">
        <f>IF('Données projet'!$A$114&gt;35,BY97+BX98-CG97,IF(A98&lt;'Données projet'!$A$114,$BV$205^A98,IF(A98='Données projet'!$A$114,'Données projet'!$B$114,BY97+BX98-CG97)))</f>
        <v>380.83461538461546</v>
      </c>
      <c r="BZ98" s="14">
        <f>BY98*VLOOKUP('Données projet'!$B$12,Paramètres!$A$1:$I$89,3,0)*VLOOKUP('Données projet'!$B$12,Paramètres!$A$1:$I$89,5,0)</f>
        <v>178.23060000000004</v>
      </c>
      <c r="CA98" s="14">
        <f t="shared" si="93"/>
        <v>44.92830122304332</v>
      </c>
      <c r="CB98" s="22">
        <f t="shared" si="64"/>
        <v>388.66841963013377</v>
      </c>
      <c r="CC98" s="62">
        <f t="shared" si="65"/>
        <v>664.61586554889971</v>
      </c>
      <c r="CD98" s="62">
        <f ca="1">AVERAGE(OFFSET($CC$3,0,0,'Données projet'!$E$12+1,1))-AVERAGE(OFFSET($H$3,0,0,'Données projet'!$E$12+1,1))</f>
        <v>321.05795935196863</v>
      </c>
      <c r="CE98" s="62">
        <f t="shared" si="94"/>
        <v>209.59551322748908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3.7</v>
      </c>
      <c r="CT98" s="13">
        <f>IF('Données projet'!$A$140&gt;35,CT97+CS98-DB97,IF(A98&lt;'Données projet'!$A$140,$CQ$205^A98,IF(A98='Données projet'!$A$140,'Données projet'!$B$140,CT97+CS98-DB97)))</f>
        <v>211.49999999999989</v>
      </c>
      <c r="CU98" s="18">
        <f>CT98*VLOOKUP('Données projet'!$B$13,Paramètres!$A$1:$I$89,3,0)*VLOOKUP('Données projet'!$B$13,Paramètres!$A$1:$I$89,5,0)</f>
        <v>240.85619999999989</v>
      </c>
      <c r="CV98" s="14">
        <f t="shared" si="95"/>
        <v>58.623707885373882</v>
      </c>
      <c r="CW98" s="22">
        <f t="shared" si="67"/>
        <v>521.59417290035935</v>
      </c>
      <c r="CX98" s="62">
        <f t="shared" si="68"/>
        <v>797.54161881912523</v>
      </c>
      <c r="CY98" s="62">
        <f ca="1">AVERAGE(OFFSET($CX$3,0,0,'Données projet'!$E$13+1,1))-AVERAGE(OFFSET($H$3,0,0,'Données projet'!$E$13+1,1))</f>
        <v>440.29993169218812</v>
      </c>
      <c r="CZ98" s="62">
        <f t="shared" si="96"/>
        <v>193.43709558200547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4.9000000000000004</v>
      </c>
      <c r="DO98" s="13">
        <f>IF('Données projet'!$A$166&gt;35,DO97+DN98-DW97,IF(A98&lt;'Données projet'!$A$166,$DL$205^A98,IF(A98='Données projet'!$A$166,'Données projet'!$B$166,DO97+DN98-DW97)))</f>
        <v>278.49999999999994</v>
      </c>
      <c r="DP98" s="18">
        <f>DO98*VLOOKUP('Données projet'!$B$14,Paramètres!$A$1:$I$89,3,0)*VLOOKUP('Données projet'!$B$14,Paramètres!$A$1:$I$89,5,0)</f>
        <v>251.98679999999993</v>
      </c>
      <c r="DQ98" s="14">
        <f t="shared" si="97"/>
        <v>61.011187970195053</v>
      </c>
      <c r="DR98" s="22">
        <f t="shared" si="70"/>
        <v>545.13816238142283</v>
      </c>
      <c r="DS98" s="62">
        <f t="shared" si="71"/>
        <v>821.08560830018882</v>
      </c>
      <c r="DT98" s="62">
        <f ca="1">AVERAGE(OFFSET($DS$3,0,0,'Données projet'!$E$14+1,1))-AVERAGE(OFFSET($H$3,0,0,'Données projet'!$E$14+1,1))</f>
        <v>469.67944008675863</v>
      </c>
      <c r="DU98" s="62">
        <f t="shared" si="98"/>
        <v>266.11908070867173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4.9000000000000004</v>
      </c>
      <c r="EJ98" s="13">
        <f>IF('Données projet'!$A$192&gt;35,EJ97+EI98-ER97,IF(A98&lt;'Données projet'!$A$192,$EG$205^A98,IF(A98='Données projet'!$A$192,'Données projet'!$B$192,EJ97+EI98-ER97)))</f>
        <v>278.49999999999994</v>
      </c>
      <c r="EK98" s="18">
        <f>EJ98*VLOOKUP('Données projet'!$B$15,Paramètres!$A$1:$I$89,3,0)*VLOOKUP('Données projet'!$B$15,Paramètres!$A$1:$I$89,5,0)</f>
        <v>282.399</v>
      </c>
      <c r="EL98" s="14">
        <f t="shared" si="99"/>
        <v>67.473734542548371</v>
      </c>
      <c r="EM98" s="22">
        <f t="shared" si="73"/>
        <v>609.36167932827175</v>
      </c>
      <c r="EN98" s="62">
        <f t="shared" si="74"/>
        <v>885.30912524703763</v>
      </c>
      <c r="EO98" s="62">
        <f ca="1">AVERAGE(OFFSET($EN$3,0,0,'Données projet'!$E$15+1,1))-AVERAGE(OFFSET($H$3,0,0,'Données projet'!$E$15+1,1))</f>
        <v>516.30971934066179</v>
      </c>
      <c r="EP98" s="62">
        <f t="shared" si="100"/>
        <v>290.84286505723571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4.9000000000000004</v>
      </c>
      <c r="FE98" s="13">
        <f>IF('Données projet'!$A$218&gt;35,FE97+FD98-FM97,IF(A98&lt;'Données projet'!$A$218,$FB$205^A98,IF(A98='Données projet'!$A$218,'Données projet'!$B$218,FE97+FD98-FM97)))</f>
        <v>278.49999999999994</v>
      </c>
      <c r="FF98" s="18">
        <f>FE98*VLOOKUP('Données projet'!$B$16,Paramètres!$A$1:$I$89,3,0)*VLOOKUP('Données projet'!$B$16,Paramètres!$A$1:$I$89,5,0)</f>
        <v>299.77739999999989</v>
      </c>
      <c r="FG98" s="14">
        <f t="shared" si="101"/>
        <v>71.129795949749251</v>
      </c>
      <c r="FH98" s="22">
        <f t="shared" si="76"/>
        <v>645.9966996124798</v>
      </c>
      <c r="FI98" s="62">
        <f t="shared" si="77"/>
        <v>921.94414553124579</v>
      </c>
      <c r="FJ98" s="62">
        <f ca="1">AVERAGE(OFFSET($FI$3,0,0,'Données projet'!$E$16+1,1))-AVERAGE(OFFSET($H$3,0,0,'Données projet'!$E$16+1,1))</f>
        <v>542.90832990875208</v>
      </c>
      <c r="FK98" s="62">
        <f t="shared" si="102"/>
        <v>304.94365539329362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4.9000000000000004</v>
      </c>
      <c r="FZ98" s="13">
        <f>IF('Données projet'!$A$244&gt;35,FZ97+FY98-GH97,IF(A98&lt;'Données projet'!$A$244,$FW$205^A98,IF(A98='Données projet'!$A$244,'Données projet'!$B$244,FZ97+FY98-GH97)))</f>
        <v>278.49999999999994</v>
      </c>
      <c r="GA98" s="18">
        <f>FZ98*VLOOKUP('Données projet'!$B$17,Paramètres!$A$1:$I$89,3,0)*VLOOKUP('Données projet'!$B$17,Paramètres!$A$1:$I$89,5,0)</f>
        <v>269.36519999999996</v>
      </c>
      <c r="GB98" s="14">
        <f t="shared" si="103"/>
        <v>64.714530255967034</v>
      </c>
      <c r="GC98" s="22">
        <f t="shared" si="79"/>
        <v>581.85553019580914</v>
      </c>
      <c r="GD98" s="62">
        <f t="shared" si="80"/>
        <v>857.80297611457513</v>
      </c>
      <c r="GE98" s="62">
        <f ca="1">AVERAGE(OFFSET($GD$3,0,0,'Données projet'!$E$17+1,1))-AVERAGE(OFFSET($H$3,0,0,'Données projet'!$E$17+1,1))</f>
        <v>496.33873798282525</v>
      </c>
      <c r="GF98" s="62">
        <f t="shared" si="104"/>
        <v>280.25465074992246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65.258394341481619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5.6843418860808015E-14</v>
      </c>
      <c r="GV98" s="18">
        <f>GU98*VLOOKUP('Données projet'!$B$18,Paramètres!$A$1:$I$89,3,0)*VLOOKUP('Données projet'!$B$18,Paramètres!$A$1:$I$89,5,0)</f>
        <v>4.9658410716801891E-14</v>
      </c>
      <c r="GW98" s="14">
        <f t="shared" si="105"/>
        <v>8.0934058173791862E-13</v>
      </c>
      <c r="GX98" s="22">
        <f t="shared" si="82"/>
        <v>1.4960899118586383E-12</v>
      </c>
      <c r="GY98" s="62">
        <f t="shared" si="83"/>
        <v>275.94744591876741</v>
      </c>
      <c r="GZ98" s="62">
        <f ca="1">AVERAGE(OFFSET($GY$3,0,0,'Données projet'!$E$18+1,1))-AVERAGE(OFFSET($H$3,0,0,'Données projet'!$E$18+1,1))</f>
        <v>294.76641791576958</v>
      </c>
      <c r="HA98" s="62">
        <f t="shared" si="106"/>
        <v>314.56871740331394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7">
        <f>'Scénario référence'!$B$16*5+'Scénario référence'!$B$17*0+'Scénario référence'!$B$18*5</f>
        <v>5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18.333333333333332</v>
      </c>
      <c r="H99" s="70">
        <f t="shared" si="56"/>
        <v>183.33333333333334</v>
      </c>
      <c r="I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3.2051282051281986</v>
      </c>
      <c r="N99" s="14">
        <f>IF('Données projet'!$A$36&gt;35,N98+M99-V98,IF(A99&lt;'Données projet'!$A$36,$K$205^A99,IF(A99='Données projet'!$A$36,'Données projet'!$B$36,N98+M99-V98)))</f>
        <v>213.46153846153845</v>
      </c>
      <c r="O99" s="14">
        <f>N99*VLOOKUP('Données projet'!$B$9,Paramètres!$A$1:$I$89,3,0)*VLOOKUP('Données projet'!$B$9,Paramètres!$A$1:$I$89,5,0)</f>
        <v>203.13</v>
      </c>
      <c r="P99" s="14">
        <f t="shared" si="87"/>
        <v>50.431424067617797</v>
      </c>
      <c r="Q99" s="22">
        <f t="shared" ref="Q99:Q130" si="107">(O99+P99)*0.475*44/12</f>
        <v>441.61948025110092</v>
      </c>
      <c r="R99" s="62">
        <f t="shared" si="55"/>
        <v>717.86853244748841</v>
      </c>
      <c r="S99" s="62">
        <f ca="1">AVERAGE(OFFSET($R$3,0,0,'Données projet'!$E$9+1,1))-AVERAGE(OFFSET($H$3,0,0,'Données projet'!$E$9+1,1))</f>
        <v>388.53310909800695</v>
      </c>
      <c r="T99" s="62">
        <f t="shared" si="88"/>
        <v>263.82153161042811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-1.1368683772161603E-13</v>
      </c>
      <c r="AJ99" s="14">
        <f>AI99*VLOOKUP('Données projet'!$B$10,Paramètres!$A$1:$I$89,3,0)*VLOOKUP('Données projet'!$B$10,Paramètres!$A$1:$I$89,5,0)</f>
        <v>-6.7984728957526396E-14</v>
      </c>
      <c r="AK99" s="14" t="e">
        <f t="shared" si="89"/>
        <v>#NUM!</v>
      </c>
      <c r="AL99" s="22" t="e">
        <f t="shared" si="58"/>
        <v>#NUM!</v>
      </c>
      <c r="AM99" s="62" t="e">
        <f t="shared" si="59"/>
        <v>#NUM!</v>
      </c>
      <c r="AN99" s="62">
        <f ca="1">AVERAGE(OFFSET($AM$3,0,0,'Données projet'!$E$10+1,1))-AVERAGE(OFFSET($H$3,0,0,'Données projet'!$E$10+1,1))</f>
        <v>317.30313212658359</v>
      </c>
      <c r="AO99" s="62">
        <f t="shared" si="90"/>
        <v>325.12710006837744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3.1048925478700662</v>
      </c>
      <c r="AV99" s="23">
        <f>EXP(-LN(2)/25)*AV98+(1-EXP(-LN(2)/25))/(LN(2)/25)*Calculateur!AQ99*Calculateur!AS99*VLOOKUP('Données projet'!$B$10,Paramètres!$A$1:$I$89,3,0)*0.475*44/12</f>
        <v>2.773636147207617</v>
      </c>
      <c r="AW99" s="23">
        <f>EXP(-LN(2)/2)*AW98+(1-EXP(-LN(2)/2))/(LN(2)/2)*AQ99*AT99*VLOOKUP('Données projet'!$B$10,Paramètres!$A$1:$I$89,3,0)*0.475*44/12</f>
        <v>8.2799607455948478E-10</v>
      </c>
      <c r="AX99" s="23">
        <f t="shared" si="60"/>
        <v>5.8785286959056799</v>
      </c>
      <c r="AY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1.1368683772161603E-13</v>
      </c>
      <c r="BE99" s="14">
        <f>BD99*VLOOKUP('Données projet'!$B$11,Paramètres!$A$1:$I$89,3,0)*VLOOKUP('Données projet'!$B$11,Paramètres!$A$1:$I$89,5,0)</f>
        <v>6.7984728957526396E-14</v>
      </c>
      <c r="BF99" s="14">
        <f t="shared" si="91"/>
        <v>1.0682447123141398E-12</v>
      </c>
      <c r="BG99" s="22">
        <f t="shared" si="61"/>
        <v>1.978932943548152E-12</v>
      </c>
      <c r="BH99" s="62">
        <f t="shared" si="62"/>
        <v>276.24905219638941</v>
      </c>
      <c r="BI99" s="62">
        <f ca="1">AVERAGE(OFFSET($BH$3,0,0,'Données projet'!$E$11+1,1))-AVERAGE(OFFSET($H$3,0,0,'Données projet'!$E$11+1,1))</f>
        <v>373.52622916025979</v>
      </c>
      <c r="BJ99" s="62">
        <f t="shared" si="92"/>
        <v>277.24895424120177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2.1906005785034859</v>
      </c>
      <c r="BR99" s="23">
        <f>EXP(-LN(2)/2)*BR98+(1-EXP(-LN(2)/2))/(LN(2)/2)*BL99*BO99*VLOOKUP('Données projet'!$B$11,Paramètres!$A$1:$I$89,3,0)*0.475*44/12</f>
        <v>6.5635327313567782E-10</v>
      </c>
      <c r="BS99" s="24">
        <f t="shared" si="63"/>
        <v>2.1906005791598391</v>
      </c>
      <c r="BT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8.7211538461538485</v>
      </c>
      <c r="BY99" s="13">
        <f>IF('Données projet'!$A$114&gt;35,BY98+BX99-CG98,IF(A99&lt;'Données projet'!$A$114,$BV$205^A99,IF(A99='Données projet'!$A$114,'Données projet'!$B$114,BY98+BX99-CG98)))</f>
        <v>389.55576923076933</v>
      </c>
      <c r="BZ99" s="14">
        <f>BY99*VLOOKUP('Données projet'!$B$12,Paramètres!$A$1:$I$89,3,0)*VLOOKUP('Données projet'!$B$12,Paramètres!$A$1:$I$89,5,0)</f>
        <v>182.31210000000004</v>
      </c>
      <c r="CA99" s="14">
        <f t="shared" si="93"/>
        <v>45.836203090068075</v>
      </c>
      <c r="CB99" s="22">
        <f t="shared" si="64"/>
        <v>397.3582945485353</v>
      </c>
      <c r="CC99" s="62">
        <f t="shared" si="65"/>
        <v>673.60734674492278</v>
      </c>
      <c r="CD99" s="62">
        <f ca="1">AVERAGE(OFFSET($CC$3,0,0,'Données projet'!$E$12+1,1))-AVERAGE(OFFSET($H$3,0,0,'Données projet'!$E$12+1,1))</f>
        <v>321.05795935196863</v>
      </c>
      <c r="CE99" s="62">
        <f t="shared" si="94"/>
        <v>209.59551322748908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3.7</v>
      </c>
      <c r="CT99" s="13">
        <f>IF('Données projet'!$A$140&gt;35,CT98+CS99-DB98,IF(A99&lt;'Données projet'!$A$140,$CQ$205^A99,IF(A99='Données projet'!$A$140,'Données projet'!$B$140,CT98+CS99-DB98)))</f>
        <v>215.19999999999987</v>
      </c>
      <c r="CU99" s="18">
        <f>CT99*VLOOKUP('Données projet'!$B$13,Paramètres!$A$1:$I$89,3,0)*VLOOKUP('Données projet'!$B$13,Paramètres!$A$1:$I$89,5,0)</f>
        <v>245.06975999999989</v>
      </c>
      <c r="CV99" s="14">
        <f t="shared" si="95"/>
        <v>59.528983440819111</v>
      </c>
      <c r="CW99" s="22">
        <f t="shared" si="67"/>
        <v>530.50947815942641</v>
      </c>
      <c r="CX99" s="62">
        <f t="shared" si="68"/>
        <v>806.75853035581383</v>
      </c>
      <c r="CY99" s="62">
        <f ca="1">AVERAGE(OFFSET($CX$3,0,0,'Données projet'!$E$13+1,1))-AVERAGE(OFFSET($H$3,0,0,'Données projet'!$E$13+1,1))</f>
        <v>440.29993169218812</v>
      </c>
      <c r="CZ99" s="62">
        <f t="shared" si="96"/>
        <v>193.43709558200547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4.9000000000000004</v>
      </c>
      <c r="DO99" s="13">
        <f>IF('Données projet'!$A$166&gt;35,DO98+DN99-DW98,IF(A99&lt;'Données projet'!$A$166,$DL$205^A99,IF(A99='Données projet'!$A$166,'Données projet'!$B$166,DO98+DN99-DW98)))</f>
        <v>283.39999999999992</v>
      </c>
      <c r="DP99" s="18">
        <f>DO99*VLOOKUP('Données projet'!$B$14,Paramètres!$A$1:$I$89,3,0)*VLOOKUP('Données projet'!$B$14,Paramètres!$A$1:$I$89,5,0)</f>
        <v>256.42031999999989</v>
      </c>
      <c r="DQ99" s="14">
        <f t="shared" si="97"/>
        <v>61.958720258016918</v>
      </c>
      <c r="DR99" s="22">
        <f t="shared" si="70"/>
        <v>554.51016178271254</v>
      </c>
      <c r="DS99" s="62">
        <f t="shared" si="71"/>
        <v>830.75921397909997</v>
      </c>
      <c r="DT99" s="62">
        <f ca="1">AVERAGE(OFFSET($DS$3,0,0,'Données projet'!$E$14+1,1))-AVERAGE(OFFSET($H$3,0,0,'Données projet'!$E$14+1,1))</f>
        <v>469.67944008675863</v>
      </c>
      <c r="DU99" s="62">
        <f t="shared" si="98"/>
        <v>266.11908070867173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4.9000000000000004</v>
      </c>
      <c r="EJ99" s="13">
        <f>IF('Données projet'!$A$192&gt;35,EJ98+EI99-ER98,IF(A99&lt;'Données projet'!$A$192,$EG$205^A99,IF(A99='Données projet'!$A$192,'Données projet'!$B$192,EJ98+EI99-ER98)))</f>
        <v>283.39999999999992</v>
      </c>
      <c r="EK99" s="18">
        <f>EJ99*VLOOKUP('Données projet'!$B$15,Paramètres!$A$1:$I$89,3,0)*VLOOKUP('Données projet'!$B$15,Paramètres!$A$1:$I$89,5,0)</f>
        <v>287.36759999999992</v>
      </c>
      <c r="EL99" s="14">
        <f t="shared" si="99"/>
        <v>68.521633201565123</v>
      </c>
      <c r="EM99" s="22">
        <f t="shared" si="73"/>
        <v>619.84041449272581</v>
      </c>
      <c r="EN99" s="62">
        <f t="shared" si="74"/>
        <v>896.08946668911324</v>
      </c>
      <c r="EO99" s="62">
        <f ca="1">AVERAGE(OFFSET($EN$3,0,0,'Données projet'!$E$15+1,1))-AVERAGE(OFFSET($H$3,0,0,'Données projet'!$E$15+1,1))</f>
        <v>516.30971934066179</v>
      </c>
      <c r="EP99" s="62">
        <f t="shared" si="100"/>
        <v>290.84286505723571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4.9000000000000004</v>
      </c>
      <c r="FE99" s="13">
        <f>IF('Données projet'!$A$218&gt;35,FE98+FD99-FM98,IF(A99&lt;'Données projet'!$A$218,$FB$205^A99,IF(A99='Données projet'!$A$218,'Données projet'!$B$218,FE98+FD99-FM98)))</f>
        <v>283.39999999999992</v>
      </c>
      <c r="FF99" s="18">
        <f>FE99*VLOOKUP('Données projet'!$B$16,Paramètres!$A$1:$I$89,3,0)*VLOOKUP('Données projet'!$B$16,Paramètres!$A$1:$I$89,5,0)</f>
        <v>305.05175999999989</v>
      </c>
      <c r="FG99" s="14">
        <f t="shared" si="101"/>
        <v>72.23447495258219</v>
      </c>
      <c r="FH99" s="22">
        <f t="shared" si="76"/>
        <v>657.10685920908043</v>
      </c>
      <c r="FI99" s="62">
        <f t="shared" si="77"/>
        <v>933.35591140546785</v>
      </c>
      <c r="FJ99" s="62">
        <f ca="1">AVERAGE(OFFSET($FI$3,0,0,'Données projet'!$E$16+1,1))-AVERAGE(OFFSET($H$3,0,0,'Données projet'!$E$16+1,1))</f>
        <v>542.90832990875208</v>
      </c>
      <c r="FK99" s="62">
        <f t="shared" si="102"/>
        <v>304.94365539329362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4.9000000000000004</v>
      </c>
      <c r="FZ99" s="13">
        <f>IF('Données projet'!$A$244&gt;35,FZ98+FY99-GH98,IF(A99&lt;'Données projet'!$A$244,$FW$205^A99,IF(A99='Données projet'!$A$244,'Données projet'!$B$244,FZ98+FY99-GH98)))</f>
        <v>283.39999999999992</v>
      </c>
      <c r="GA99" s="18">
        <f>FZ99*VLOOKUP('Données projet'!$B$17,Paramètres!$A$1:$I$89,3,0)*VLOOKUP('Données projet'!$B$17,Paramètres!$A$1:$I$89,5,0)</f>
        <v>274.10447999999991</v>
      </c>
      <c r="GB99" s="14">
        <f t="shared" si="103"/>
        <v>65.719577181765516</v>
      </c>
      <c r="GC99" s="22">
        <f t="shared" si="79"/>
        <v>591.86023292490802</v>
      </c>
      <c r="GD99" s="62">
        <f t="shared" si="80"/>
        <v>868.10928512129544</v>
      </c>
      <c r="GE99" s="62">
        <f ca="1">AVERAGE(OFFSET($GD$3,0,0,'Données projet'!$E$17+1,1))-AVERAGE(OFFSET($H$3,0,0,'Données projet'!$E$17+1,1))</f>
        <v>496.33873798282525</v>
      </c>
      <c r="GF99" s="62">
        <f t="shared" si="104"/>
        <v>280.25465074992246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65.340650599014751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5.6843418860808015E-14</v>
      </c>
      <c r="GV99" s="18">
        <f>GU99*VLOOKUP('Données projet'!$B$18,Paramètres!$A$1:$I$89,3,0)*VLOOKUP('Données projet'!$B$18,Paramètres!$A$1:$I$89,5,0)</f>
        <v>4.9658410716801891E-14</v>
      </c>
      <c r="GW99" s="14">
        <f t="shared" si="105"/>
        <v>8.0934058173791862E-13</v>
      </c>
      <c r="GX99" s="22">
        <f t="shared" si="82"/>
        <v>1.4960899118586383E-12</v>
      </c>
      <c r="GY99" s="62">
        <f t="shared" si="83"/>
        <v>276.2490521963889</v>
      </c>
      <c r="GZ99" s="62">
        <f ca="1">AVERAGE(OFFSET($GY$3,0,0,'Données projet'!$E$18+1,1))-AVERAGE(OFFSET($H$3,0,0,'Données projet'!$E$18+1,1))</f>
        <v>294.76641791576958</v>
      </c>
      <c r="HA99" s="62">
        <f t="shared" si="106"/>
        <v>314.56871740331394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7">
        <f>'Scénario référence'!$B$16*5+'Scénario référence'!$B$17*0+'Scénario référence'!$B$18*5</f>
        <v>5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18.333333333333332</v>
      </c>
      <c r="H100" s="70">
        <f t="shared" si="56"/>
        <v>183.33333333333334</v>
      </c>
      <c r="I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3.2051282051281986</v>
      </c>
      <c r="N100" s="14">
        <f>IF('Données projet'!$A$36&gt;35,N99+M100-V99,IF(A100&lt;'Données projet'!$A$36,$K$205^A100,IF(A100='Données projet'!$A$36,'Données projet'!$B$36,N99+M100-V99)))</f>
        <v>216.66666666666666</v>
      </c>
      <c r="O100" s="14">
        <f>N100*VLOOKUP('Données projet'!$B$9,Paramètres!$A$1:$I$89,3,0)*VLOOKUP('Données projet'!$B$9,Paramètres!$A$1:$I$89,5,0)</f>
        <v>206.17999999999998</v>
      </c>
      <c r="P100" s="14">
        <f t="shared" si="87"/>
        <v>51.09992979292003</v>
      </c>
      <c r="Q100" s="22">
        <f t="shared" si="107"/>
        <v>448.095877722669</v>
      </c>
      <c r="R100" s="62">
        <f t="shared" si="55"/>
        <v>724.64130400205181</v>
      </c>
      <c r="S100" s="62">
        <f ca="1">AVERAGE(OFFSET($R$3,0,0,'Données projet'!$E$9+1,1))-AVERAGE(OFFSET($H$3,0,0,'Données projet'!$E$9+1,1))</f>
        <v>388.53310909800695</v>
      </c>
      <c r="T100" s="62">
        <f t="shared" si="88"/>
        <v>263.82153161042811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-1.1368683772161603E-13</v>
      </c>
      <c r="AJ100" s="14">
        <f>AI100*VLOOKUP('Données projet'!$B$10,Paramètres!$A$1:$I$89,3,0)*VLOOKUP('Données projet'!$B$10,Paramètres!$A$1:$I$89,5,0)</f>
        <v>-6.7984728957526396E-14</v>
      </c>
      <c r="AK100" s="14" t="e">
        <f t="shared" si="89"/>
        <v>#NUM!</v>
      </c>
      <c r="AL100" s="22" t="e">
        <f t="shared" si="58"/>
        <v>#NUM!</v>
      </c>
      <c r="AM100" s="62" t="e">
        <f t="shared" si="59"/>
        <v>#NUM!</v>
      </c>
      <c r="AN100" s="62">
        <f ca="1">AVERAGE(OFFSET($AM$3,0,0,'Données projet'!$E$10+1,1))-AVERAGE(OFFSET($H$3,0,0,'Données projet'!$E$10+1,1))</f>
        <v>317.30313212658359</v>
      </c>
      <c r="AO100" s="62">
        <f t="shared" si="90"/>
        <v>325.12710006837744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3.0440074988037913</v>
      </c>
      <c r="AV100" s="23">
        <f>EXP(-LN(2)/25)*AV99+(1-EXP(-LN(2)/25))/(LN(2)/25)*Calculateur!AQ100*Calculateur!AS100*VLOOKUP('Données projet'!$B$10,Paramètres!$A$1:$I$89,3,0)*0.475*44/12</f>
        <v>2.6977909209030391</v>
      </c>
      <c r="AW100" s="23">
        <f>EXP(-LN(2)/2)*AW99+(1-EXP(-LN(2)/2))/(LN(2)/2)*AQ100*AT100*VLOOKUP('Données projet'!$B$10,Paramètres!$A$1:$I$89,3,0)*0.475*44/12</f>
        <v>5.8548163911685389E-10</v>
      </c>
      <c r="AX100" s="23">
        <f t="shared" si="60"/>
        <v>5.7417984202923122</v>
      </c>
      <c r="AY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1.1368683772161603E-13</v>
      </c>
      <c r="BE100" s="14">
        <f>BD100*VLOOKUP('Données projet'!$B$11,Paramètres!$A$1:$I$89,3,0)*VLOOKUP('Données projet'!$B$11,Paramètres!$A$1:$I$89,5,0)</f>
        <v>6.7984728957526396E-14</v>
      </c>
      <c r="BF100" s="14">
        <f t="shared" si="91"/>
        <v>1.0682447123141398E-12</v>
      </c>
      <c r="BG100" s="22">
        <f t="shared" si="61"/>
        <v>1.978932943548152E-12</v>
      </c>
      <c r="BH100" s="62">
        <f t="shared" si="62"/>
        <v>276.5454262793848</v>
      </c>
      <c r="BI100" s="62">
        <f ca="1">AVERAGE(OFFSET($BH$3,0,0,'Données projet'!$E$11+1,1))-AVERAGE(OFFSET($H$3,0,0,'Données projet'!$E$11+1,1))</f>
        <v>373.52622916025979</v>
      </c>
      <c r="BJ100" s="62">
        <f t="shared" si="92"/>
        <v>277.24895424120177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2.1306984904856305</v>
      </c>
      <c r="BR100" s="23">
        <f>EXP(-LN(2)/2)*BR99+(1-EXP(-LN(2)/2))/(LN(2)/2)*BL100*BO100*VLOOKUP('Données projet'!$B$11,Paramètres!$A$1:$I$89,3,0)*0.475*44/12</f>
        <v>4.6411185028822404E-10</v>
      </c>
      <c r="BS100" s="24">
        <f t="shared" si="63"/>
        <v>2.1306984909497424</v>
      </c>
      <c r="BT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>
        <f>VLOOKUP(A100,'Données projet'!$A$113:$I$133,2,0)</f>
        <v>398.27692307692308</v>
      </c>
      <c r="BW100" s="13">
        <f>VLOOKUP(A100,'Données projet'!$A$113:$I$133,9,0)</f>
        <v>8.7211538461538485</v>
      </c>
      <c r="BX100" s="13">
        <f t="array" ref="BX100">INDEX(BW:BW,MIN(IF(ISNUMBER(BW100:BW296),ROW(BW100:BW296),"")))</f>
        <v>8.7211538461538485</v>
      </c>
      <c r="BY100" s="13">
        <f>IF('Données projet'!$A$114&gt;35,BY99+BX100-CG99,IF(A100&lt;'Données projet'!$A$114,$BV$205^A100,IF(A100='Données projet'!$A$114,'Données projet'!$B$114,BY99+BX100-CG99)))</f>
        <v>398.2769230769232</v>
      </c>
      <c r="BZ100" s="14">
        <f>BY100*VLOOKUP('Données projet'!$B$12,Paramètres!$A$1:$I$89,3,0)*VLOOKUP('Données projet'!$B$12,Paramètres!$A$1:$I$89,5,0)</f>
        <v>186.39360000000008</v>
      </c>
      <c r="CA100" s="14">
        <f t="shared" si="93"/>
        <v>46.741741929451358</v>
      </c>
      <c r="CB100" s="22">
        <f t="shared" si="64"/>
        <v>406.04405386046125</v>
      </c>
      <c r="CC100" s="62">
        <f t="shared" si="65"/>
        <v>682.589480139844</v>
      </c>
      <c r="CD100" s="62">
        <f ca="1">AVERAGE(OFFSET($CC$3,0,0,'Données projet'!$E$12+1,1))-AVERAGE(OFFSET($H$3,0,0,'Données projet'!$E$12+1,1))</f>
        <v>321.05795935196863</v>
      </c>
      <c r="CE100" s="62">
        <f t="shared" si="94"/>
        <v>209.59551322748908</v>
      </c>
      <c r="CF100" s="16">
        <f>IF(ISNA(VLOOKUP(A100,'Données projet'!$A$113:$I$133,3,0)),0,VLOOKUP(A100,'Données projet'!$A$113:$I$133,3,0))</f>
        <v>5</v>
      </c>
      <c r="CG100" s="16">
        <f>IF(ISNA(VLOOKUP(A100,'Données projet'!$A$113:$I$133,4,0)),0,VLOOKUP(A100,'Données projet'!$A$113:$I$133,4,0))</f>
        <v>79.669230769230765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3.7</v>
      </c>
      <c r="CT100" s="13">
        <f>IF('Données projet'!$A$140&gt;35,CT99+CS100-DB99,IF(A100&lt;'Données projet'!$A$140,$CQ$205^A100,IF(A100='Données projet'!$A$140,'Données projet'!$B$140,CT99+CS100-DB99)))</f>
        <v>218.89999999999986</v>
      </c>
      <c r="CU100" s="18">
        <f>CT100*VLOOKUP('Données projet'!$B$13,Paramètres!$A$1:$I$89,3,0)*VLOOKUP('Données projet'!$B$13,Paramètres!$A$1:$I$89,5,0)</f>
        <v>249.28331999999983</v>
      </c>
      <c r="CV100" s="14">
        <f t="shared" si="95"/>
        <v>60.432448984705822</v>
      </c>
      <c r="CW100" s="22">
        <f t="shared" si="67"/>
        <v>539.42163098169567</v>
      </c>
      <c r="CX100" s="62">
        <f t="shared" si="68"/>
        <v>815.96705726107848</v>
      </c>
      <c r="CY100" s="62">
        <f ca="1">AVERAGE(OFFSET($CX$3,0,0,'Données projet'!$E$13+1,1))-AVERAGE(OFFSET($H$3,0,0,'Données projet'!$E$13+1,1))</f>
        <v>440.29993169218812</v>
      </c>
      <c r="CZ100" s="62">
        <f t="shared" si="96"/>
        <v>193.43709558200547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4.9000000000000004</v>
      </c>
      <c r="DO100" s="13">
        <f>IF('Données projet'!$A$166&gt;35,DO99+DN100-DW99,IF(A100&lt;'Données projet'!$A$166,$DL$205^A100,IF(A100='Données projet'!$A$166,'Données projet'!$B$166,DO99+DN100-DW99)))</f>
        <v>288.2999999999999</v>
      </c>
      <c r="DP100" s="18">
        <f>DO100*VLOOKUP('Données projet'!$B$14,Paramètres!$A$1:$I$89,3,0)*VLOOKUP('Données projet'!$B$14,Paramètres!$A$1:$I$89,5,0)</f>
        <v>260.85383999999993</v>
      </c>
      <c r="DQ100" s="14">
        <f t="shared" si="97"/>
        <v>62.904347395903763</v>
      </c>
      <c r="DR100" s="22">
        <f t="shared" si="70"/>
        <v>563.87884304786564</v>
      </c>
      <c r="DS100" s="62">
        <f t="shared" si="71"/>
        <v>840.42426932724845</v>
      </c>
      <c r="DT100" s="62">
        <f ca="1">AVERAGE(OFFSET($DS$3,0,0,'Données projet'!$E$14+1,1))-AVERAGE(OFFSET($H$3,0,0,'Données projet'!$E$14+1,1))</f>
        <v>469.67944008675863</v>
      </c>
      <c r="DU100" s="62">
        <f t="shared" si="98"/>
        <v>266.11908070867173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4.9000000000000004</v>
      </c>
      <c r="EJ100" s="13">
        <f>IF('Données projet'!$A$192&gt;35,EJ99+EI100-ER99,IF(A100&lt;'Données projet'!$A$192,$EG$205^A100,IF(A100='Données projet'!$A$192,'Données projet'!$B$192,EJ99+EI100-ER99)))</f>
        <v>288.2999999999999</v>
      </c>
      <c r="EK100" s="18">
        <f>EJ100*VLOOKUP('Données projet'!$B$15,Paramètres!$A$1:$I$89,3,0)*VLOOKUP('Données projet'!$B$15,Paramètres!$A$1:$I$89,5,0)</f>
        <v>292.33619999999996</v>
      </c>
      <c r="EL100" s="14">
        <f t="shared" si="99"/>
        <v>69.56742490962327</v>
      </c>
      <c r="EM100" s="22">
        <f t="shared" si="73"/>
        <v>630.31548005092702</v>
      </c>
      <c r="EN100" s="62">
        <f t="shared" si="74"/>
        <v>906.86090633030983</v>
      </c>
      <c r="EO100" s="62">
        <f ca="1">AVERAGE(OFFSET($EN$3,0,0,'Données projet'!$E$15+1,1))-AVERAGE(OFFSET($H$3,0,0,'Données projet'!$E$15+1,1))</f>
        <v>516.30971934066179</v>
      </c>
      <c r="EP100" s="62">
        <f t="shared" si="100"/>
        <v>290.84286505723571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4.9000000000000004</v>
      </c>
      <c r="FE100" s="13">
        <f>IF('Données projet'!$A$218&gt;35,FE99+FD100-FM99,IF(A100&lt;'Données projet'!$A$218,$FB$205^A100,IF(A100='Données projet'!$A$218,'Données projet'!$B$218,FE99+FD100-FM99)))</f>
        <v>288.2999999999999</v>
      </c>
      <c r="FF100" s="18">
        <f>FE100*VLOOKUP('Données projet'!$B$16,Paramètres!$A$1:$I$89,3,0)*VLOOKUP('Données projet'!$B$16,Paramètres!$A$1:$I$89,5,0)</f>
        <v>310.32611999999989</v>
      </c>
      <c r="FG100" s="14">
        <f t="shared" si="101"/>
        <v>73.336932839409357</v>
      </c>
      <c r="FH100" s="22">
        <f t="shared" si="76"/>
        <v>668.21315036197109</v>
      </c>
      <c r="FI100" s="62">
        <f t="shared" si="77"/>
        <v>944.7585766413539</v>
      </c>
      <c r="FJ100" s="62">
        <f ca="1">AVERAGE(OFFSET($FI$3,0,0,'Données projet'!$E$16+1,1))-AVERAGE(OFFSET($H$3,0,0,'Données projet'!$E$16+1,1))</f>
        <v>542.90832990875208</v>
      </c>
      <c r="FK100" s="62">
        <f t="shared" si="102"/>
        <v>304.94365539329362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4.9000000000000004</v>
      </c>
      <c r="FZ100" s="13">
        <f>IF('Données projet'!$A$244&gt;35,FZ99+FY100-GH99,IF(A100&lt;'Données projet'!$A$244,$FW$205^A100,IF(A100='Données projet'!$A$244,'Données projet'!$B$244,FZ99+FY100-GH99)))</f>
        <v>288.2999999999999</v>
      </c>
      <c r="GA100" s="18">
        <f>FZ100*VLOOKUP('Données projet'!$B$17,Paramètres!$A$1:$I$89,3,0)*VLOOKUP('Données projet'!$B$17,Paramètres!$A$1:$I$89,5,0)</f>
        <v>278.84375999999992</v>
      </c>
      <c r="GB100" s="14">
        <f t="shared" si="103"/>
        <v>66.722603316177725</v>
      </c>
      <c r="GC100" s="22">
        <f t="shared" si="79"/>
        <v>601.86141610900938</v>
      </c>
      <c r="GD100" s="62">
        <f t="shared" si="80"/>
        <v>878.40684238839219</v>
      </c>
      <c r="GE100" s="62">
        <f ca="1">AVERAGE(OFFSET($GD$3,0,0,'Données projet'!$E$17+1,1))-AVERAGE(OFFSET($H$3,0,0,'Données projet'!$E$17+1,1))</f>
        <v>496.33873798282525</v>
      </c>
      <c r="GF100" s="62">
        <f t="shared" si="104"/>
        <v>280.25465074992246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65.421479894377129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5.6843418860808015E-14</v>
      </c>
      <c r="GV100" s="18">
        <f>GU100*VLOOKUP('Données projet'!$B$18,Paramètres!$A$1:$I$89,3,0)*VLOOKUP('Données projet'!$B$18,Paramètres!$A$1:$I$89,5,0)</f>
        <v>4.9658410716801891E-14</v>
      </c>
      <c r="GW100" s="14">
        <f t="shared" si="105"/>
        <v>8.0934058173791862E-13</v>
      </c>
      <c r="GX100" s="22">
        <f t="shared" si="82"/>
        <v>1.4960899118586383E-12</v>
      </c>
      <c r="GY100" s="62">
        <f t="shared" si="83"/>
        <v>276.54542627938429</v>
      </c>
      <c r="GZ100" s="62">
        <f ca="1">AVERAGE(OFFSET($GY$3,0,0,'Données projet'!$E$18+1,1))-AVERAGE(OFFSET($H$3,0,0,'Données projet'!$E$18+1,1))</f>
        <v>294.76641791576958</v>
      </c>
      <c r="HA100" s="62">
        <f t="shared" si="106"/>
        <v>314.56871740331394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7">
        <f>'Scénario référence'!$B$16*5+'Scénario référence'!$B$17*0+'Scénario référence'!$B$18*5</f>
        <v>5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18.333333333333332</v>
      </c>
      <c r="H101" s="70">
        <f t="shared" si="56"/>
        <v>183.33333333333334</v>
      </c>
      <c r="I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3.2051282051281986</v>
      </c>
      <c r="N101" s="14">
        <f>IF('Données projet'!$A$36&gt;35,N100+M101-V100,IF(A101&lt;'Données projet'!$A$36,$K$205^A101,IF(A101='Données projet'!$A$36,'Données projet'!$B$36,N100+M101-V100)))</f>
        <v>219.87179487179486</v>
      </c>
      <c r="O101" s="14">
        <f>N101*VLOOKUP('Données projet'!$B$9,Paramètres!$A$1:$I$89,3,0)*VLOOKUP('Données projet'!$B$9,Paramètres!$A$1:$I$89,5,0)</f>
        <v>209.23</v>
      </c>
      <c r="P101" s="14">
        <f t="shared" si="87"/>
        <v>51.767285368675203</v>
      </c>
      <c r="Q101" s="22">
        <f t="shared" si="107"/>
        <v>454.57027201710929</v>
      </c>
      <c r="R101" s="62">
        <f t="shared" si="55"/>
        <v>731.40693095174061</v>
      </c>
      <c r="S101" s="62">
        <f ca="1">AVERAGE(OFFSET($R$3,0,0,'Données projet'!$E$9+1,1))-AVERAGE(OFFSET($H$3,0,0,'Données projet'!$E$9+1,1))</f>
        <v>388.53310909800695</v>
      </c>
      <c r="T101" s="62">
        <f t="shared" si="88"/>
        <v>263.82153161042811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-1.1368683772161603E-13</v>
      </c>
      <c r="AJ101" s="14">
        <f>AI101*VLOOKUP('Données projet'!$B$10,Paramètres!$A$1:$I$89,3,0)*VLOOKUP('Données projet'!$B$10,Paramètres!$A$1:$I$89,5,0)</f>
        <v>-6.7984728957526396E-14</v>
      </c>
      <c r="AK101" s="14" t="e">
        <f t="shared" si="89"/>
        <v>#NUM!</v>
      </c>
      <c r="AL101" s="22" t="e">
        <f t="shared" si="58"/>
        <v>#NUM!</v>
      </c>
      <c r="AM101" s="62" t="e">
        <f t="shared" si="59"/>
        <v>#NUM!</v>
      </c>
      <c r="AN101" s="62">
        <f ca="1">AVERAGE(OFFSET($AM$3,0,0,'Données projet'!$E$10+1,1))-AVERAGE(OFFSET($H$3,0,0,'Données projet'!$E$10+1,1))</f>
        <v>317.30313212658359</v>
      </c>
      <c r="AO101" s="62">
        <f t="shared" si="90"/>
        <v>325.12710006837744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2.9843163684134932</v>
      </c>
      <c r="AV101" s="23">
        <f>EXP(-LN(2)/25)*AV100+(1-EXP(-LN(2)/25))/(LN(2)/25)*Calculateur!AQ101*Calculateur!AS101*VLOOKUP('Données projet'!$B$10,Paramètres!$A$1:$I$89,3,0)*0.475*44/12</f>
        <v>2.6240196863002869</v>
      </c>
      <c r="AW101" s="23">
        <f>EXP(-LN(2)/2)*AW100+(1-EXP(-LN(2)/2))/(LN(2)/2)*AQ101*AT101*VLOOKUP('Données projet'!$B$10,Paramètres!$A$1:$I$89,3,0)*0.475*44/12</f>
        <v>4.1399803727974239E-10</v>
      </c>
      <c r="AX101" s="23">
        <f t="shared" si="60"/>
        <v>5.6083360551277774</v>
      </c>
      <c r="AY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1.1368683772161603E-13</v>
      </c>
      <c r="BE101" s="14">
        <f>BD101*VLOOKUP('Données projet'!$B$11,Paramètres!$A$1:$I$89,3,0)*VLOOKUP('Données projet'!$B$11,Paramètres!$A$1:$I$89,5,0)</f>
        <v>6.7984728957526396E-14</v>
      </c>
      <c r="BF101" s="14">
        <f t="shared" si="91"/>
        <v>1.0682447123141398E-12</v>
      </c>
      <c r="BG101" s="22">
        <f t="shared" si="61"/>
        <v>1.978932943548152E-12</v>
      </c>
      <c r="BH101" s="62">
        <f t="shared" si="62"/>
        <v>276.83665893463336</v>
      </c>
      <c r="BI101" s="62">
        <f ca="1">AVERAGE(OFFSET($BH$3,0,0,'Données projet'!$E$11+1,1))-AVERAGE(OFFSET($H$3,0,0,'Données projet'!$E$11+1,1))</f>
        <v>373.52622916025979</v>
      </c>
      <c r="BJ101" s="62">
        <f t="shared" si="92"/>
        <v>277.24895424120177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2.0724344282147373</v>
      </c>
      <c r="BR101" s="23">
        <f>EXP(-LN(2)/2)*BR100+(1-EXP(-LN(2)/2))/(LN(2)/2)*BL101*BO101*VLOOKUP('Données projet'!$B$11,Paramètres!$A$1:$I$89,3,0)*0.475*44/12</f>
        <v>3.2817663656783896E-10</v>
      </c>
      <c r="BS101" s="24">
        <f t="shared" si="63"/>
        <v>2.0724344285429139</v>
      </c>
      <c r="BT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7.882692307692305</v>
      </c>
      <c r="BY101" s="13">
        <f>IF('Données projet'!$A$114&gt;35,BY100+BX101-CG100,IF(A101&lt;'Données projet'!$A$114,$BV$205^A101,IF(A101='Données projet'!$A$114,'Données projet'!$B$114,BY100+BX101-CG100)))</f>
        <v>326.49038461538476</v>
      </c>
      <c r="BZ101" s="14">
        <f>BY101*VLOOKUP('Données projet'!$B$12,Paramètres!$A$1:$I$89,3,0)*VLOOKUP('Données projet'!$B$12,Paramètres!$A$1:$I$89,5,0)</f>
        <v>152.79750000000007</v>
      </c>
      <c r="CA101" s="14">
        <f t="shared" si="93"/>
        <v>39.213642223408904</v>
      </c>
      <c r="CB101" s="22">
        <f t="shared" si="64"/>
        <v>334.41940603910399</v>
      </c>
      <c r="CC101" s="62">
        <f t="shared" si="65"/>
        <v>611.25606497373542</v>
      </c>
      <c r="CD101" s="62">
        <f ca="1">AVERAGE(OFFSET($CC$3,0,0,'Données projet'!$E$12+1,1))-AVERAGE(OFFSET($H$3,0,0,'Données projet'!$E$12+1,1))</f>
        <v>321.05795935196863</v>
      </c>
      <c r="CE101" s="62">
        <f t="shared" si="94"/>
        <v>209.59551322748908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3.7</v>
      </c>
      <c r="CT101" s="13">
        <f>IF('Données projet'!$A$140&gt;35,CT100+CS101-DB100,IF(A101&lt;'Données projet'!$A$140,$CQ$205^A101,IF(A101='Données projet'!$A$140,'Données projet'!$B$140,CT100+CS101-DB100)))</f>
        <v>222.59999999999985</v>
      </c>
      <c r="CU101" s="18">
        <f>CT101*VLOOKUP('Données projet'!$B$13,Paramètres!$A$1:$I$89,3,0)*VLOOKUP('Données projet'!$B$13,Paramètres!$A$1:$I$89,5,0)</f>
        <v>253.49687999999981</v>
      </c>
      <c r="CV101" s="14">
        <f t="shared" si="95"/>
        <v>61.334138641955079</v>
      </c>
      <c r="CW101" s="22">
        <f t="shared" si="67"/>
        <v>548.33069080140467</v>
      </c>
      <c r="CX101" s="62">
        <f t="shared" si="68"/>
        <v>825.16734973603604</v>
      </c>
      <c r="CY101" s="62">
        <f ca="1">AVERAGE(OFFSET($CX$3,0,0,'Données projet'!$E$13+1,1))-AVERAGE(OFFSET($H$3,0,0,'Données projet'!$E$13+1,1))</f>
        <v>440.29993169218812</v>
      </c>
      <c r="CZ101" s="62">
        <f t="shared" si="96"/>
        <v>193.43709558200547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4.9000000000000004</v>
      </c>
      <c r="DO101" s="13">
        <f>IF('Données projet'!$A$166&gt;35,DO100+DN101-DW100,IF(A101&lt;'Données projet'!$A$166,$DL$205^A101,IF(A101='Données projet'!$A$166,'Données projet'!$B$166,DO100+DN101-DW100)))</f>
        <v>293.19999999999987</v>
      </c>
      <c r="DP101" s="18">
        <f>DO101*VLOOKUP('Données projet'!$B$14,Paramètres!$A$1:$I$89,3,0)*VLOOKUP('Données projet'!$B$14,Paramètres!$A$1:$I$89,5,0)</f>
        <v>265.28735999999992</v>
      </c>
      <c r="DQ101" s="14">
        <f t="shared" si="97"/>
        <v>63.84810550096995</v>
      </c>
      <c r="DR101" s="22">
        <f t="shared" si="70"/>
        <v>573.24426908085582</v>
      </c>
      <c r="DS101" s="62">
        <f t="shared" si="71"/>
        <v>850.08092801548719</v>
      </c>
      <c r="DT101" s="62">
        <f ca="1">AVERAGE(OFFSET($DS$3,0,0,'Données projet'!$E$14+1,1))-AVERAGE(OFFSET($H$3,0,0,'Données projet'!$E$14+1,1))</f>
        <v>469.67944008675863</v>
      </c>
      <c r="DU101" s="62">
        <f t="shared" si="98"/>
        <v>266.11908070867173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4.9000000000000004</v>
      </c>
      <c r="EJ101" s="13">
        <f>IF('Données projet'!$A$192&gt;35,EJ100+EI101-ER100,IF(A101&lt;'Données projet'!$A$192,$EG$205^A101,IF(A101='Données projet'!$A$192,'Données projet'!$B$192,EJ100+EI101-ER100)))</f>
        <v>293.19999999999987</v>
      </c>
      <c r="EK101" s="18">
        <f>EJ101*VLOOKUP('Données projet'!$B$15,Paramètres!$A$1:$I$89,3,0)*VLOOKUP('Données projet'!$B$15,Paramètres!$A$1:$I$89,5,0)</f>
        <v>297.30479999999989</v>
      </c>
      <c r="EL101" s="14">
        <f t="shared" si="99"/>
        <v>70.611149609504906</v>
      </c>
      <c r="EM101" s="22">
        <f t="shared" si="73"/>
        <v>640.78694556988739</v>
      </c>
      <c r="EN101" s="62">
        <f t="shared" si="74"/>
        <v>917.62360450451877</v>
      </c>
      <c r="EO101" s="62">
        <f ca="1">AVERAGE(OFFSET($EN$3,0,0,'Données projet'!$E$15+1,1))-AVERAGE(OFFSET($H$3,0,0,'Données projet'!$E$15+1,1))</f>
        <v>516.30971934066179</v>
      </c>
      <c r="EP101" s="62">
        <f t="shared" si="100"/>
        <v>290.84286505723571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4.9000000000000004</v>
      </c>
      <c r="FE101" s="13">
        <f>IF('Données projet'!$A$218&gt;35,FE100+FD101-FM100,IF(A101&lt;'Données projet'!$A$218,$FB$205^A101,IF(A101='Données projet'!$A$218,'Données projet'!$B$218,FE100+FD101-FM100)))</f>
        <v>293.19999999999987</v>
      </c>
      <c r="FF101" s="18">
        <f>FE101*VLOOKUP('Données projet'!$B$16,Paramètres!$A$1:$I$89,3,0)*VLOOKUP('Données projet'!$B$16,Paramètres!$A$1:$I$89,5,0)</f>
        <v>315.60047999999989</v>
      </c>
      <c r="FG101" s="14">
        <f t="shared" si="101"/>
        <v>74.437211717310802</v>
      </c>
      <c r="FH101" s="22">
        <f t="shared" si="76"/>
        <v>679.31564640764952</v>
      </c>
      <c r="FI101" s="62">
        <f t="shared" si="77"/>
        <v>956.1523053422809</v>
      </c>
      <c r="FJ101" s="62">
        <f ca="1">AVERAGE(OFFSET($FI$3,0,0,'Données projet'!$E$16+1,1))-AVERAGE(OFFSET($H$3,0,0,'Données projet'!$E$16+1,1))</f>
        <v>542.90832990875208</v>
      </c>
      <c r="FK101" s="62">
        <f t="shared" si="102"/>
        <v>304.94365539329362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4.9000000000000004</v>
      </c>
      <c r="FZ101" s="13">
        <f>IF('Données projet'!$A$244&gt;35,FZ100+FY101-GH100,IF(A101&lt;'Données projet'!$A$244,$FW$205^A101,IF(A101='Données projet'!$A$244,'Données projet'!$B$244,FZ100+FY101-GH100)))</f>
        <v>293.19999999999987</v>
      </c>
      <c r="GA101" s="18">
        <f>FZ101*VLOOKUP('Données projet'!$B$17,Paramètres!$A$1:$I$89,3,0)*VLOOKUP('Données projet'!$B$17,Paramètres!$A$1:$I$89,5,0)</f>
        <v>283.58303999999993</v>
      </c>
      <c r="GB101" s="14">
        <f t="shared" si="103"/>
        <v>67.723646968605209</v>
      </c>
      <c r="GC101" s="22">
        <f t="shared" si="79"/>
        <v>611.85914647032064</v>
      </c>
      <c r="GD101" s="62">
        <f t="shared" si="80"/>
        <v>888.69580540495201</v>
      </c>
      <c r="GE101" s="62">
        <f ca="1">AVERAGE(OFFSET($GD$3,0,0,'Données projet'!$E$17+1,1))-AVERAGE(OFFSET($H$3,0,0,'Données projet'!$E$17+1,1))</f>
        <v>496.33873798282525</v>
      </c>
      <c r="GF101" s="62">
        <f t="shared" si="104"/>
        <v>280.25465074992246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65.500906982172197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5.6843418860808015E-14</v>
      </c>
      <c r="GV101" s="18">
        <f>GU101*VLOOKUP('Données projet'!$B$18,Paramètres!$A$1:$I$89,3,0)*VLOOKUP('Données projet'!$B$18,Paramètres!$A$1:$I$89,5,0)</f>
        <v>4.9658410716801891E-14</v>
      </c>
      <c r="GW101" s="14">
        <f t="shared" si="105"/>
        <v>8.0934058173791862E-13</v>
      </c>
      <c r="GX101" s="22">
        <f t="shared" si="82"/>
        <v>1.4960899118586383E-12</v>
      </c>
      <c r="GY101" s="62">
        <f t="shared" si="83"/>
        <v>276.83665893463285</v>
      </c>
      <c r="GZ101" s="62">
        <f ca="1">AVERAGE(OFFSET($GY$3,0,0,'Données projet'!$E$18+1,1))-AVERAGE(OFFSET($H$3,0,0,'Données projet'!$E$18+1,1))</f>
        <v>294.76641791576958</v>
      </c>
      <c r="HA101" s="62">
        <f t="shared" si="106"/>
        <v>314.56871740331394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7">
        <f>'Scénario référence'!$B$16*5+'Scénario référence'!$B$17*0+'Scénario référence'!$B$18*5</f>
        <v>5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18.333333333333332</v>
      </c>
      <c r="H102" s="70">
        <f t="shared" si="56"/>
        <v>183.33333333333334</v>
      </c>
      <c r="I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3.2051282051281986</v>
      </c>
      <c r="N102" s="14">
        <f>IF('Données projet'!$A$36&gt;35,N101+M102-V101,IF(A102&lt;'Données projet'!$A$36,$K$205^A102,IF(A102='Données projet'!$A$36,'Données projet'!$B$36,N101+M102-V101)))</f>
        <v>223.07692307692307</v>
      </c>
      <c r="O102" s="14">
        <f>N102*VLOOKUP('Données projet'!$B$9,Paramètres!$A$1:$I$89,3,0)*VLOOKUP('Données projet'!$B$9,Paramètres!$A$1:$I$89,5,0)</f>
        <v>212.28</v>
      </c>
      <c r="P102" s="14">
        <f t="shared" si="87"/>
        <v>52.433509497939937</v>
      </c>
      <c r="Q102" s="22">
        <f t="shared" si="107"/>
        <v>461.04269570891194</v>
      </c>
      <c r="R102" s="62">
        <f t="shared" si="55"/>
        <v>738.16553506332207</v>
      </c>
      <c r="S102" s="62">
        <f ca="1">AVERAGE(OFFSET($R$3,0,0,'Données projet'!$E$9+1,1))-AVERAGE(OFFSET($H$3,0,0,'Données projet'!$E$9+1,1))</f>
        <v>388.53310909800695</v>
      </c>
      <c r="T102" s="62">
        <f t="shared" si="88"/>
        <v>263.82153161042811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-1.1368683772161603E-13</v>
      </c>
      <c r="AJ102" s="14">
        <f>AI102*VLOOKUP('Données projet'!$B$10,Paramètres!$A$1:$I$89,3,0)*VLOOKUP('Données projet'!$B$10,Paramètres!$A$1:$I$89,5,0)</f>
        <v>-6.7984728957526396E-14</v>
      </c>
      <c r="AK102" s="14" t="e">
        <f t="shared" si="89"/>
        <v>#NUM!</v>
      </c>
      <c r="AL102" s="22" t="e">
        <f t="shared" si="58"/>
        <v>#NUM!</v>
      </c>
      <c r="AM102" s="62" t="e">
        <f t="shared" si="59"/>
        <v>#NUM!</v>
      </c>
      <c r="AN102" s="62">
        <f ca="1">AVERAGE(OFFSET($AM$3,0,0,'Données projet'!$E$10+1,1))-AVERAGE(OFFSET($H$3,0,0,'Données projet'!$E$10+1,1))</f>
        <v>317.30313212658359</v>
      </c>
      <c r="AO102" s="62">
        <f t="shared" si="90"/>
        <v>325.12710006837744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2.9257957446821541</v>
      </c>
      <c r="AV102" s="23">
        <f>EXP(-LN(2)/25)*AV101+(1-EXP(-LN(2)/25))/(LN(2)/25)*Calculateur!AQ102*Calculateur!AS102*VLOOKUP('Données projet'!$B$10,Paramètres!$A$1:$I$89,3,0)*0.475*44/12</f>
        <v>2.5522657299872074</v>
      </c>
      <c r="AW102" s="23">
        <f>EXP(-LN(2)/2)*AW101+(1-EXP(-LN(2)/2))/(LN(2)/2)*AQ102*AT102*VLOOKUP('Données projet'!$B$10,Paramètres!$A$1:$I$89,3,0)*0.475*44/12</f>
        <v>2.9274081955842695E-10</v>
      </c>
      <c r="AX102" s="23">
        <f t="shared" si="60"/>
        <v>5.4780614749621028</v>
      </c>
      <c r="AY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1.1368683772161603E-13</v>
      </c>
      <c r="BE102" s="14">
        <f>BD102*VLOOKUP('Données projet'!$B$11,Paramètres!$A$1:$I$89,3,0)*VLOOKUP('Données projet'!$B$11,Paramètres!$A$1:$I$89,5,0)</f>
        <v>6.7984728957526396E-14</v>
      </c>
      <c r="BF102" s="14">
        <f t="shared" si="91"/>
        <v>1.0682447123141398E-12</v>
      </c>
      <c r="BG102" s="22">
        <f t="shared" si="61"/>
        <v>1.978932943548152E-12</v>
      </c>
      <c r="BH102" s="62">
        <f t="shared" si="62"/>
        <v>277.12283935441212</v>
      </c>
      <c r="BI102" s="62">
        <f ca="1">AVERAGE(OFFSET($BH$3,0,0,'Données projet'!$E$11+1,1))-AVERAGE(OFFSET($H$3,0,0,'Données projet'!$E$11+1,1))</f>
        <v>373.52622916025979</v>
      </c>
      <c r="BJ102" s="62">
        <f t="shared" si="92"/>
        <v>277.24895424120177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2.0157635997906156</v>
      </c>
      <c r="BR102" s="23">
        <f>EXP(-LN(2)/2)*BR101+(1-EXP(-LN(2)/2))/(LN(2)/2)*BL102*BO102*VLOOKUP('Données projet'!$B$11,Paramètres!$A$1:$I$89,3,0)*0.475*44/12</f>
        <v>2.3205592514411204E-10</v>
      </c>
      <c r="BS102" s="24">
        <f t="shared" si="63"/>
        <v>2.0157636000226713</v>
      </c>
      <c r="BT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7.882692307692305</v>
      </c>
      <c r="BY102" s="13">
        <f>IF('Données projet'!$A$114&gt;35,BY101+BX102-CG101,IF(A102&lt;'Données projet'!$A$114,$BV$205^A102,IF(A102='Données projet'!$A$114,'Données projet'!$B$114,BY101+BX102-CG101)))</f>
        <v>334.37307692307706</v>
      </c>
      <c r="BZ102" s="14">
        <f>BY102*VLOOKUP('Données projet'!$B$12,Paramètres!$A$1:$I$89,3,0)*VLOOKUP('Données projet'!$B$12,Paramètres!$A$1:$I$89,5,0)</f>
        <v>156.48660000000007</v>
      </c>
      <c r="CA102" s="14">
        <f t="shared" si="93"/>
        <v>40.04903709660919</v>
      </c>
      <c r="CB102" s="22">
        <f t="shared" si="64"/>
        <v>342.29956794326108</v>
      </c>
      <c r="CC102" s="62">
        <f t="shared" si="65"/>
        <v>619.42240729767127</v>
      </c>
      <c r="CD102" s="62">
        <f ca="1">AVERAGE(OFFSET($CC$3,0,0,'Données projet'!$E$12+1,1))-AVERAGE(OFFSET($H$3,0,0,'Données projet'!$E$12+1,1))</f>
        <v>321.05795935196863</v>
      </c>
      <c r="CE102" s="62">
        <f t="shared" si="94"/>
        <v>209.59551322748908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3.7</v>
      </c>
      <c r="CT102" s="13">
        <f>IF('Données projet'!$A$140&gt;35,CT101+CS102-DB101,IF(A102&lt;'Données projet'!$A$140,$CQ$205^A102,IF(A102='Données projet'!$A$140,'Données projet'!$B$140,CT101+CS102-DB101)))</f>
        <v>226.29999999999984</v>
      </c>
      <c r="CU102" s="18">
        <f>CT102*VLOOKUP('Données projet'!$B$13,Paramètres!$A$1:$I$89,3,0)*VLOOKUP('Données projet'!$B$13,Paramètres!$A$1:$I$89,5,0)</f>
        <v>257.71043999999978</v>
      </c>
      <c r="CV102" s="14">
        <f t="shared" si="95"/>
        <v>62.234085338028208</v>
      </c>
      <c r="CW102" s="22">
        <f t="shared" si="67"/>
        <v>557.23671496373197</v>
      </c>
      <c r="CX102" s="62">
        <f t="shared" si="68"/>
        <v>834.35955431814205</v>
      </c>
      <c r="CY102" s="62">
        <f ca="1">AVERAGE(OFFSET($CX$3,0,0,'Données projet'!$E$13+1,1))-AVERAGE(OFFSET($H$3,0,0,'Données projet'!$E$13+1,1))</f>
        <v>440.29993169218812</v>
      </c>
      <c r="CZ102" s="62">
        <f t="shared" si="96"/>
        <v>193.43709558200547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4.9000000000000004</v>
      </c>
      <c r="DO102" s="13">
        <f>IF('Données projet'!$A$166&gt;35,DO101+DN102-DW101,IF(A102&lt;'Données projet'!$A$166,$DL$205^A102,IF(A102='Données projet'!$A$166,'Données projet'!$B$166,DO101+DN102-DW101)))</f>
        <v>298.09999999999985</v>
      </c>
      <c r="DP102" s="18">
        <f>DO102*VLOOKUP('Données projet'!$B$14,Paramètres!$A$1:$I$89,3,0)*VLOOKUP('Données projet'!$B$14,Paramètres!$A$1:$I$89,5,0)</f>
        <v>269.72087999999985</v>
      </c>
      <c r="DQ102" s="14">
        <f t="shared" si="97"/>
        <v>64.790029413946939</v>
      </c>
      <c r="DR102" s="22">
        <f t="shared" si="70"/>
        <v>582.60650056262409</v>
      </c>
      <c r="DS102" s="62">
        <f t="shared" si="71"/>
        <v>859.72933991703417</v>
      </c>
      <c r="DT102" s="62">
        <f ca="1">AVERAGE(OFFSET($DS$3,0,0,'Données projet'!$E$14+1,1))-AVERAGE(OFFSET($H$3,0,0,'Données projet'!$E$14+1,1))</f>
        <v>469.67944008675863</v>
      </c>
      <c r="DU102" s="62">
        <f t="shared" si="98"/>
        <v>266.11908070867173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4.9000000000000004</v>
      </c>
      <c r="EJ102" s="13">
        <f>IF('Données projet'!$A$192&gt;35,EJ101+EI102-ER101,IF(A102&lt;'Données projet'!$A$192,$EG$205^A102,IF(A102='Données projet'!$A$192,'Données projet'!$B$192,EJ101+EI102-ER101)))</f>
        <v>298.09999999999985</v>
      </c>
      <c r="EK102" s="18">
        <f>EJ102*VLOOKUP('Données projet'!$B$15,Paramètres!$A$1:$I$89,3,0)*VLOOKUP('Données projet'!$B$15,Paramètres!$A$1:$I$89,5,0)</f>
        <v>302.27339999999987</v>
      </c>
      <c r="EL102" s="14">
        <f t="shared" si="99"/>
        <v>71.652845832409739</v>
      </c>
      <c r="EM102" s="22">
        <f t="shared" si="73"/>
        <v>651.25487815811346</v>
      </c>
      <c r="EN102" s="62">
        <f t="shared" si="74"/>
        <v>928.37771751252353</v>
      </c>
      <c r="EO102" s="62">
        <f ca="1">AVERAGE(OFFSET($EN$3,0,0,'Données projet'!$E$15+1,1))-AVERAGE(OFFSET($H$3,0,0,'Données projet'!$E$15+1,1))</f>
        <v>516.30971934066179</v>
      </c>
      <c r="EP102" s="62">
        <f t="shared" si="100"/>
        <v>290.84286505723571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4.9000000000000004</v>
      </c>
      <c r="FE102" s="13">
        <f>IF('Données projet'!$A$218&gt;35,FE101+FD102-FM101,IF(A102&lt;'Données projet'!$A$218,$FB$205^A102,IF(A102='Données projet'!$A$218,'Données projet'!$B$218,FE101+FD102-FM101)))</f>
        <v>298.09999999999985</v>
      </c>
      <c r="FF102" s="18">
        <f>FE102*VLOOKUP('Données projet'!$B$16,Paramètres!$A$1:$I$89,3,0)*VLOOKUP('Données projet'!$B$16,Paramètres!$A$1:$I$89,5,0)</f>
        <v>320.87483999999984</v>
      </c>
      <c r="FG102" s="14">
        <f t="shared" si="101"/>
        <v>75.535352205297585</v>
      </c>
      <c r="FH102" s="22">
        <f t="shared" si="76"/>
        <v>690.41441809089304</v>
      </c>
      <c r="FI102" s="62">
        <f t="shared" si="77"/>
        <v>967.53725744530311</v>
      </c>
      <c r="FJ102" s="62">
        <f ca="1">AVERAGE(OFFSET($FI$3,0,0,'Données projet'!$E$16+1,1))-AVERAGE(OFFSET($H$3,0,0,'Données projet'!$E$16+1,1))</f>
        <v>542.90832990875208</v>
      </c>
      <c r="FK102" s="62">
        <f t="shared" si="102"/>
        <v>304.94365539329362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4.9000000000000004</v>
      </c>
      <c r="FZ102" s="13">
        <f>IF('Données projet'!$A$244&gt;35,FZ101+FY102-GH101,IF(A102&lt;'Données projet'!$A$244,$FW$205^A102,IF(A102='Données projet'!$A$244,'Données projet'!$B$244,FZ101+FY102-GH101)))</f>
        <v>298.09999999999985</v>
      </c>
      <c r="GA102" s="18">
        <f>FZ102*VLOOKUP('Données projet'!$B$17,Paramètres!$A$1:$I$89,3,0)*VLOOKUP('Données projet'!$B$17,Paramètres!$A$1:$I$89,5,0)</f>
        <v>288.32231999999988</v>
      </c>
      <c r="GB102" s="14">
        <f t="shared" si="103"/>
        <v>68.722745094590621</v>
      </c>
      <c r="GC102" s="22">
        <f t="shared" si="79"/>
        <v>621.85348837307845</v>
      </c>
      <c r="GD102" s="62">
        <f t="shared" si="80"/>
        <v>898.97632772748852</v>
      </c>
      <c r="GE102" s="62">
        <f ca="1">AVERAGE(OFFSET($GD$3,0,0,'Données projet'!$E$17+1,1))-AVERAGE(OFFSET($H$3,0,0,'Données projet'!$E$17+1,1))</f>
        <v>496.33873798282525</v>
      </c>
      <c r="GF102" s="62">
        <f t="shared" si="104"/>
        <v>280.25465074992246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65.578956187566391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5.6843418860808015E-14</v>
      </c>
      <c r="GV102" s="18">
        <f>GU102*VLOOKUP('Données projet'!$B$18,Paramètres!$A$1:$I$89,3,0)*VLOOKUP('Données projet'!$B$18,Paramètres!$A$1:$I$89,5,0)</f>
        <v>4.9658410716801891E-14</v>
      </c>
      <c r="GW102" s="14">
        <f t="shared" si="105"/>
        <v>8.0934058173791862E-13</v>
      </c>
      <c r="GX102" s="22">
        <f t="shared" si="82"/>
        <v>1.4960899118586383E-12</v>
      </c>
      <c r="GY102" s="62">
        <f t="shared" si="83"/>
        <v>277.12283935441161</v>
      </c>
      <c r="GZ102" s="62">
        <f ca="1">AVERAGE(OFFSET($GY$3,0,0,'Données projet'!$E$18+1,1))-AVERAGE(OFFSET($H$3,0,0,'Données projet'!$E$18+1,1))</f>
        <v>294.76641791576958</v>
      </c>
      <c r="HA102" s="62">
        <f t="shared" si="106"/>
        <v>314.56871740331394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7">
        <f>'Scénario référence'!$B$16*5+'Scénario référence'!$B$17*0+'Scénario référence'!$B$18*5</f>
        <v>5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18.333333333333332</v>
      </c>
      <c r="H103" s="70">
        <f t="shared" si="56"/>
        <v>183.33333333333334</v>
      </c>
      <c r="I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226.28205128205127</v>
      </c>
      <c r="L103" s="13">
        <f>VLOOKUP(A103,'Données projet'!$A$35:$I$55,9,0)</f>
        <v>3.2051282051281986</v>
      </c>
      <c r="M103" s="13">
        <f t="array" ref="M103">INDEX(L:L,MIN(IF(ISNUMBER(L103:L299),ROW(L103:L299),"")))</f>
        <v>3.2051282051281986</v>
      </c>
      <c r="N103" s="14">
        <f>IF('Données projet'!$A$36&gt;35,N102+M103-V102,IF(A103&lt;'Données projet'!$A$36,$K$205^A103,IF(A103='Données projet'!$A$36,'Données projet'!$B$36,N102+M103-V102)))</f>
        <v>226.28205128205127</v>
      </c>
      <c r="O103" s="14">
        <f>N103*VLOOKUP('Données projet'!$B$9,Paramètres!$A$1:$I$89,3,0)*VLOOKUP('Données projet'!$B$9,Paramètres!$A$1:$I$89,5,0)</f>
        <v>215.32999999999998</v>
      </c>
      <c r="P103" s="14">
        <f t="shared" si="87"/>
        <v>53.098620315464494</v>
      </c>
      <c r="Q103" s="22">
        <f t="shared" si="107"/>
        <v>467.51318038276719</v>
      </c>
      <c r="R103" s="62">
        <f t="shared" si="55"/>
        <v>744.91723556647639</v>
      </c>
      <c r="S103" s="62">
        <f ca="1">AVERAGE(OFFSET($R$3,0,0,'Données projet'!$E$9+1,1))-AVERAGE(OFFSET($H$3,0,0,'Données projet'!$E$9+1,1))</f>
        <v>388.53310909800695</v>
      </c>
      <c r="T103" s="62">
        <f t="shared" si="88"/>
        <v>263.82153161042811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-1.1368683772161603E-13</v>
      </c>
      <c r="AJ103" s="14">
        <f>AI103*VLOOKUP('Données projet'!$B$10,Paramètres!$A$1:$I$89,3,0)*VLOOKUP('Données projet'!$B$10,Paramètres!$A$1:$I$89,5,0)</f>
        <v>-6.7984728957526396E-14</v>
      </c>
      <c r="AK103" s="14" t="e">
        <f t="shared" si="89"/>
        <v>#NUM!</v>
      </c>
      <c r="AL103" s="22" t="e">
        <f t="shared" si="58"/>
        <v>#NUM!</v>
      </c>
      <c r="AM103" s="62" t="e">
        <f t="shared" si="59"/>
        <v>#NUM!</v>
      </c>
      <c r="AN103" s="62">
        <f ca="1">AVERAGE(OFFSET($AM$3,0,0,'Données projet'!$E$10+1,1))-AVERAGE(OFFSET($H$3,0,0,'Données projet'!$E$10+1,1))</f>
        <v>317.30313212658359</v>
      </c>
      <c r="AO103" s="62">
        <f t="shared" si="90"/>
        <v>325.12710006837744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2.8684226746881305</v>
      </c>
      <c r="AV103" s="23">
        <f>EXP(-LN(2)/25)*AV102+(1-EXP(-LN(2)/25))/(LN(2)/25)*Calculateur!AQ103*Calculateur!AS103*VLOOKUP('Données projet'!$B$10,Paramètres!$A$1:$I$89,3,0)*0.475*44/12</f>
        <v>2.4824738893828857</v>
      </c>
      <c r="AW103" s="23">
        <f>EXP(-LN(2)/2)*AW102+(1-EXP(-LN(2)/2))/(LN(2)/2)*AQ103*AT103*VLOOKUP('Données projet'!$B$10,Paramètres!$A$1:$I$89,3,0)*0.475*44/12</f>
        <v>2.069990186398712E-10</v>
      </c>
      <c r="AX103" s="23">
        <f t="shared" si="60"/>
        <v>5.3508965642780151</v>
      </c>
      <c r="AY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1.1368683772161603E-13</v>
      </c>
      <c r="BE103" s="14">
        <f>BD103*VLOOKUP('Données projet'!$B$11,Paramètres!$A$1:$I$89,3,0)*VLOOKUP('Données projet'!$B$11,Paramètres!$A$1:$I$89,5,0)</f>
        <v>6.7984728957526396E-14</v>
      </c>
      <c r="BF103" s="14">
        <f t="shared" si="91"/>
        <v>1.0682447123141398E-12</v>
      </c>
      <c r="BG103" s="22">
        <f t="shared" si="61"/>
        <v>1.978932943548152E-12</v>
      </c>
      <c r="BH103" s="62">
        <f t="shared" si="62"/>
        <v>277.40405518371119</v>
      </c>
      <c r="BI103" s="62">
        <f ca="1">AVERAGE(OFFSET($BH$3,0,0,'Données projet'!$E$11+1,1))-AVERAGE(OFFSET($H$3,0,0,'Données projet'!$E$11+1,1))</f>
        <v>373.52622916025979</v>
      </c>
      <c r="BJ103" s="62">
        <f t="shared" si="92"/>
        <v>277.24895424120177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1.9606424381499405</v>
      </c>
      <c r="BR103" s="23">
        <f>EXP(-LN(2)/2)*BR102+(1-EXP(-LN(2)/2))/(LN(2)/2)*BL103*BO103*VLOOKUP('Données projet'!$B$11,Paramètres!$A$1:$I$89,3,0)*0.475*44/12</f>
        <v>1.6408831828391951E-10</v>
      </c>
      <c r="BS103" s="24">
        <f t="shared" si="63"/>
        <v>1.9606424383140288</v>
      </c>
      <c r="BT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7.882692307692305</v>
      </c>
      <c r="BY103" s="13">
        <f>IF('Données projet'!$A$114&gt;35,BY102+BX103-CG102,IF(A103&lt;'Données projet'!$A$114,$BV$205^A103,IF(A103='Données projet'!$A$114,'Données projet'!$B$114,BY102+BX103-CG102)))</f>
        <v>342.25576923076937</v>
      </c>
      <c r="BZ103" s="14">
        <f>BY103*VLOOKUP('Données projet'!$B$12,Paramètres!$A$1:$I$89,3,0)*VLOOKUP('Données projet'!$B$12,Paramètres!$A$1:$I$89,5,0)</f>
        <v>160.17570000000006</v>
      </c>
      <c r="CA103" s="14">
        <f t="shared" si="93"/>
        <v>40.882142500403504</v>
      </c>
      <c r="CB103" s="22">
        <f t="shared" si="64"/>
        <v>350.17574235486956</v>
      </c>
      <c r="CC103" s="62">
        <f t="shared" si="65"/>
        <v>627.57979753857876</v>
      </c>
      <c r="CD103" s="62">
        <f ca="1">AVERAGE(OFFSET($CC$3,0,0,'Données projet'!$E$12+1,1))-AVERAGE(OFFSET($H$3,0,0,'Données projet'!$E$12+1,1))</f>
        <v>321.05795935196863</v>
      </c>
      <c r="CE103" s="62">
        <f t="shared" si="94"/>
        <v>209.59551322748908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>
        <f>VLOOKUP(A103,'Données projet'!$A$139:$I$159,2,0)</f>
        <v>230</v>
      </c>
      <c r="CR103" s="13">
        <f>VLOOKUP(A103,'Données projet'!$A$139:$I$159,9,0)</f>
        <v>3.7</v>
      </c>
      <c r="CS103" s="13">
        <f t="array" ref="CS103">INDEX(CR:CR,MIN(IF(ISNUMBER(CR103:CR299),ROW(CR103:CR299),"")))</f>
        <v>3.7</v>
      </c>
      <c r="CT103" s="13">
        <f>IF('Données projet'!$A$140&gt;35,CT102+CS103-DB102,IF(A103&lt;'Données projet'!$A$140,$CQ$205^A103,IF(A103='Données projet'!$A$140,'Données projet'!$B$140,CT102+CS103-DB102)))</f>
        <v>229.99999999999983</v>
      </c>
      <c r="CU103" s="18">
        <f>CT103*VLOOKUP('Données projet'!$B$13,Paramètres!$A$1:$I$89,3,0)*VLOOKUP('Données projet'!$B$13,Paramètres!$A$1:$I$89,5,0)</f>
        <v>261.92399999999981</v>
      </c>
      <c r="CV103" s="14">
        <f t="shared" si="95"/>
        <v>63.132320859995588</v>
      </c>
      <c r="CW103" s="22">
        <f t="shared" si="67"/>
        <v>566.13975883115859</v>
      </c>
      <c r="CX103" s="62">
        <f t="shared" si="68"/>
        <v>843.54381401486785</v>
      </c>
      <c r="CY103" s="62">
        <f ca="1">AVERAGE(OFFSET($CX$3,0,0,'Données projet'!$E$13+1,1))-AVERAGE(OFFSET($H$3,0,0,'Données projet'!$E$13+1,1))</f>
        <v>440.29993169218812</v>
      </c>
      <c r="CZ103" s="62">
        <f t="shared" si="96"/>
        <v>193.43709558200547</v>
      </c>
      <c r="DA103" s="16">
        <f>IF(ISNA(VLOOKUP(A103,'Données projet'!$A$139:$I$159,3,0)),0,VLOOKUP(A103,'Données projet'!$A$139:$I$159,3,0))</f>
        <v>7</v>
      </c>
      <c r="DB103" s="16">
        <f>IF(ISNA(VLOOKUP(A103,'Données projet'!$A$139:$I$159,4,0)),0,VLOOKUP(A103,'Données projet'!$A$139:$I$159,4,0))</f>
        <v>28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>
        <f>VLOOKUP(A103,'Données projet'!$A$165:$I$185,2,0)</f>
        <v>303</v>
      </c>
      <c r="DM103" s="13">
        <f>VLOOKUP(A103,'Données projet'!$A$165:$I$185,9,0)</f>
        <v>4.9000000000000004</v>
      </c>
      <c r="DN103" s="13">
        <f t="array" ref="DN103">INDEX(DM:DM,MIN(IF(ISNUMBER(DM103:DM299),ROW(DM103:DM299),"")))</f>
        <v>4.9000000000000004</v>
      </c>
      <c r="DO103" s="13">
        <f>IF('Données projet'!$A$166&gt;35,DO102+DN103-DW102,IF(A103&lt;'Données projet'!$A$166,$DL$205^A103,IF(A103='Données projet'!$A$166,'Données projet'!$B$166,DO102+DN103-DW102)))</f>
        <v>302.99999999999983</v>
      </c>
      <c r="DP103" s="18">
        <f>DO103*VLOOKUP('Données projet'!$B$14,Paramètres!$A$1:$I$89,3,0)*VLOOKUP('Données projet'!$B$14,Paramètres!$A$1:$I$89,5,0)</f>
        <v>274.15439999999984</v>
      </c>
      <c r="DQ103" s="14">
        <f t="shared" si="97"/>
        <v>65.730152764515779</v>
      </c>
      <c r="DR103" s="22">
        <f t="shared" si="70"/>
        <v>591.9655960648646</v>
      </c>
      <c r="DS103" s="62">
        <f t="shared" si="71"/>
        <v>869.36965124857375</v>
      </c>
      <c r="DT103" s="62">
        <f ca="1">AVERAGE(OFFSET($DS$3,0,0,'Données projet'!$E$14+1,1))-AVERAGE(OFFSET($H$3,0,0,'Données projet'!$E$14+1,1))</f>
        <v>469.67944008675863</v>
      </c>
      <c r="DU103" s="62">
        <f t="shared" si="98"/>
        <v>266.11908070867173</v>
      </c>
      <c r="DV103" s="16">
        <f>IF(ISNA(VLOOKUP(A103,'Données projet'!$A$165:$I$185,3,0)),0,VLOOKUP(A103,'Données projet'!$A$165:$I$185,3,0))</f>
        <v>8</v>
      </c>
      <c r="DW103" s="16">
        <f>IF(ISNA(VLOOKUP(A103,'Données projet'!$A$165:$I$185,4,0)),0,VLOOKUP(A103,'Données projet'!$A$165:$I$185,4,0))</f>
        <v>42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>
        <f>VLOOKUP(A103,'Données projet'!$A$191:$I$211,2,0)</f>
        <v>303</v>
      </c>
      <c r="EH103" s="13">
        <f>VLOOKUP(A103,'Données projet'!$A$191:$I$211,9,0)</f>
        <v>4.9000000000000004</v>
      </c>
      <c r="EI103" s="13">
        <f t="array" ref="EI103">INDEX(EH:EH,MIN(IF(ISNUMBER(EH103:EH299),ROW(EH103:EH299),"")))</f>
        <v>4.9000000000000004</v>
      </c>
      <c r="EJ103" s="13">
        <f>IF('Données projet'!$A$192&gt;35,EJ102+EI103-ER102,IF(A103&lt;'Données projet'!$A$192,$EG$205^A103,IF(A103='Données projet'!$A$192,'Données projet'!$B$192,EJ102+EI103-ER102)))</f>
        <v>302.99999999999983</v>
      </c>
      <c r="EK103" s="18">
        <f>EJ103*VLOOKUP('Données projet'!$B$15,Paramètres!$A$1:$I$89,3,0)*VLOOKUP('Données projet'!$B$15,Paramètres!$A$1:$I$89,5,0)</f>
        <v>307.24199999999985</v>
      </c>
      <c r="EL103" s="14">
        <f t="shared" si="99"/>
        <v>72.692550770207774</v>
      </c>
      <c r="EM103" s="22">
        <f t="shared" si="73"/>
        <v>661.71934259144484</v>
      </c>
      <c r="EN103" s="62">
        <f t="shared" si="74"/>
        <v>939.12339777515399</v>
      </c>
      <c r="EO103" s="62">
        <f ca="1">AVERAGE(OFFSET($EN$3,0,0,'Données projet'!$E$15+1,1))-AVERAGE(OFFSET($H$3,0,0,'Données projet'!$E$15+1,1))</f>
        <v>516.30971934066179</v>
      </c>
      <c r="EP103" s="62">
        <f t="shared" si="100"/>
        <v>290.84286505723571</v>
      </c>
      <c r="EQ103" s="16">
        <f>IF(ISNA(VLOOKUP(A103,'Données projet'!$A$191:$I$211,3,0)),0,VLOOKUP(A103,'Données projet'!$A$191:$I$211,3,0))</f>
        <v>8</v>
      </c>
      <c r="ER103" s="16">
        <f>IF(ISNA(VLOOKUP(A103,'Données projet'!$A$191:$I$211,4,0)),0,VLOOKUP(A103,'Données projet'!$A$191:$I$211,4,0))</f>
        <v>42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303</v>
      </c>
      <c r="FC103" s="13">
        <f>VLOOKUP(A103,'Données projet'!$A$217:$I$237,9,0)</f>
        <v>4.9000000000000004</v>
      </c>
      <c r="FD103" s="13">
        <f t="array" ref="FD103">INDEX(FC:FC,MIN(IF(ISNUMBER(FC103:FC299),ROW(FC103:FC299),"")))</f>
        <v>4.9000000000000004</v>
      </c>
      <c r="FE103" s="13">
        <f>IF('Données projet'!$A$218&gt;35,FE102+FD103-FM102,IF(A103&lt;'Données projet'!$A$218,$FB$205^A103,IF(A103='Données projet'!$A$218,'Données projet'!$B$218,FE102+FD103-FM102)))</f>
        <v>302.99999999999983</v>
      </c>
      <c r="FF103" s="18">
        <f>FE103*VLOOKUP('Données projet'!$B$16,Paramètres!$A$1:$I$89,3,0)*VLOOKUP('Données projet'!$B$16,Paramètres!$A$1:$I$89,5,0)</f>
        <v>326.14919999999984</v>
      </c>
      <c r="FG103" s="14">
        <f t="shared" si="101"/>
        <v>76.631393510479555</v>
      </c>
      <c r="FH103" s="22">
        <f t="shared" si="76"/>
        <v>701.50953369741819</v>
      </c>
      <c r="FI103" s="62">
        <f t="shared" si="77"/>
        <v>978.91358888112745</v>
      </c>
      <c r="FJ103" s="62">
        <f ca="1">AVERAGE(OFFSET($FI$3,0,0,'Données projet'!$E$16+1,1))-AVERAGE(OFFSET($H$3,0,0,'Données projet'!$E$16+1,1))</f>
        <v>542.90832990875208</v>
      </c>
      <c r="FK103" s="62">
        <f t="shared" si="102"/>
        <v>304.94365539329362</v>
      </c>
      <c r="FL103" s="16">
        <f>IF(ISNA(VLOOKUP(A103,'Données projet'!$A$217:$I$237,3,0)),0,VLOOKUP(A103,'Données projet'!$A$217:$I$237,3,0))</f>
        <v>8</v>
      </c>
      <c r="FM103" s="16">
        <f>IF(ISNA(VLOOKUP(A103,'Données projet'!$A$217:$I$237,4,0)),0,VLOOKUP(A103,'Données projet'!$A$217:$I$237,4,0))</f>
        <v>42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>
        <f>VLOOKUP(A103,'Données projet'!$A$243:$I$263,2,0)</f>
        <v>303</v>
      </c>
      <c r="FX103" s="13">
        <f>VLOOKUP(A103,'Données projet'!$A$243:$I$263,9,0)</f>
        <v>4.9000000000000004</v>
      </c>
      <c r="FY103" s="13">
        <f t="array" ref="FY103">INDEX(FX:FX,MIN(IF(ISNUMBER(FX103:FX299),ROW(FX103:FX299),"")))</f>
        <v>4.9000000000000004</v>
      </c>
      <c r="FZ103" s="13">
        <f>IF('Données projet'!$A$244&gt;35,FZ102+FY103-GH102,IF(A103&lt;'Données projet'!$A$244,$FW$205^A103,IF(A103='Données projet'!$A$244,'Données projet'!$B$244,FZ102+FY103-GH102)))</f>
        <v>302.99999999999983</v>
      </c>
      <c r="GA103" s="18">
        <f>FZ103*VLOOKUP('Données projet'!$B$17,Paramètres!$A$1:$I$89,3,0)*VLOOKUP('Données projet'!$B$17,Paramètres!$A$1:$I$89,5,0)</f>
        <v>293.06159999999983</v>
      </c>
      <c r="GB103" s="14">
        <f t="shared" si="103"/>
        <v>69.719933365116546</v>
      </c>
      <c r="GC103" s="22">
        <f t="shared" si="79"/>
        <v>631.84450394424437</v>
      </c>
      <c r="GD103" s="62">
        <f t="shared" si="80"/>
        <v>909.24855912795351</v>
      </c>
      <c r="GE103" s="62">
        <f ca="1">AVERAGE(OFFSET($GD$3,0,0,'Données projet'!$E$17+1,1))-AVERAGE(OFFSET($H$3,0,0,'Données projet'!$E$17+1,1))</f>
        <v>496.33873798282525</v>
      </c>
      <c r="GF103" s="62">
        <f t="shared" si="104"/>
        <v>280.25465074992246</v>
      </c>
      <c r="GG103" s="16">
        <f>IF(ISNA(VLOOKUP(A103,'Données projet'!$A$243:$I$263,3,0)),0,VLOOKUP(A103,'Données projet'!$A$243:$I$263,3,0))</f>
        <v>8</v>
      </c>
      <c r="GH103" s="16">
        <f>IF(ISNA(VLOOKUP(A103,'Données projet'!$A$243:$I$263,4,0)),0,VLOOKUP(A103,'Données projet'!$A$243:$I$263,4,0))</f>
        <v>42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65.655651413738866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5.6843418860808015E-14</v>
      </c>
      <c r="GV103" s="18">
        <f>GU103*VLOOKUP('Données projet'!$B$18,Paramètres!$A$1:$I$89,3,0)*VLOOKUP('Données projet'!$B$18,Paramètres!$A$1:$I$89,5,0)</f>
        <v>4.9658410716801891E-14</v>
      </c>
      <c r="GW103" s="14">
        <f t="shared" si="105"/>
        <v>8.0934058173791862E-13</v>
      </c>
      <c r="GX103" s="22">
        <f t="shared" si="82"/>
        <v>1.4960899118586383E-12</v>
      </c>
      <c r="GY103" s="62">
        <f t="shared" si="83"/>
        <v>277.40405518371068</v>
      </c>
      <c r="GZ103" s="62">
        <f ca="1">AVERAGE(OFFSET($GY$3,0,0,'Données projet'!$E$18+1,1))-AVERAGE(OFFSET($H$3,0,0,'Données projet'!$E$18+1,1))</f>
        <v>294.76641791576958</v>
      </c>
      <c r="HA103" s="62">
        <f t="shared" si="106"/>
        <v>314.56871740331394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7">
        <f>'Scénario référence'!$B$16*5+'Scénario référence'!$B$17*0+'Scénario référence'!$B$18*5</f>
        <v>5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18.333333333333332</v>
      </c>
      <c r="H104" s="70">
        <f t="shared" si="56"/>
        <v>183.33333333333334</v>
      </c>
      <c r="I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3.0769230769230775</v>
      </c>
      <c r="N104" s="14">
        <f>IF('Données projet'!$A$36&gt;35,N103+M104-V103,IF(A104&lt;'Données projet'!$A$36,$K$205^A104,IF(A104='Données projet'!$A$36,'Données projet'!$B$36,N103+M104-V103)))</f>
        <v>229.35897435897434</v>
      </c>
      <c r="O104" s="14">
        <f>N104*VLOOKUP('Données projet'!$B$9,Paramètres!$A$1:$I$89,3,0)*VLOOKUP('Données projet'!$B$9,Paramètres!$A$1:$I$89,5,0)</f>
        <v>218.25799999999998</v>
      </c>
      <c r="P104" s="14">
        <f t="shared" si="87"/>
        <v>53.736095630897005</v>
      </c>
      <c r="Q104" s="22">
        <f t="shared" si="107"/>
        <v>473.72304989047893</v>
      </c>
      <c r="R104" s="62">
        <f t="shared" si="55"/>
        <v>751.40344243755339</v>
      </c>
      <c r="S104" s="62">
        <f ca="1">AVERAGE(OFFSET($R$3,0,0,'Données projet'!$E$9+1,1))-AVERAGE(OFFSET($H$3,0,0,'Données projet'!$E$9+1,1))</f>
        <v>388.53310909800695</v>
      </c>
      <c r="T104" s="62">
        <f t="shared" si="88"/>
        <v>263.82153161042811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-1.1368683772161603E-13</v>
      </c>
      <c r="AJ104" s="14">
        <f>AI104*VLOOKUP('Données projet'!$B$10,Paramètres!$A$1:$I$89,3,0)*VLOOKUP('Données projet'!$B$10,Paramètres!$A$1:$I$89,5,0)</f>
        <v>-6.7984728957526396E-14</v>
      </c>
      <c r="AK104" s="14" t="e">
        <f t="shared" si="89"/>
        <v>#NUM!</v>
      </c>
      <c r="AL104" s="22" t="e">
        <f t="shared" si="58"/>
        <v>#NUM!</v>
      </c>
      <c r="AM104" s="62" t="e">
        <f t="shared" si="59"/>
        <v>#NUM!</v>
      </c>
      <c r="AN104" s="62">
        <f ca="1">AVERAGE(OFFSET($AM$3,0,0,'Données projet'!$E$10+1,1))-AVERAGE(OFFSET($H$3,0,0,'Données projet'!$E$10+1,1))</f>
        <v>317.30313212658359</v>
      </c>
      <c r="AO104" s="62">
        <f t="shared" si="90"/>
        <v>325.12710006837744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2.8121746556025724</v>
      </c>
      <c r="AV104" s="23">
        <f>EXP(-LN(2)/25)*AV103+(1-EXP(-LN(2)/25))/(LN(2)/25)*Calculateur!AQ104*Calculateur!AS104*VLOOKUP('Données projet'!$B$10,Paramètres!$A$1:$I$89,3,0)*0.475*44/12</f>
        <v>2.4145905103300827</v>
      </c>
      <c r="AW104" s="23">
        <f>EXP(-LN(2)/2)*AW103+(1-EXP(-LN(2)/2))/(LN(2)/2)*AQ104*AT104*VLOOKUP('Données projet'!$B$10,Paramètres!$A$1:$I$89,3,0)*0.475*44/12</f>
        <v>1.4637040977921347E-10</v>
      </c>
      <c r="AX104" s="23">
        <f t="shared" si="60"/>
        <v>5.2267651660790246</v>
      </c>
      <c r="AY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1.1368683772161603E-13</v>
      </c>
      <c r="BE104" s="14">
        <f>BD104*VLOOKUP('Données projet'!$B$11,Paramètres!$A$1:$I$89,3,0)*VLOOKUP('Données projet'!$B$11,Paramètres!$A$1:$I$89,5,0)</f>
        <v>6.7984728957526396E-14</v>
      </c>
      <c r="BF104" s="14">
        <f t="shared" si="91"/>
        <v>1.0682447123141398E-12</v>
      </c>
      <c r="BG104" s="22">
        <f t="shared" si="61"/>
        <v>1.978932943548152E-12</v>
      </c>
      <c r="BH104" s="62">
        <f t="shared" si="62"/>
        <v>277.68039254707639</v>
      </c>
      <c r="BI104" s="62">
        <f ca="1">AVERAGE(OFFSET($BH$3,0,0,'Données projet'!$E$11+1,1))-AVERAGE(OFFSET($H$3,0,0,'Données projet'!$E$11+1,1))</f>
        <v>373.52622916025979</v>
      </c>
      <c r="BJ104" s="62">
        <f t="shared" si="92"/>
        <v>277.24895424120177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1.9070285675730256</v>
      </c>
      <c r="BR104" s="23">
        <f>EXP(-LN(2)/2)*BR103+(1-EXP(-LN(2)/2))/(LN(2)/2)*BL104*BO104*VLOOKUP('Données projet'!$B$11,Paramètres!$A$1:$I$89,3,0)*0.475*44/12</f>
        <v>1.1602796257205605E-10</v>
      </c>
      <c r="BS104" s="24">
        <f t="shared" si="63"/>
        <v>1.9070285676890535</v>
      </c>
      <c r="BT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7.882692307692305</v>
      </c>
      <c r="BY104" s="13">
        <f>IF('Données projet'!$A$114&gt;35,BY103+BX104-CG103,IF(A104&lt;'Données projet'!$A$114,$BV$205^A104,IF(A104='Données projet'!$A$114,'Données projet'!$B$114,BY103+BX104-CG103)))</f>
        <v>350.13846153846168</v>
      </c>
      <c r="BZ104" s="14">
        <f>BY104*VLOOKUP('Données projet'!$B$12,Paramètres!$A$1:$I$89,3,0)*VLOOKUP('Données projet'!$B$12,Paramètres!$A$1:$I$89,5,0)</f>
        <v>163.86480000000006</v>
      </c>
      <c r="CA104" s="14">
        <f t="shared" si="93"/>
        <v>41.713017234350168</v>
      </c>
      <c r="CB104" s="22">
        <f t="shared" si="64"/>
        <v>358.04803168315993</v>
      </c>
      <c r="CC104" s="62">
        <f t="shared" si="65"/>
        <v>635.7284242302344</v>
      </c>
      <c r="CD104" s="62">
        <f ca="1">AVERAGE(OFFSET($CC$3,0,0,'Données projet'!$E$12+1,1))-AVERAGE(OFFSET($H$3,0,0,'Données projet'!$E$12+1,1))</f>
        <v>321.05795935196863</v>
      </c>
      <c r="CE104" s="62">
        <f t="shared" si="94"/>
        <v>209.59551322748908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3.1</v>
      </c>
      <c r="CT104" s="13">
        <f>IF('Données projet'!$A$140&gt;35,CT103+CS104-DB103,IF(A104&lt;'Données projet'!$A$140,$CQ$205^A104,IF(A104='Données projet'!$A$140,'Données projet'!$B$140,CT103+CS104-DB103)))</f>
        <v>205.09999999999982</v>
      </c>
      <c r="CU104" s="18">
        <f>CT104*VLOOKUP('Données projet'!$B$13,Paramètres!$A$1:$I$89,3,0)*VLOOKUP('Données projet'!$B$13,Paramètres!$A$1:$I$89,5,0)</f>
        <v>233.5678799999998</v>
      </c>
      <c r="CV104" s="14">
        <f t="shared" si="95"/>
        <v>57.053448096740176</v>
      </c>
      <c r="CW104" s="22">
        <f t="shared" si="67"/>
        <v>506.16547976848875</v>
      </c>
      <c r="CX104" s="62">
        <f t="shared" si="68"/>
        <v>783.84587231556316</v>
      </c>
      <c r="CY104" s="62">
        <f ca="1">AVERAGE(OFFSET($CX$3,0,0,'Données projet'!$E$13+1,1))-AVERAGE(OFFSET($H$3,0,0,'Données projet'!$E$13+1,1))</f>
        <v>440.29993169218812</v>
      </c>
      <c r="CZ104" s="62">
        <f t="shared" si="96"/>
        <v>193.43709558200547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4.4000000000000004</v>
      </c>
      <c r="DO104" s="13">
        <f>IF('Données projet'!$A$166&gt;35,DO103+DN104-DW103,IF(A104&lt;'Données projet'!$A$166,$DL$205^A104,IF(A104='Données projet'!$A$166,'Données projet'!$B$166,DO103+DN104-DW103)))</f>
        <v>265.39999999999981</v>
      </c>
      <c r="DP104" s="18">
        <f>DO104*VLOOKUP('Données projet'!$B$14,Paramètres!$A$1:$I$89,3,0)*VLOOKUP('Données projet'!$B$14,Paramètres!$A$1:$I$89,5,0)</f>
        <v>240.13391999999982</v>
      </c>
      <c r="DQ104" s="14">
        <f t="shared" si="97"/>
        <v>58.468343087048559</v>
      </c>
      <c r="DR104" s="22">
        <f t="shared" si="70"/>
        <v>520.06560820994252</v>
      </c>
      <c r="DS104" s="62">
        <f t="shared" si="71"/>
        <v>797.74600075701687</v>
      </c>
      <c r="DT104" s="62">
        <f ca="1">AVERAGE(OFFSET($DS$3,0,0,'Données projet'!$E$14+1,1))-AVERAGE(OFFSET($H$3,0,0,'Données projet'!$E$14+1,1))</f>
        <v>469.67944008675863</v>
      </c>
      <c r="DU104" s="62">
        <f t="shared" si="98"/>
        <v>266.11908070867173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4.4000000000000004</v>
      </c>
      <c r="EJ104" s="13">
        <f>IF('Données projet'!$A$192&gt;35,EJ103+EI104-ER103,IF(A104&lt;'Données projet'!$A$192,$EG$205^A104,IF(A104='Données projet'!$A$192,'Données projet'!$B$192,EJ103+EI104-ER103)))</f>
        <v>265.39999999999981</v>
      </c>
      <c r="EK104" s="18">
        <f>EJ104*VLOOKUP('Données projet'!$B$15,Paramètres!$A$1:$I$89,3,0)*VLOOKUP('Données projet'!$B$15,Paramètres!$A$1:$I$89,5,0)</f>
        <v>269.1155999999998</v>
      </c>
      <c r="EL104" s="14">
        <f t="shared" si="99"/>
        <v>64.661541462287076</v>
      </c>
      <c r="EM104" s="22">
        <f t="shared" si="73"/>
        <v>581.3285213801496</v>
      </c>
      <c r="EN104" s="62">
        <f t="shared" si="74"/>
        <v>859.00891392722406</v>
      </c>
      <c r="EO104" s="62">
        <f ca="1">AVERAGE(OFFSET($EN$3,0,0,'Données projet'!$E$15+1,1))-AVERAGE(OFFSET($H$3,0,0,'Données projet'!$E$15+1,1))</f>
        <v>516.30971934066179</v>
      </c>
      <c r="EP104" s="62">
        <f t="shared" si="100"/>
        <v>290.84286505723571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4.4000000000000004</v>
      </c>
      <c r="FE104" s="13">
        <f>IF('Données projet'!$A$218&gt;35,FE103+FD104-FM103,IF(A104&lt;'Données projet'!$A$218,$FB$205^A104,IF(A104='Données projet'!$A$218,'Données projet'!$B$218,FE103+FD104-FM103)))</f>
        <v>265.39999999999981</v>
      </c>
      <c r="FF104" s="18">
        <f>FE104*VLOOKUP('Données projet'!$B$16,Paramètres!$A$1:$I$89,3,0)*VLOOKUP('Données projet'!$B$16,Paramètres!$A$1:$I$89,5,0)</f>
        <v>285.67655999999977</v>
      </c>
      <c r="FG104" s="14">
        <f t="shared" si="101"/>
        <v>68.165224308258956</v>
      </c>
      <c r="FH104" s="22">
        <f t="shared" si="76"/>
        <v>616.27444100355058</v>
      </c>
      <c r="FI104" s="62">
        <f t="shared" si="77"/>
        <v>893.95483355062493</v>
      </c>
      <c r="FJ104" s="62">
        <f ca="1">AVERAGE(OFFSET($FI$3,0,0,'Données projet'!$E$16+1,1))-AVERAGE(OFFSET($H$3,0,0,'Données projet'!$E$16+1,1))</f>
        <v>542.90832990875208</v>
      </c>
      <c r="FK104" s="62">
        <f t="shared" si="102"/>
        <v>304.94365539329362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4.4000000000000004</v>
      </c>
      <c r="FZ104" s="13">
        <f>IF('Données projet'!$A$244&gt;35,FZ103+FY104-GH103,IF(A104&lt;'Données projet'!$A$244,$FW$205^A104,IF(A104='Données projet'!$A$244,'Données projet'!$B$244,FZ103+FY104-GH103)))</f>
        <v>265.39999999999981</v>
      </c>
      <c r="GA104" s="18">
        <f>FZ104*VLOOKUP('Données projet'!$B$17,Paramètres!$A$1:$I$89,3,0)*VLOOKUP('Données projet'!$B$17,Paramètres!$A$1:$I$89,5,0)</f>
        <v>256.69487999999984</v>
      </c>
      <c r="GB104" s="14">
        <f t="shared" si="103"/>
        <v>62.017336223177502</v>
      </c>
      <c r="GC104" s="22">
        <f t="shared" si="79"/>
        <v>555.09044325536718</v>
      </c>
      <c r="GD104" s="62">
        <f t="shared" si="80"/>
        <v>832.77083580244152</v>
      </c>
      <c r="GE104" s="62">
        <f ca="1">AVERAGE(OFFSET($GD$3,0,0,'Données projet'!$E$17+1,1))-AVERAGE(OFFSET($H$3,0,0,'Données projet'!$E$17+1,1))</f>
        <v>496.33873798282525</v>
      </c>
      <c r="GF104" s="62">
        <f t="shared" si="104"/>
        <v>280.25465074992246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65.731016149202105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5.6843418860808015E-14</v>
      </c>
      <c r="GV104" s="18">
        <f>GU104*VLOOKUP('Données projet'!$B$18,Paramètres!$A$1:$I$89,3,0)*VLOOKUP('Données projet'!$B$18,Paramètres!$A$1:$I$89,5,0)</f>
        <v>4.9658410716801891E-14</v>
      </c>
      <c r="GW104" s="14">
        <f t="shared" si="105"/>
        <v>8.0934058173791862E-13</v>
      </c>
      <c r="GX104" s="22">
        <f t="shared" si="82"/>
        <v>1.4960899118586383E-12</v>
      </c>
      <c r="GY104" s="62">
        <f t="shared" si="83"/>
        <v>277.68039254707588</v>
      </c>
      <c r="GZ104" s="62">
        <f ca="1">AVERAGE(OFFSET($GY$3,0,0,'Données projet'!$E$18+1,1))-AVERAGE(OFFSET($H$3,0,0,'Données projet'!$E$18+1,1))</f>
        <v>294.76641791576958</v>
      </c>
      <c r="HA104" s="62">
        <f t="shared" si="106"/>
        <v>314.56871740331394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7">
        <f>'Scénario référence'!$B$16*5+'Scénario référence'!$B$17*0+'Scénario référence'!$B$18*5</f>
        <v>5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18.333333333333332</v>
      </c>
      <c r="H105" s="70">
        <f t="shared" si="56"/>
        <v>183.33333333333334</v>
      </c>
      <c r="I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3.0769230769230775</v>
      </c>
      <c r="N105" s="14">
        <f>IF('Données projet'!$A$36&gt;35,N104+M105-V104,IF(A105&lt;'Données projet'!$A$36,$K$205^A105,IF(A105='Données projet'!$A$36,'Données projet'!$B$36,N104+M105-V104)))</f>
        <v>232.4358974358974</v>
      </c>
      <c r="O105" s="14">
        <f>N105*VLOOKUP('Données projet'!$B$9,Paramètres!$A$1:$I$89,3,0)*VLOOKUP('Données projet'!$B$9,Paramètres!$A$1:$I$89,5,0)</f>
        <v>221.18599999999998</v>
      </c>
      <c r="P105" s="14">
        <f t="shared" si="87"/>
        <v>54.372576246626387</v>
      </c>
      <c r="Q105" s="22">
        <f t="shared" si="107"/>
        <v>479.93118696287434</v>
      </c>
      <c r="R105" s="62">
        <f t="shared" si="55"/>
        <v>757.88312303785733</v>
      </c>
      <c r="S105" s="62">
        <f ca="1">AVERAGE(OFFSET($R$3,0,0,'Données projet'!$E$9+1,1))-AVERAGE(OFFSET($H$3,0,0,'Données projet'!$E$9+1,1))</f>
        <v>388.53310909800695</v>
      </c>
      <c r="T105" s="62">
        <f t="shared" si="88"/>
        <v>263.82153161042811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-1.1368683772161603E-13</v>
      </c>
      <c r="AJ105" s="14">
        <f>AI105*VLOOKUP('Données projet'!$B$10,Paramètres!$A$1:$I$89,3,0)*VLOOKUP('Données projet'!$B$10,Paramètres!$A$1:$I$89,5,0)</f>
        <v>-6.7984728957526396E-14</v>
      </c>
      <c r="AK105" s="14" t="e">
        <f t="shared" si="89"/>
        <v>#NUM!</v>
      </c>
      <c r="AL105" s="22" t="e">
        <f t="shared" si="58"/>
        <v>#NUM!</v>
      </c>
      <c r="AM105" s="62" t="e">
        <f t="shared" si="59"/>
        <v>#NUM!</v>
      </c>
      <c r="AN105" s="62">
        <f ca="1">AVERAGE(OFFSET($AM$3,0,0,'Données projet'!$E$10+1,1))-AVERAGE(OFFSET($H$3,0,0,'Données projet'!$E$10+1,1))</f>
        <v>317.30313212658359</v>
      </c>
      <c r="AO105" s="62">
        <f t="shared" si="90"/>
        <v>325.12710006837744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2.7570296258633782</v>
      </c>
      <c r="AV105" s="23">
        <f>EXP(-LN(2)/25)*AV104+(1-EXP(-LN(2)/25))/(LN(2)/25)*Calculateur!AQ105*Calculateur!AS105*VLOOKUP('Données projet'!$B$10,Paramètres!$A$1:$I$89,3,0)*0.475*44/12</f>
        <v>2.3485634058473104</v>
      </c>
      <c r="AW105" s="23">
        <f>EXP(-LN(2)/2)*AW104+(1-EXP(-LN(2)/2))/(LN(2)/2)*AQ105*AT105*VLOOKUP('Données projet'!$B$10,Paramètres!$A$1:$I$89,3,0)*0.475*44/12</f>
        <v>1.034995093199356E-10</v>
      </c>
      <c r="AX105" s="23">
        <f t="shared" si="60"/>
        <v>5.1055930318141876</v>
      </c>
      <c r="AY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1.1368683772161603E-13</v>
      </c>
      <c r="BE105" s="14">
        <f>BD105*VLOOKUP('Données projet'!$B$11,Paramètres!$A$1:$I$89,3,0)*VLOOKUP('Données projet'!$B$11,Paramètres!$A$1:$I$89,5,0)</f>
        <v>6.7984728957526396E-14</v>
      </c>
      <c r="BF105" s="14">
        <f t="shared" si="91"/>
        <v>1.0682447123141398E-12</v>
      </c>
      <c r="BG105" s="22">
        <f t="shared" si="61"/>
        <v>1.978932943548152E-12</v>
      </c>
      <c r="BH105" s="62">
        <f t="shared" si="62"/>
        <v>277.95193607498493</v>
      </c>
      <c r="BI105" s="62">
        <f ca="1">AVERAGE(OFFSET($BH$3,0,0,'Données projet'!$E$11+1,1))-AVERAGE(OFFSET($H$3,0,0,'Données projet'!$E$11+1,1))</f>
        <v>373.52622916025979</v>
      </c>
      <c r="BJ105" s="62">
        <f t="shared" si="92"/>
        <v>277.24895424120177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1.8548807711064674</v>
      </c>
      <c r="BR105" s="23">
        <f>EXP(-LN(2)/2)*BR104+(1-EXP(-LN(2)/2))/(LN(2)/2)*BL105*BO105*VLOOKUP('Données projet'!$B$11,Paramètres!$A$1:$I$89,3,0)*0.475*44/12</f>
        <v>8.2044159141959766E-11</v>
      </c>
      <c r="BS105" s="24">
        <f t="shared" si="63"/>
        <v>1.8548807711885116</v>
      </c>
      <c r="BT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7.882692307692305</v>
      </c>
      <c r="BY105" s="13">
        <f>IF('Données projet'!$A$114&gt;35,BY104+BX105-CG104,IF(A105&lt;'Données projet'!$A$114,$BV$205^A105,IF(A105='Données projet'!$A$114,'Données projet'!$B$114,BY104+BX105-CG104)))</f>
        <v>358.02115384615399</v>
      </c>
      <c r="BZ105" s="14">
        <f>BY105*VLOOKUP('Données projet'!$B$12,Paramètres!$A$1:$I$89,3,0)*VLOOKUP('Données projet'!$B$12,Paramètres!$A$1:$I$89,5,0)</f>
        <v>167.55390000000006</v>
      </c>
      <c r="CA105" s="14">
        <f t="shared" si="93"/>
        <v>42.541717299361267</v>
      </c>
      <c r="CB105" s="22">
        <f t="shared" si="64"/>
        <v>365.91653346305429</v>
      </c>
      <c r="CC105" s="62">
        <f t="shared" si="65"/>
        <v>643.86846953803729</v>
      </c>
      <c r="CD105" s="62">
        <f ca="1">AVERAGE(OFFSET($CC$3,0,0,'Données projet'!$E$12+1,1))-AVERAGE(OFFSET($H$3,0,0,'Données projet'!$E$12+1,1))</f>
        <v>321.05795935196863</v>
      </c>
      <c r="CE105" s="62">
        <f t="shared" si="94"/>
        <v>209.59551322748908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3.1</v>
      </c>
      <c r="CT105" s="13">
        <f>IF('Données projet'!$A$140&gt;35,CT104+CS105-DB104,IF(A105&lt;'Données projet'!$A$140,$CQ$205^A105,IF(A105='Données projet'!$A$140,'Données projet'!$B$140,CT104+CS105-DB104)))</f>
        <v>208.19999999999982</v>
      </c>
      <c r="CU105" s="18">
        <f>CT105*VLOOKUP('Données projet'!$B$13,Paramètres!$A$1:$I$89,3,0)*VLOOKUP('Données projet'!$B$13,Paramètres!$A$1:$I$89,5,0)</f>
        <v>237.09815999999981</v>
      </c>
      <c r="CV105" s="14">
        <f t="shared" si="95"/>
        <v>57.814744131423225</v>
      </c>
      <c r="CW105" s="22">
        <f t="shared" si="67"/>
        <v>513.63997469556182</v>
      </c>
      <c r="CX105" s="62">
        <f t="shared" si="68"/>
        <v>791.5919107705447</v>
      </c>
      <c r="CY105" s="62">
        <f ca="1">AVERAGE(OFFSET($CX$3,0,0,'Données projet'!$E$13+1,1))-AVERAGE(OFFSET($H$3,0,0,'Données projet'!$E$13+1,1))</f>
        <v>440.29993169218812</v>
      </c>
      <c r="CZ105" s="62">
        <f t="shared" si="96"/>
        <v>193.43709558200547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4.4000000000000004</v>
      </c>
      <c r="DO105" s="13">
        <f>IF('Données projet'!$A$166&gt;35,DO104+DN105-DW104,IF(A105&lt;'Données projet'!$A$166,$DL$205^A105,IF(A105='Données projet'!$A$166,'Données projet'!$B$166,DO104+DN105-DW104)))</f>
        <v>269.79999999999978</v>
      </c>
      <c r="DP105" s="18">
        <f>DO105*VLOOKUP('Données projet'!$B$14,Paramètres!$A$1:$I$89,3,0)*VLOOKUP('Données projet'!$B$14,Paramètres!$A$1:$I$89,5,0)</f>
        <v>244.11503999999979</v>
      </c>
      <c r="DQ105" s="14">
        <f t="shared" si="97"/>
        <v>59.324023461759012</v>
      </c>
      <c r="DR105" s="22">
        <f t="shared" si="70"/>
        <v>528.48970219589648</v>
      </c>
      <c r="DS105" s="62">
        <f t="shared" si="71"/>
        <v>806.44163827087937</v>
      </c>
      <c r="DT105" s="62">
        <f ca="1">AVERAGE(OFFSET($DS$3,0,0,'Données projet'!$E$14+1,1))-AVERAGE(OFFSET($H$3,0,0,'Données projet'!$E$14+1,1))</f>
        <v>469.67944008675863</v>
      </c>
      <c r="DU105" s="62">
        <f t="shared" si="98"/>
        <v>266.11908070867173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4.4000000000000004</v>
      </c>
      <c r="EJ105" s="13">
        <f>IF('Données projet'!$A$192&gt;35,EJ104+EI105-ER104,IF(A105&lt;'Données projet'!$A$192,$EG$205^A105,IF(A105='Données projet'!$A$192,'Données projet'!$B$192,EJ104+EI105-ER104)))</f>
        <v>269.79999999999978</v>
      </c>
      <c r="EK105" s="18">
        <f>EJ105*VLOOKUP('Données projet'!$B$15,Paramètres!$A$1:$I$89,3,0)*VLOOKUP('Données projet'!$B$15,Paramètres!$A$1:$I$89,5,0)</f>
        <v>273.57719999999978</v>
      </c>
      <c r="EL105" s="14">
        <f t="shared" si="99"/>
        <v>65.60785888991505</v>
      </c>
      <c r="EM105" s="22">
        <f t="shared" si="73"/>
        <v>590.74731089993509</v>
      </c>
      <c r="EN105" s="62">
        <f t="shared" si="74"/>
        <v>868.69924697491797</v>
      </c>
      <c r="EO105" s="62">
        <f ca="1">AVERAGE(OFFSET($EN$3,0,0,'Données projet'!$E$15+1,1))-AVERAGE(OFFSET($H$3,0,0,'Données projet'!$E$15+1,1))</f>
        <v>516.30971934066179</v>
      </c>
      <c r="EP105" s="62">
        <f t="shared" si="100"/>
        <v>290.84286505723571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4.4000000000000004</v>
      </c>
      <c r="FE105" s="13">
        <f>IF('Données projet'!$A$218&gt;35,FE104+FD105-FM104,IF(A105&lt;'Données projet'!$A$218,$FB$205^A105,IF(A105='Données projet'!$A$218,'Données projet'!$B$218,FE104+FD105-FM104)))</f>
        <v>269.79999999999978</v>
      </c>
      <c r="FF105" s="18">
        <f>FE105*VLOOKUP('Données projet'!$B$16,Paramètres!$A$1:$I$89,3,0)*VLOOKUP('Données projet'!$B$16,Paramètres!$A$1:$I$89,5,0)</f>
        <v>290.41271999999975</v>
      </c>
      <c r="FG105" s="14">
        <f t="shared" si="101"/>
        <v>69.162817905044719</v>
      </c>
      <c r="FH105" s="22">
        <f t="shared" si="76"/>
        <v>626.26072851795254</v>
      </c>
      <c r="FI105" s="62">
        <f t="shared" si="77"/>
        <v>904.21266459293543</v>
      </c>
      <c r="FJ105" s="62">
        <f ca="1">AVERAGE(OFFSET($FI$3,0,0,'Données projet'!$E$16+1,1))-AVERAGE(OFFSET($H$3,0,0,'Données projet'!$E$16+1,1))</f>
        <v>542.90832990875208</v>
      </c>
      <c r="FK105" s="62">
        <f t="shared" si="102"/>
        <v>304.94365539329362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4.4000000000000004</v>
      </c>
      <c r="FZ105" s="13">
        <f>IF('Données projet'!$A$244&gt;35,FZ104+FY105-GH104,IF(A105&lt;'Données projet'!$A$244,$FW$205^A105,IF(A105='Données projet'!$A$244,'Données projet'!$B$244,FZ104+FY105-GH104)))</f>
        <v>269.79999999999978</v>
      </c>
      <c r="GA105" s="18">
        <f>FZ105*VLOOKUP('Données projet'!$B$17,Paramètres!$A$1:$I$89,3,0)*VLOOKUP('Données projet'!$B$17,Paramètres!$A$1:$I$89,5,0)</f>
        <v>260.95055999999983</v>
      </c>
      <c r="GB105" s="14">
        <f t="shared" si="103"/>
        <v>62.924955880176938</v>
      </c>
      <c r="GC105" s="22">
        <f t="shared" si="79"/>
        <v>564.08319015797451</v>
      </c>
      <c r="GD105" s="62">
        <f t="shared" si="80"/>
        <v>842.03512623295751</v>
      </c>
      <c r="GE105" s="62">
        <f ca="1">AVERAGE(OFFSET($GD$3,0,0,'Données projet'!$E$17+1,1))-AVERAGE(OFFSET($H$3,0,0,'Données projet'!$E$17+1,1))</f>
        <v>496.33873798282525</v>
      </c>
      <c r="GF105" s="62">
        <f t="shared" si="104"/>
        <v>280.25465074992246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65.805073474995353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5.6843418860808015E-14</v>
      </c>
      <c r="GV105" s="18">
        <f>GU105*VLOOKUP('Données projet'!$B$18,Paramètres!$A$1:$I$89,3,0)*VLOOKUP('Données projet'!$B$18,Paramètres!$A$1:$I$89,5,0)</f>
        <v>4.9658410716801891E-14</v>
      </c>
      <c r="GW105" s="14">
        <f t="shared" si="105"/>
        <v>8.0934058173791862E-13</v>
      </c>
      <c r="GX105" s="22">
        <f t="shared" si="82"/>
        <v>1.4960899118586383E-12</v>
      </c>
      <c r="GY105" s="62">
        <f t="shared" si="83"/>
        <v>277.95193607498442</v>
      </c>
      <c r="GZ105" s="62">
        <f ca="1">AVERAGE(OFFSET($GY$3,0,0,'Données projet'!$E$18+1,1))-AVERAGE(OFFSET($H$3,0,0,'Données projet'!$E$18+1,1))</f>
        <v>294.76641791576958</v>
      </c>
      <c r="HA105" s="62">
        <f t="shared" si="106"/>
        <v>314.56871740331394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7">
        <f>'Scénario référence'!$B$16*5+'Scénario référence'!$B$17*0+'Scénario référence'!$B$18*5</f>
        <v>5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18.333333333333332</v>
      </c>
      <c r="H106" s="70">
        <f t="shared" si="56"/>
        <v>183.33333333333334</v>
      </c>
      <c r="I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3.0769230769230775</v>
      </c>
      <c r="N106" s="14">
        <f>IF('Données projet'!$A$36&gt;35,N105+M106-V105,IF(A106&lt;'Données projet'!$A$36,$K$205^A106,IF(A106='Données projet'!$A$36,'Données projet'!$B$36,N105+M106-V105)))</f>
        <v>235.51282051282047</v>
      </c>
      <c r="O106" s="14">
        <f>N106*VLOOKUP('Données projet'!$B$9,Paramètres!$A$1:$I$89,3,0)*VLOOKUP('Données projet'!$B$9,Paramètres!$A$1:$I$89,5,0)</f>
        <v>224.11399999999995</v>
      </c>
      <c r="P106" s="14">
        <f t="shared" si="87"/>
        <v>55.008076852464058</v>
      </c>
      <c r="Q106" s="22">
        <f t="shared" si="107"/>
        <v>486.13761718470818</v>
      </c>
      <c r="R106" s="62">
        <f t="shared" si="55"/>
        <v>764.35638611447087</v>
      </c>
      <c r="S106" s="62">
        <f ca="1">AVERAGE(OFFSET($R$3,0,0,'Données projet'!$E$9+1,1))-AVERAGE(OFFSET($H$3,0,0,'Données projet'!$E$9+1,1))</f>
        <v>388.53310909800695</v>
      </c>
      <c r="T106" s="62">
        <f t="shared" si="88"/>
        <v>263.82153161042811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-1.1368683772161603E-13</v>
      </c>
      <c r="AJ106" s="14">
        <f>AI106*VLOOKUP('Données projet'!$B$10,Paramètres!$A$1:$I$89,3,0)*VLOOKUP('Données projet'!$B$10,Paramètres!$A$1:$I$89,5,0)</f>
        <v>-6.7984728957526396E-14</v>
      </c>
      <c r="AK106" s="14" t="e">
        <f t="shared" si="89"/>
        <v>#NUM!</v>
      </c>
      <c r="AL106" s="22" t="e">
        <f t="shared" si="58"/>
        <v>#NUM!</v>
      </c>
      <c r="AM106" s="62" t="e">
        <f t="shared" si="59"/>
        <v>#NUM!</v>
      </c>
      <c r="AN106" s="62">
        <f ca="1">AVERAGE(OFFSET($AM$3,0,0,'Données projet'!$E$10+1,1))-AVERAGE(OFFSET($H$3,0,0,'Données projet'!$E$10+1,1))</f>
        <v>317.30313212658359</v>
      </c>
      <c r="AO106" s="62">
        <f t="shared" si="90"/>
        <v>325.12710006837744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2.7029659565222226</v>
      </c>
      <c r="AV106" s="23">
        <f>EXP(-LN(2)/25)*AV105+(1-EXP(-LN(2)/25))/(LN(2)/25)*Calculateur!AQ106*Calculateur!AS106*VLOOKUP('Données projet'!$B$10,Paramètres!$A$1:$I$89,3,0)*0.475*44/12</f>
        <v>2.2843418160088338</v>
      </c>
      <c r="AW106" s="23">
        <f>EXP(-LN(2)/2)*AW105+(1-EXP(-LN(2)/2))/(LN(2)/2)*AQ106*AT106*VLOOKUP('Données projet'!$B$10,Paramètres!$A$1:$I$89,3,0)*0.475*44/12</f>
        <v>7.3185204889606737E-11</v>
      </c>
      <c r="AX106" s="23">
        <f t="shared" si="60"/>
        <v>4.9873077726042414</v>
      </c>
      <c r="AY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1.1368683772161603E-13</v>
      </c>
      <c r="BE106" s="14">
        <f>BD106*VLOOKUP('Données projet'!$B$11,Paramètres!$A$1:$I$89,3,0)*VLOOKUP('Données projet'!$B$11,Paramètres!$A$1:$I$89,5,0)</f>
        <v>6.7984728957526396E-14</v>
      </c>
      <c r="BF106" s="14">
        <f t="shared" si="91"/>
        <v>1.0682447123141398E-12</v>
      </c>
      <c r="BG106" s="22">
        <f t="shared" si="61"/>
        <v>1.978932943548152E-12</v>
      </c>
      <c r="BH106" s="62">
        <f t="shared" si="62"/>
        <v>278.21876892976468</v>
      </c>
      <c r="BI106" s="62">
        <f ca="1">AVERAGE(OFFSET($BH$3,0,0,'Données projet'!$E$11+1,1))-AVERAGE(OFFSET($H$3,0,0,'Données projet'!$E$11+1,1))</f>
        <v>373.52622916025979</v>
      </c>
      <c r="BJ106" s="62">
        <f t="shared" si="92"/>
        <v>277.24895424120177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1.8041589588766207</v>
      </c>
      <c r="BR106" s="23">
        <f>EXP(-LN(2)/2)*BR105+(1-EXP(-LN(2)/2))/(LN(2)/2)*BL106*BO106*VLOOKUP('Données projet'!$B$11,Paramètres!$A$1:$I$89,3,0)*0.475*44/12</f>
        <v>5.801398128602803E-11</v>
      </c>
      <c r="BS106" s="24">
        <f t="shared" si="63"/>
        <v>1.8041589589346347</v>
      </c>
      <c r="BT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7.882692307692305</v>
      </c>
      <c r="BY106" s="13">
        <f>IF('Données projet'!$A$114&gt;35,BY105+BX106-CG105,IF(A106&lt;'Données projet'!$A$114,$BV$205^A106,IF(A106='Données projet'!$A$114,'Données projet'!$B$114,BY105+BX106-CG105)))</f>
        <v>365.9038461538463</v>
      </c>
      <c r="BZ106" s="14">
        <f>BY106*VLOOKUP('Données projet'!$B$12,Paramètres!$A$1:$I$89,3,0)*VLOOKUP('Données projet'!$B$12,Paramètres!$A$1:$I$89,5,0)</f>
        <v>171.24300000000005</v>
      </c>
      <c r="CA106" s="14">
        <f t="shared" si="93"/>
        <v>43.36829608954848</v>
      </c>
      <c r="CB106" s="22">
        <f t="shared" si="64"/>
        <v>373.781340689297</v>
      </c>
      <c r="CC106" s="62">
        <f t="shared" si="65"/>
        <v>652.00010961905969</v>
      </c>
      <c r="CD106" s="62">
        <f ca="1">AVERAGE(OFFSET($CC$3,0,0,'Données projet'!$E$12+1,1))-AVERAGE(OFFSET($H$3,0,0,'Données projet'!$E$12+1,1))</f>
        <v>321.05795935196863</v>
      </c>
      <c r="CE106" s="62">
        <f t="shared" si="94"/>
        <v>209.59551322748908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3.1</v>
      </c>
      <c r="CT106" s="13">
        <f>IF('Données projet'!$A$140&gt;35,CT105+CS106-DB105,IF(A106&lt;'Données projet'!$A$140,$CQ$205^A106,IF(A106='Données projet'!$A$140,'Données projet'!$B$140,CT105+CS106-DB105)))</f>
        <v>211.29999999999981</v>
      </c>
      <c r="CU106" s="18">
        <f>CT106*VLOOKUP('Données projet'!$B$13,Paramètres!$A$1:$I$89,3,0)*VLOOKUP('Données projet'!$B$13,Paramètres!$A$1:$I$89,5,0)</f>
        <v>240.62843999999978</v>
      </c>
      <c r="CV106" s="14">
        <f t="shared" si="95"/>
        <v>58.574721823791783</v>
      </c>
      <c r="CW106" s="22">
        <f t="shared" si="67"/>
        <v>521.11217350977029</v>
      </c>
      <c r="CX106" s="62">
        <f t="shared" si="68"/>
        <v>799.33094243953292</v>
      </c>
      <c r="CY106" s="62">
        <f ca="1">AVERAGE(OFFSET($CX$3,0,0,'Données projet'!$E$13+1,1))-AVERAGE(OFFSET($H$3,0,0,'Données projet'!$E$13+1,1))</f>
        <v>440.29993169218812</v>
      </c>
      <c r="CZ106" s="62">
        <f t="shared" si="96"/>
        <v>193.43709558200547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4.4000000000000004</v>
      </c>
      <c r="DO106" s="13">
        <f>IF('Données projet'!$A$166&gt;35,DO105+DN106-DW105,IF(A106&lt;'Données projet'!$A$166,$DL$205^A106,IF(A106='Données projet'!$A$166,'Données projet'!$B$166,DO105+DN106-DW105)))</f>
        <v>274.19999999999976</v>
      </c>
      <c r="DP106" s="18">
        <f>DO106*VLOOKUP('Données projet'!$B$14,Paramètres!$A$1:$I$89,3,0)*VLOOKUP('Données projet'!$B$14,Paramètres!$A$1:$I$89,5,0)</f>
        <v>248.0961599999998</v>
      </c>
      <c r="DQ106" s="14">
        <f t="shared" si="97"/>
        <v>60.178080967364686</v>
      </c>
      <c r="DR106" s="22">
        <f t="shared" si="70"/>
        <v>536.91096968482657</v>
      </c>
      <c r="DS106" s="62">
        <f t="shared" si="71"/>
        <v>815.12973861458931</v>
      </c>
      <c r="DT106" s="62">
        <f ca="1">AVERAGE(OFFSET($DS$3,0,0,'Données projet'!$E$14+1,1))-AVERAGE(OFFSET($H$3,0,0,'Données projet'!$E$14+1,1))</f>
        <v>469.67944008675863</v>
      </c>
      <c r="DU106" s="62">
        <f t="shared" si="98"/>
        <v>266.11908070867173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4.4000000000000004</v>
      </c>
      <c r="EJ106" s="13">
        <f>IF('Données projet'!$A$192&gt;35,EJ105+EI106-ER105,IF(A106&lt;'Données projet'!$A$192,$EG$205^A106,IF(A106='Données projet'!$A$192,'Données projet'!$B$192,EJ105+EI106-ER105)))</f>
        <v>274.19999999999976</v>
      </c>
      <c r="EK106" s="18">
        <f>EJ106*VLOOKUP('Données projet'!$B$15,Paramètres!$A$1:$I$89,3,0)*VLOOKUP('Données projet'!$B$15,Paramètres!$A$1:$I$89,5,0)</f>
        <v>278.03879999999975</v>
      </c>
      <c r="EL106" s="14">
        <f t="shared" si="99"/>
        <v>66.552381547717744</v>
      </c>
      <c r="EM106" s="22">
        <f t="shared" si="73"/>
        <v>600.16297452894128</v>
      </c>
      <c r="EN106" s="62">
        <f t="shared" si="74"/>
        <v>878.38174345870402</v>
      </c>
      <c r="EO106" s="62">
        <f ca="1">AVERAGE(OFFSET($EN$3,0,0,'Données projet'!$E$15+1,1))-AVERAGE(OFFSET($H$3,0,0,'Données projet'!$E$15+1,1))</f>
        <v>516.30971934066179</v>
      </c>
      <c r="EP106" s="62">
        <f t="shared" si="100"/>
        <v>290.84286505723571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4.4000000000000004</v>
      </c>
      <c r="FE106" s="13">
        <f>IF('Données projet'!$A$218&gt;35,FE105+FD106-FM105,IF(A106&lt;'Données projet'!$A$218,$FB$205^A106,IF(A106='Données projet'!$A$218,'Données projet'!$B$218,FE105+FD106-FM105)))</f>
        <v>274.19999999999976</v>
      </c>
      <c r="FF106" s="18">
        <f>FE106*VLOOKUP('Données projet'!$B$16,Paramètres!$A$1:$I$89,3,0)*VLOOKUP('Données projet'!$B$16,Paramètres!$A$1:$I$89,5,0)</f>
        <v>295.14887999999974</v>
      </c>
      <c r="FG106" s="14">
        <f t="shared" si="101"/>
        <v>70.158519482479349</v>
      </c>
      <c r="FH106" s="22">
        <f t="shared" si="76"/>
        <v>636.24372076531768</v>
      </c>
      <c r="FI106" s="62">
        <f t="shared" si="77"/>
        <v>914.46248969508042</v>
      </c>
      <c r="FJ106" s="62">
        <f ca="1">AVERAGE(OFFSET($FI$3,0,0,'Données projet'!$E$16+1,1))-AVERAGE(OFFSET($H$3,0,0,'Données projet'!$E$16+1,1))</f>
        <v>542.90832990875208</v>
      </c>
      <c r="FK106" s="62">
        <f t="shared" si="102"/>
        <v>304.94365539329362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4.4000000000000004</v>
      </c>
      <c r="FZ106" s="13">
        <f>IF('Données projet'!$A$244&gt;35,FZ105+FY106-GH105,IF(A106&lt;'Données projet'!$A$244,$FW$205^A106,IF(A106='Données projet'!$A$244,'Données projet'!$B$244,FZ105+FY106-GH105)))</f>
        <v>274.19999999999976</v>
      </c>
      <c r="GA106" s="18">
        <f>FZ106*VLOOKUP('Données projet'!$B$17,Paramètres!$A$1:$I$89,3,0)*VLOOKUP('Données projet'!$B$17,Paramètres!$A$1:$I$89,5,0)</f>
        <v>265.20623999999975</v>
      </c>
      <c r="GB106" s="14">
        <f t="shared" si="103"/>
        <v>63.830854160896386</v>
      </c>
      <c r="GC106" s="22">
        <f t="shared" si="79"/>
        <v>573.07293899689409</v>
      </c>
      <c r="GD106" s="62">
        <f t="shared" si="80"/>
        <v>851.29170792665673</v>
      </c>
      <c r="GE106" s="62">
        <f ca="1">AVERAGE(OFFSET($GD$3,0,0,'Données projet'!$E$17+1,1))-AVERAGE(OFFSET($H$3,0,0,'Données projet'!$E$17+1,1))</f>
        <v>496.33873798282525</v>
      </c>
      <c r="GF106" s="62">
        <f t="shared" si="104"/>
        <v>280.25465074992246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65.877846071753467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5.6843418860808015E-14</v>
      </c>
      <c r="GV106" s="18">
        <f>GU106*VLOOKUP('Données projet'!$B$18,Paramètres!$A$1:$I$89,3,0)*VLOOKUP('Données projet'!$B$18,Paramètres!$A$1:$I$89,5,0)</f>
        <v>4.9658410716801891E-14</v>
      </c>
      <c r="GW106" s="14">
        <f t="shared" si="105"/>
        <v>8.0934058173791862E-13</v>
      </c>
      <c r="GX106" s="22">
        <f t="shared" si="82"/>
        <v>1.4960899118586383E-12</v>
      </c>
      <c r="GY106" s="62">
        <f t="shared" si="83"/>
        <v>278.21876892976417</v>
      </c>
      <c r="GZ106" s="62">
        <f ca="1">AVERAGE(OFFSET($GY$3,0,0,'Données projet'!$E$18+1,1))-AVERAGE(OFFSET($H$3,0,0,'Données projet'!$E$18+1,1))</f>
        <v>294.76641791576958</v>
      </c>
      <c r="HA106" s="62">
        <f t="shared" si="106"/>
        <v>314.56871740331394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7">
        <f>'Scénario référence'!$B$16*5+'Scénario référence'!$B$17*0+'Scénario référence'!$B$18*5</f>
        <v>5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18.333333333333332</v>
      </c>
      <c r="H107" s="70">
        <f t="shared" si="56"/>
        <v>183.33333333333334</v>
      </c>
      <c r="I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3.0769230769230775</v>
      </c>
      <c r="N107" s="14">
        <f>IF('Données projet'!$A$36&gt;35,N106+M107-V106,IF(A107&lt;'Données projet'!$A$36,$K$205^A107,IF(A107='Données projet'!$A$36,'Données projet'!$B$36,N106+M107-V106)))</f>
        <v>238.58974358974353</v>
      </c>
      <c r="O107" s="14">
        <f>N107*VLOOKUP('Données projet'!$B$9,Paramètres!$A$1:$I$89,3,0)*VLOOKUP('Données projet'!$B$9,Paramètres!$A$1:$I$89,5,0)</f>
        <v>227.04199999999994</v>
      </c>
      <c r="P107" s="14">
        <f t="shared" si="87"/>
        <v>55.642611732318088</v>
      </c>
      <c r="Q107" s="22">
        <f t="shared" si="107"/>
        <v>492.34236543378728</v>
      </c>
      <c r="R107" s="62">
        <f t="shared" si="55"/>
        <v>770.82333826484819</v>
      </c>
      <c r="S107" s="62">
        <f ca="1">AVERAGE(OFFSET($R$3,0,0,'Données projet'!$E$9+1,1))-AVERAGE(OFFSET($H$3,0,0,'Données projet'!$E$9+1,1))</f>
        <v>388.53310909800695</v>
      </c>
      <c r="T107" s="62">
        <f t="shared" si="88"/>
        <v>263.82153161042811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-1.1368683772161603E-13</v>
      </c>
      <c r="AJ107" s="14">
        <f>AI107*VLOOKUP('Données projet'!$B$10,Paramètres!$A$1:$I$89,3,0)*VLOOKUP('Données projet'!$B$10,Paramètres!$A$1:$I$89,5,0)</f>
        <v>-6.7984728957526396E-14</v>
      </c>
      <c r="AK107" s="14" t="e">
        <f t="shared" si="89"/>
        <v>#NUM!</v>
      </c>
      <c r="AL107" s="22" t="e">
        <f t="shared" si="58"/>
        <v>#NUM!</v>
      </c>
      <c r="AM107" s="62" t="e">
        <f t="shared" si="59"/>
        <v>#NUM!</v>
      </c>
      <c r="AN107" s="62">
        <f ca="1">AVERAGE(OFFSET($AM$3,0,0,'Données projet'!$E$10+1,1))-AVERAGE(OFFSET($H$3,0,0,'Données projet'!$E$10+1,1))</f>
        <v>317.30313212658359</v>
      </c>
      <c r="AO107" s="62">
        <f t="shared" si="90"/>
        <v>325.12710006837744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2.6499624427612649</v>
      </c>
      <c r="AV107" s="23">
        <f>EXP(-LN(2)/25)*AV106+(1-EXP(-LN(2)/25))/(LN(2)/25)*Calculateur!AQ107*Calculateur!AS107*VLOOKUP('Données projet'!$B$10,Paramètres!$A$1:$I$89,3,0)*0.475*44/12</f>
        <v>2.2218763689217571</v>
      </c>
      <c r="AW107" s="23">
        <f>EXP(-LN(2)/2)*AW106+(1-EXP(-LN(2)/2))/(LN(2)/2)*AQ107*AT107*VLOOKUP('Données projet'!$B$10,Paramètres!$A$1:$I$89,3,0)*0.475*44/12</f>
        <v>5.1749754659967799E-11</v>
      </c>
      <c r="AX107" s="23">
        <f t="shared" si="60"/>
        <v>4.8718388117347713</v>
      </c>
      <c r="AY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1.1368683772161603E-13</v>
      </c>
      <c r="BE107" s="14">
        <f>BD107*VLOOKUP('Données projet'!$B$11,Paramètres!$A$1:$I$89,3,0)*VLOOKUP('Données projet'!$B$11,Paramètres!$A$1:$I$89,5,0)</f>
        <v>6.7984728957526396E-14</v>
      </c>
      <c r="BF107" s="14">
        <f t="shared" si="91"/>
        <v>1.0682447123141398E-12</v>
      </c>
      <c r="BG107" s="22">
        <f t="shared" si="61"/>
        <v>1.978932943548152E-12</v>
      </c>
      <c r="BH107" s="62">
        <f t="shared" si="62"/>
        <v>278.4809728310629</v>
      </c>
      <c r="BI107" s="62">
        <f ca="1">AVERAGE(OFFSET($BH$3,0,0,'Données projet'!$E$11+1,1))-AVERAGE(OFFSET($H$3,0,0,'Données projet'!$E$11+1,1))</f>
        <v>373.52622916025979</v>
      </c>
      <c r="BJ107" s="62">
        <f t="shared" si="92"/>
        <v>277.24895424120177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1.7548241372695432</v>
      </c>
      <c r="BR107" s="23">
        <f>EXP(-LN(2)/2)*BR106+(1-EXP(-LN(2)/2))/(LN(2)/2)*BL107*BO107*VLOOKUP('Données projet'!$B$11,Paramètres!$A$1:$I$89,3,0)*0.475*44/12</f>
        <v>4.1022079570979889E-11</v>
      </c>
      <c r="BS107" s="24">
        <f t="shared" si="63"/>
        <v>1.7548241373105653</v>
      </c>
      <c r="BT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7.882692307692305</v>
      </c>
      <c r="BY107" s="13">
        <f>IF('Données projet'!$A$114&gt;35,BY106+BX107-CG106,IF(A107&lt;'Données projet'!$A$114,$BV$205^A107,IF(A107='Données projet'!$A$114,'Données projet'!$B$114,BY106+BX107-CG106)))</f>
        <v>373.78653846153861</v>
      </c>
      <c r="BZ107" s="14">
        <f>BY107*VLOOKUP('Données projet'!$B$12,Paramètres!$A$1:$I$89,3,0)*VLOOKUP('Données projet'!$B$12,Paramètres!$A$1:$I$89,5,0)</f>
        <v>174.93210000000008</v>
      </c>
      <c r="CA107" s="14">
        <f t="shared" si="93"/>
        <v>44.192804567069857</v>
      </c>
      <c r="CB107" s="22">
        <f t="shared" si="64"/>
        <v>381.64254212098012</v>
      </c>
      <c r="CC107" s="62">
        <f t="shared" si="65"/>
        <v>660.12351495204098</v>
      </c>
      <c r="CD107" s="62">
        <f ca="1">AVERAGE(OFFSET($CC$3,0,0,'Données projet'!$E$12+1,1))-AVERAGE(OFFSET($H$3,0,0,'Données projet'!$E$12+1,1))</f>
        <v>321.05795935196863</v>
      </c>
      <c r="CE107" s="62">
        <f t="shared" si="94"/>
        <v>209.59551322748908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3.1</v>
      </c>
      <c r="CT107" s="13">
        <f>IF('Données projet'!$A$140&gt;35,CT106+CS107-DB106,IF(A107&lt;'Données projet'!$A$140,$CQ$205^A107,IF(A107='Données projet'!$A$140,'Données projet'!$B$140,CT106+CS107-DB106)))</f>
        <v>214.39999999999981</v>
      </c>
      <c r="CU107" s="18">
        <f>CT107*VLOOKUP('Données projet'!$B$13,Paramètres!$A$1:$I$89,3,0)*VLOOKUP('Données projet'!$B$13,Paramètres!$A$1:$I$89,5,0)</f>
        <v>244.15871999999979</v>
      </c>
      <c r="CV107" s="14">
        <f t="shared" si="95"/>
        <v>59.333402749839735</v>
      </c>
      <c r="CW107" s="22">
        <f t="shared" si="67"/>
        <v>528.58211378930378</v>
      </c>
      <c r="CX107" s="62">
        <f t="shared" si="68"/>
        <v>807.06308662036463</v>
      </c>
      <c r="CY107" s="62">
        <f ca="1">AVERAGE(OFFSET($CX$3,0,0,'Données projet'!$E$13+1,1))-AVERAGE(OFFSET($H$3,0,0,'Données projet'!$E$13+1,1))</f>
        <v>440.29993169218812</v>
      </c>
      <c r="CZ107" s="62">
        <f t="shared" si="96"/>
        <v>193.43709558200547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4.4000000000000004</v>
      </c>
      <c r="DO107" s="13">
        <f>IF('Données projet'!$A$166&gt;35,DO106+DN107-DW106,IF(A107&lt;'Données projet'!$A$166,$DL$205^A107,IF(A107='Données projet'!$A$166,'Données projet'!$B$166,DO106+DN107-DW106)))</f>
        <v>278.59999999999974</v>
      </c>
      <c r="DP107" s="18">
        <f>DO107*VLOOKUP('Données projet'!$B$14,Paramètres!$A$1:$I$89,3,0)*VLOOKUP('Données projet'!$B$14,Paramètres!$A$1:$I$89,5,0)</f>
        <v>252.07727999999975</v>
      </c>
      <c r="DQ107" s="14">
        <f t="shared" si="97"/>
        <v>61.03054465215493</v>
      </c>
      <c r="DR107" s="22">
        <f t="shared" si="70"/>
        <v>545.32946126916943</v>
      </c>
      <c r="DS107" s="62">
        <f t="shared" si="71"/>
        <v>823.8104341002304</v>
      </c>
      <c r="DT107" s="62">
        <f ca="1">AVERAGE(OFFSET($DS$3,0,0,'Données projet'!$E$14+1,1))-AVERAGE(OFFSET($H$3,0,0,'Données projet'!$E$14+1,1))</f>
        <v>469.67944008675863</v>
      </c>
      <c r="DU107" s="62">
        <f t="shared" si="98"/>
        <v>266.11908070867173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4.4000000000000004</v>
      </c>
      <c r="EJ107" s="13">
        <f>IF('Données projet'!$A$192&gt;35,EJ106+EI107-ER106,IF(A107&lt;'Données projet'!$A$192,$EG$205^A107,IF(A107='Données projet'!$A$192,'Données projet'!$B$192,EJ106+EI107-ER106)))</f>
        <v>278.59999999999974</v>
      </c>
      <c r="EK107" s="18">
        <f>EJ107*VLOOKUP('Données projet'!$B$15,Paramètres!$A$1:$I$89,3,0)*VLOOKUP('Données projet'!$B$15,Paramètres!$A$1:$I$89,5,0)</f>
        <v>282.50039999999973</v>
      </c>
      <c r="EL107" s="14">
        <f t="shared" si="99"/>
        <v>67.495141560894311</v>
      </c>
      <c r="EM107" s="22">
        <f t="shared" si="73"/>
        <v>609.57556821855712</v>
      </c>
      <c r="EN107" s="62">
        <f t="shared" si="74"/>
        <v>888.05654104961809</v>
      </c>
      <c r="EO107" s="62">
        <f ca="1">AVERAGE(OFFSET($EN$3,0,0,'Données projet'!$E$15+1,1))-AVERAGE(OFFSET($H$3,0,0,'Données projet'!$E$15+1,1))</f>
        <v>516.30971934066179</v>
      </c>
      <c r="EP107" s="62">
        <f t="shared" si="100"/>
        <v>290.84286505723571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4.4000000000000004</v>
      </c>
      <c r="FE107" s="13">
        <f>IF('Données projet'!$A$218&gt;35,FE106+FD107-FM106,IF(A107&lt;'Données projet'!$A$218,$FB$205^A107,IF(A107='Données projet'!$A$218,'Données projet'!$B$218,FE106+FD107-FM106)))</f>
        <v>278.59999999999974</v>
      </c>
      <c r="FF107" s="18">
        <f>FE107*VLOOKUP('Données projet'!$B$16,Paramètres!$A$1:$I$89,3,0)*VLOOKUP('Données projet'!$B$16,Paramètres!$A$1:$I$89,5,0)</f>
        <v>299.88503999999972</v>
      </c>
      <c r="FG107" s="14">
        <f t="shared" si="101"/>
        <v>71.152362906464575</v>
      </c>
      <c r="FH107" s="22">
        <f t="shared" si="76"/>
        <v>646.22347672875867</v>
      </c>
      <c r="FI107" s="62">
        <f t="shared" si="77"/>
        <v>924.70444955981952</v>
      </c>
      <c r="FJ107" s="62">
        <f ca="1">AVERAGE(OFFSET($FI$3,0,0,'Données projet'!$E$16+1,1))-AVERAGE(OFFSET($H$3,0,0,'Données projet'!$E$16+1,1))</f>
        <v>542.90832990875208</v>
      </c>
      <c r="FK107" s="62">
        <f t="shared" si="102"/>
        <v>304.94365539329362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4.4000000000000004</v>
      </c>
      <c r="FZ107" s="13">
        <f>IF('Données projet'!$A$244&gt;35,FZ106+FY107-GH106,IF(A107&lt;'Données projet'!$A$244,$FW$205^A107,IF(A107='Données projet'!$A$244,'Données projet'!$B$244,FZ106+FY107-GH106)))</f>
        <v>278.59999999999974</v>
      </c>
      <c r="GA107" s="18">
        <f>FZ107*VLOOKUP('Données projet'!$B$17,Paramètres!$A$1:$I$89,3,0)*VLOOKUP('Données projet'!$B$17,Paramètres!$A$1:$I$89,5,0)</f>
        <v>269.46191999999974</v>
      </c>
      <c r="GB107" s="14">
        <f t="shared" si="103"/>
        <v>64.735061876839055</v>
      </c>
      <c r="GC107" s="22">
        <f t="shared" si="79"/>
        <v>582.05974343549417</v>
      </c>
      <c r="GD107" s="62">
        <f t="shared" si="80"/>
        <v>860.54071626655514</v>
      </c>
      <c r="GE107" s="62">
        <f ca="1">AVERAGE(OFFSET($GD$3,0,0,'Données projet'!$E$17+1,1))-AVERAGE(OFFSET($H$3,0,0,'Données projet'!$E$17+1,1))</f>
        <v>496.33873798282525</v>
      </c>
      <c r="GF107" s="62">
        <f t="shared" si="104"/>
        <v>280.25465074992246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65.949356226652981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5.6843418860808015E-14</v>
      </c>
      <c r="GV107" s="18">
        <f>GU107*VLOOKUP('Données projet'!$B$18,Paramètres!$A$1:$I$89,3,0)*VLOOKUP('Données projet'!$B$18,Paramètres!$A$1:$I$89,5,0)</f>
        <v>4.9658410716801891E-14</v>
      </c>
      <c r="GW107" s="14">
        <f t="shared" si="105"/>
        <v>8.0934058173791862E-13</v>
      </c>
      <c r="GX107" s="22">
        <f t="shared" si="82"/>
        <v>1.4960899118586383E-12</v>
      </c>
      <c r="GY107" s="62">
        <f t="shared" si="83"/>
        <v>278.48097283106239</v>
      </c>
      <c r="GZ107" s="62">
        <f ca="1">AVERAGE(OFFSET($GY$3,0,0,'Données projet'!$E$18+1,1))-AVERAGE(OFFSET($H$3,0,0,'Données projet'!$E$18+1,1))</f>
        <v>294.76641791576958</v>
      </c>
      <c r="HA107" s="62">
        <f t="shared" si="106"/>
        <v>314.56871740331394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7">
        <f>'Scénario référence'!$B$16*5+'Scénario référence'!$B$17*0+'Scénario référence'!$B$18*5</f>
        <v>5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18.333333333333332</v>
      </c>
      <c r="H108" s="70">
        <f t="shared" si="56"/>
        <v>183.33333333333334</v>
      </c>
      <c r="I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3.0769230769230775</v>
      </c>
      <c r="N108" s="14">
        <f>IF('Données projet'!$A$36&gt;35,N107+M108-V107,IF(A108&lt;'Données projet'!$A$36,$K$205^A108,IF(A108='Données projet'!$A$36,'Données projet'!$B$36,N107+M108-V107)))</f>
        <v>241.6666666666666</v>
      </c>
      <c r="O108" s="14">
        <f>N108*VLOOKUP('Données projet'!$B$9,Paramètres!$A$1:$I$89,3,0)*VLOOKUP('Données projet'!$B$9,Paramètres!$A$1:$I$89,5,0)</f>
        <v>229.96999999999994</v>
      </c>
      <c r="P108" s="14">
        <f t="shared" si="87"/>
        <v>56.276194780495985</v>
      </c>
      <c r="Q108" s="22">
        <f t="shared" si="107"/>
        <v>498.54545590936368</v>
      </c>
      <c r="R108" s="62">
        <f t="shared" si="55"/>
        <v>777.28408399023544</v>
      </c>
      <c r="S108" s="62">
        <f ca="1">AVERAGE(OFFSET($R$3,0,0,'Données projet'!$E$9+1,1))-AVERAGE(OFFSET($H$3,0,0,'Données projet'!$E$9+1,1))</f>
        <v>388.53310909800695</v>
      </c>
      <c r="T108" s="62">
        <f t="shared" si="88"/>
        <v>263.82153161042811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-1.1368683772161603E-13</v>
      </c>
      <c r="AJ108" s="14">
        <f>AI108*VLOOKUP('Données projet'!$B$10,Paramètres!$A$1:$I$89,3,0)*VLOOKUP('Données projet'!$B$10,Paramètres!$A$1:$I$89,5,0)</f>
        <v>-6.7984728957526396E-14</v>
      </c>
      <c r="AK108" s="14" t="e">
        <f t="shared" si="89"/>
        <v>#NUM!</v>
      </c>
      <c r="AL108" s="22" t="e">
        <f t="shared" si="58"/>
        <v>#NUM!</v>
      </c>
      <c r="AM108" s="62" t="e">
        <f t="shared" si="59"/>
        <v>#NUM!</v>
      </c>
      <c r="AN108" s="62">
        <f ca="1">AVERAGE(OFFSET($AM$3,0,0,'Données projet'!$E$10+1,1))-AVERAGE(OFFSET($H$3,0,0,'Données projet'!$E$10+1,1))</f>
        <v>317.30313212658359</v>
      </c>
      <c r="AO108" s="62">
        <f t="shared" si="90"/>
        <v>325.12710006837744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2.5979982955762084</v>
      </c>
      <c r="AV108" s="23">
        <f>EXP(-LN(2)/25)*AV107+(1-EXP(-LN(2)/25))/(LN(2)/25)*Calculateur!AQ108*Calculateur!AS108*VLOOKUP('Données projet'!$B$10,Paramètres!$A$1:$I$89,3,0)*0.475*44/12</f>
        <v>2.1611190427701916</v>
      </c>
      <c r="AW108" s="23">
        <f>EXP(-LN(2)/2)*AW107+(1-EXP(-LN(2)/2))/(LN(2)/2)*AQ108*AT108*VLOOKUP('Données projet'!$B$10,Paramètres!$A$1:$I$89,3,0)*0.475*44/12</f>
        <v>3.6592602444803368E-11</v>
      </c>
      <c r="AX108" s="23">
        <f t="shared" si="60"/>
        <v>4.7591173383829926</v>
      </c>
      <c r="AY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1.1368683772161603E-13</v>
      </c>
      <c r="BE108" s="14">
        <f>BD108*VLOOKUP('Données projet'!$B$11,Paramètres!$A$1:$I$89,3,0)*VLOOKUP('Données projet'!$B$11,Paramètres!$A$1:$I$89,5,0)</f>
        <v>6.7984728957526396E-14</v>
      </c>
      <c r="BF108" s="14">
        <f t="shared" si="91"/>
        <v>1.0682447123141398E-12</v>
      </c>
      <c r="BG108" s="22">
        <f t="shared" si="61"/>
        <v>1.978932943548152E-12</v>
      </c>
      <c r="BH108" s="62">
        <f t="shared" si="62"/>
        <v>278.73862808087375</v>
      </c>
      <c r="BI108" s="62">
        <f ca="1">AVERAGE(OFFSET($BH$3,0,0,'Données projet'!$E$11+1,1))-AVERAGE(OFFSET($H$3,0,0,'Données projet'!$E$11+1,1))</f>
        <v>373.52622916025979</v>
      </c>
      <c r="BJ108" s="62">
        <f t="shared" si="92"/>
        <v>277.24895424120177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1.7068383789537169</v>
      </c>
      <c r="BR108" s="23">
        <f>EXP(-LN(2)/2)*BR107+(1-EXP(-LN(2)/2))/(LN(2)/2)*BL108*BO108*VLOOKUP('Données projet'!$B$11,Paramètres!$A$1:$I$89,3,0)*0.475*44/12</f>
        <v>2.9006990643014022E-11</v>
      </c>
      <c r="BS108" s="24">
        <f t="shared" si="63"/>
        <v>1.7068383789827239</v>
      </c>
      <c r="BT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7.882692307692305</v>
      </c>
      <c r="BY108" s="13">
        <f>IF('Données projet'!$A$114&gt;35,BY107+BX108-CG107,IF(A108&lt;'Données projet'!$A$114,$BV$205^A108,IF(A108='Données projet'!$A$114,'Données projet'!$B$114,BY107+BX108-CG107)))</f>
        <v>381.66923076923092</v>
      </c>
      <c r="BZ108" s="14">
        <f>BY108*VLOOKUP('Données projet'!$B$12,Paramètres!$A$1:$I$89,3,0)*VLOOKUP('Données projet'!$B$12,Paramètres!$A$1:$I$89,5,0)</f>
        <v>178.62120000000007</v>
      </c>
      <c r="CA108" s="14">
        <f t="shared" si="93"/>
        <v>45.015291421812051</v>
      </c>
      <c r="CB108" s="22">
        <f t="shared" si="64"/>
        <v>389.50022255965609</v>
      </c>
      <c r="CC108" s="62">
        <f t="shared" si="65"/>
        <v>668.23885064052786</v>
      </c>
      <c r="CD108" s="62">
        <f ca="1">AVERAGE(OFFSET($CC$3,0,0,'Données projet'!$E$12+1,1))-AVERAGE(OFFSET($H$3,0,0,'Données projet'!$E$12+1,1))</f>
        <v>321.05795935196863</v>
      </c>
      <c r="CE108" s="62">
        <f t="shared" si="94"/>
        <v>209.59551322748908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3.1</v>
      </c>
      <c r="CT108" s="13">
        <f>IF('Données projet'!$A$140&gt;35,CT107+CS108-DB107,IF(A108&lt;'Données projet'!$A$140,$CQ$205^A108,IF(A108='Données projet'!$A$140,'Données projet'!$B$140,CT107+CS108-DB107)))</f>
        <v>217.4999999999998</v>
      </c>
      <c r="CU108" s="18">
        <f>CT108*VLOOKUP('Données projet'!$B$13,Paramètres!$A$1:$I$89,3,0)*VLOOKUP('Données projet'!$B$13,Paramètres!$A$1:$I$89,5,0)</f>
        <v>247.68899999999979</v>
      </c>
      <c r="CV108" s="14">
        <f t="shared" si="95"/>
        <v>60.090807825802337</v>
      </c>
      <c r="CW108" s="22">
        <f t="shared" si="67"/>
        <v>536.04983196327203</v>
      </c>
      <c r="CX108" s="62">
        <f t="shared" si="68"/>
        <v>814.78846004414379</v>
      </c>
      <c r="CY108" s="62">
        <f ca="1">AVERAGE(OFFSET($CX$3,0,0,'Données projet'!$E$13+1,1))-AVERAGE(OFFSET($H$3,0,0,'Données projet'!$E$13+1,1))</f>
        <v>440.29993169218812</v>
      </c>
      <c r="CZ108" s="62">
        <f t="shared" si="96"/>
        <v>193.43709558200547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4.4000000000000004</v>
      </c>
      <c r="DO108" s="13">
        <f>IF('Données projet'!$A$166&gt;35,DO107+DN108-DW107,IF(A108&lt;'Données projet'!$A$166,$DL$205^A108,IF(A108='Données projet'!$A$166,'Données projet'!$B$166,DO107+DN108-DW107)))</f>
        <v>282.99999999999972</v>
      </c>
      <c r="DP108" s="18">
        <f>DO108*VLOOKUP('Données projet'!$B$14,Paramètres!$A$1:$I$89,3,0)*VLOOKUP('Données projet'!$B$14,Paramètres!$A$1:$I$89,5,0)</f>
        <v>256.05839999999972</v>
      </c>
      <c r="DQ108" s="14">
        <f t="shared" si="97"/>
        <v>61.881442594256434</v>
      </c>
      <c r="DR108" s="22">
        <f t="shared" si="70"/>
        <v>553.74522585166278</v>
      </c>
      <c r="DS108" s="62">
        <f t="shared" si="71"/>
        <v>832.48385393253454</v>
      </c>
      <c r="DT108" s="62">
        <f ca="1">AVERAGE(OFFSET($DS$3,0,0,'Données projet'!$E$14+1,1))-AVERAGE(OFFSET($H$3,0,0,'Données projet'!$E$14+1,1))</f>
        <v>469.67944008675863</v>
      </c>
      <c r="DU108" s="62">
        <f t="shared" si="98"/>
        <v>266.11908070867173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4.4000000000000004</v>
      </c>
      <c r="EJ108" s="13">
        <f>IF('Données projet'!$A$192&gt;35,EJ107+EI108-ER107,IF(A108&lt;'Données projet'!$A$192,$EG$205^A108,IF(A108='Données projet'!$A$192,'Données projet'!$B$192,EJ107+EI108-ER107)))</f>
        <v>282.99999999999972</v>
      </c>
      <c r="EK108" s="18">
        <f>EJ108*VLOOKUP('Données projet'!$B$15,Paramètres!$A$1:$I$89,3,0)*VLOOKUP('Données projet'!$B$15,Paramètres!$A$1:$I$89,5,0)</f>
        <v>286.9619999999997</v>
      </c>
      <c r="EL108" s="14">
        <f t="shared" si="99"/>
        <v>68.436169981717796</v>
      </c>
      <c r="EM108" s="22">
        <f t="shared" si="73"/>
        <v>618.98514605149137</v>
      </c>
      <c r="EN108" s="62">
        <f t="shared" si="74"/>
        <v>897.72377413236313</v>
      </c>
      <c r="EO108" s="62">
        <f ca="1">AVERAGE(OFFSET($EN$3,0,0,'Données projet'!$E$15+1,1))-AVERAGE(OFFSET($H$3,0,0,'Données projet'!$E$15+1,1))</f>
        <v>516.30971934066179</v>
      </c>
      <c r="EP108" s="62">
        <f t="shared" si="100"/>
        <v>290.84286505723571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4.4000000000000004</v>
      </c>
      <c r="FE108" s="13">
        <f>IF('Données projet'!$A$218&gt;35,FE107+FD108-FM107,IF(A108&lt;'Données projet'!$A$218,$FB$205^A108,IF(A108='Données projet'!$A$218,'Données projet'!$B$218,FE107+FD108-FM107)))</f>
        <v>282.99999999999972</v>
      </c>
      <c r="FF108" s="18">
        <f>FE108*VLOOKUP('Données projet'!$B$16,Paramètres!$A$1:$I$89,3,0)*VLOOKUP('Données projet'!$B$16,Paramètres!$A$1:$I$89,5,0)</f>
        <v>304.62119999999965</v>
      </c>
      <c r="FG108" s="14">
        <f t="shared" si="101"/>
        <v>72.144380911839335</v>
      </c>
      <c r="FH108" s="22">
        <f t="shared" si="76"/>
        <v>656.20005342145294</v>
      </c>
      <c r="FI108" s="62">
        <f t="shared" si="77"/>
        <v>934.9386815023247</v>
      </c>
      <c r="FJ108" s="62">
        <f ca="1">AVERAGE(OFFSET($FI$3,0,0,'Données projet'!$E$16+1,1))-AVERAGE(OFFSET($H$3,0,0,'Données projet'!$E$16+1,1))</f>
        <v>542.90832990875208</v>
      </c>
      <c r="FK108" s="62">
        <f t="shared" si="102"/>
        <v>304.94365539329362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4.4000000000000004</v>
      </c>
      <c r="FZ108" s="13">
        <f>IF('Données projet'!$A$244&gt;35,FZ107+FY108-GH107,IF(A108&lt;'Données projet'!$A$244,$FW$205^A108,IF(A108='Données projet'!$A$244,'Données projet'!$B$244,FZ107+FY108-GH107)))</f>
        <v>282.99999999999972</v>
      </c>
      <c r="GA108" s="18">
        <f>FZ108*VLOOKUP('Données projet'!$B$17,Paramètres!$A$1:$I$89,3,0)*VLOOKUP('Données projet'!$B$17,Paramètres!$A$1:$I$89,5,0)</f>
        <v>273.71759999999972</v>
      </c>
      <c r="GB108" s="14">
        <f t="shared" si="103"/>
        <v>65.637608810456612</v>
      </c>
      <c r="GC108" s="22">
        <f t="shared" si="79"/>
        <v>591.04365534487806</v>
      </c>
      <c r="GD108" s="62">
        <f t="shared" si="80"/>
        <v>869.78228342574982</v>
      </c>
      <c r="GE108" s="62">
        <f ca="1">AVERAGE(OFFSET($GD$3,0,0,'Données projet'!$E$17+1,1))-AVERAGE(OFFSET($H$3,0,0,'Données projet'!$E$17+1,1))</f>
        <v>496.33873798282525</v>
      </c>
      <c r="GF108" s="62">
        <f t="shared" si="104"/>
        <v>280.25465074992246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66.019625840237751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5.6843418860808015E-14</v>
      </c>
      <c r="GV108" s="18">
        <f>GU108*VLOOKUP('Données projet'!$B$18,Paramètres!$A$1:$I$89,3,0)*VLOOKUP('Données projet'!$B$18,Paramètres!$A$1:$I$89,5,0)</f>
        <v>4.9658410716801891E-14</v>
      </c>
      <c r="GW108" s="14">
        <f t="shared" si="105"/>
        <v>8.0934058173791862E-13</v>
      </c>
      <c r="GX108" s="22">
        <f t="shared" si="82"/>
        <v>1.4960899118586383E-12</v>
      </c>
      <c r="GY108" s="62">
        <f t="shared" si="83"/>
        <v>278.73862808087324</v>
      </c>
      <c r="GZ108" s="62">
        <f ca="1">AVERAGE(OFFSET($GY$3,0,0,'Données projet'!$E$18+1,1))-AVERAGE(OFFSET($H$3,0,0,'Données projet'!$E$18+1,1))</f>
        <v>294.76641791576958</v>
      </c>
      <c r="HA108" s="62">
        <f t="shared" si="106"/>
        <v>314.56871740331394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7">
        <f>'Scénario référence'!$B$16*5+'Scénario référence'!$B$17*0+'Scénario référence'!$B$18*5</f>
        <v>5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18.333333333333332</v>
      </c>
      <c r="H109" s="70">
        <f t="shared" si="56"/>
        <v>183.33333333333334</v>
      </c>
      <c r="I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3.0769230769230775</v>
      </c>
      <c r="N109" s="14">
        <f>IF('Données projet'!$A$36&gt;35,N108+M109-V108,IF(A109&lt;'Données projet'!$A$36,$K$205^A109,IF(A109='Données projet'!$A$36,'Données projet'!$B$36,N108+M109-V108)))</f>
        <v>244.74358974358967</v>
      </c>
      <c r="O109" s="14">
        <f>N109*VLOOKUP('Données projet'!$B$9,Paramètres!$A$1:$I$89,3,0)*VLOOKUP('Données projet'!$B$9,Paramètres!$A$1:$I$89,5,0)</f>
        <v>232.89799999999994</v>
      </c>
      <c r="P109" s="14">
        <f t="shared" si="87"/>
        <v>56.908839517153446</v>
      </c>
      <c r="Q109" s="22">
        <f t="shared" si="107"/>
        <v>504.7469121590421</v>
      </c>
      <c r="R109" s="62">
        <f t="shared" si="55"/>
        <v>783.7387257471712</v>
      </c>
      <c r="S109" s="62">
        <f ca="1">AVERAGE(OFFSET($R$3,0,0,'Données projet'!$E$9+1,1))-AVERAGE(OFFSET($H$3,0,0,'Données projet'!$E$9+1,1))</f>
        <v>388.53310909800695</v>
      </c>
      <c r="T109" s="62">
        <f t="shared" si="88"/>
        <v>263.82153161042811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-1.1368683772161603E-13</v>
      </c>
      <c r="AJ109" s="14">
        <f>AI109*VLOOKUP('Données projet'!$B$10,Paramètres!$A$1:$I$89,3,0)*VLOOKUP('Données projet'!$B$10,Paramètres!$A$1:$I$89,5,0)</f>
        <v>-6.7984728957526396E-14</v>
      </c>
      <c r="AK109" s="14" t="e">
        <f t="shared" si="89"/>
        <v>#NUM!</v>
      </c>
      <c r="AL109" s="22" t="e">
        <f t="shared" si="58"/>
        <v>#NUM!</v>
      </c>
      <c r="AM109" s="62" t="e">
        <f t="shared" si="59"/>
        <v>#NUM!</v>
      </c>
      <c r="AN109" s="62">
        <f ca="1">AVERAGE(OFFSET($AM$3,0,0,'Données projet'!$E$10+1,1))-AVERAGE(OFFSET($H$3,0,0,'Données projet'!$E$10+1,1))</f>
        <v>317.30313212658359</v>
      </c>
      <c r="AO109" s="62">
        <f t="shared" si="90"/>
        <v>325.12710006837744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2.5470531336224509</v>
      </c>
      <c r="AV109" s="23">
        <f>EXP(-LN(2)/25)*AV108+(1-EXP(-LN(2)/25))/(LN(2)/25)*Calculateur!AQ109*Calculateur!AS109*VLOOKUP('Données projet'!$B$10,Paramètres!$A$1:$I$89,3,0)*0.475*44/12</f>
        <v>2.1020231288973297</v>
      </c>
      <c r="AW109" s="23">
        <f>EXP(-LN(2)/2)*AW108+(1-EXP(-LN(2)/2))/(LN(2)/2)*AQ109*AT109*VLOOKUP('Données projet'!$B$10,Paramètres!$A$1:$I$89,3,0)*0.475*44/12</f>
        <v>2.5874877329983899E-11</v>
      </c>
      <c r="AX109" s="23">
        <f t="shared" si="60"/>
        <v>4.6490762625456563</v>
      </c>
      <c r="AY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1.1368683772161603E-13</v>
      </c>
      <c r="BE109" s="14">
        <f>BD109*VLOOKUP('Données projet'!$B$11,Paramètres!$A$1:$I$89,3,0)*VLOOKUP('Données projet'!$B$11,Paramètres!$A$1:$I$89,5,0)</f>
        <v>6.7984728957526396E-14</v>
      </c>
      <c r="BF109" s="14">
        <f t="shared" si="91"/>
        <v>1.0682447123141398E-12</v>
      </c>
      <c r="BG109" s="22">
        <f t="shared" si="61"/>
        <v>1.978932943548152E-12</v>
      </c>
      <c r="BH109" s="62">
        <f t="shared" si="62"/>
        <v>278.99181358813109</v>
      </c>
      <c r="BI109" s="62">
        <f ca="1">AVERAGE(OFFSET($BH$3,0,0,'Données projet'!$E$11+1,1))-AVERAGE(OFFSET($H$3,0,0,'Données projet'!$E$11+1,1))</f>
        <v>373.52622916025979</v>
      </c>
      <c r="BJ109" s="62">
        <f t="shared" si="92"/>
        <v>277.24895424120177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1.6601647937224981</v>
      </c>
      <c r="BR109" s="23">
        <f>EXP(-LN(2)/2)*BR108+(1-EXP(-LN(2)/2))/(LN(2)/2)*BL109*BO109*VLOOKUP('Données projet'!$B$11,Paramètres!$A$1:$I$89,3,0)*0.475*44/12</f>
        <v>2.0511039785489948E-11</v>
      </c>
      <c r="BS109" s="24">
        <f t="shared" si="63"/>
        <v>1.6601647937430093</v>
      </c>
      <c r="BT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7.882692307692305</v>
      </c>
      <c r="BY109" s="13">
        <f>IF('Données projet'!$A$114&gt;35,BY108+BX109-CG108,IF(A109&lt;'Données projet'!$A$114,$BV$205^A109,IF(A109='Données projet'!$A$114,'Données projet'!$B$114,BY108+BX109-CG108)))</f>
        <v>389.55192307692323</v>
      </c>
      <c r="BZ109" s="14">
        <f>BY109*VLOOKUP('Données projet'!$B$12,Paramètres!$A$1:$I$89,3,0)*VLOOKUP('Données projet'!$B$12,Paramètres!$A$1:$I$89,5,0)</f>
        <v>182.31030000000007</v>
      </c>
      <c r="CA109" s="14">
        <f t="shared" si="93"/>
        <v>45.835803217507859</v>
      </c>
      <c r="CB109" s="22">
        <f t="shared" si="64"/>
        <v>397.35446310382622</v>
      </c>
      <c r="CC109" s="62">
        <f t="shared" si="65"/>
        <v>676.34627669195538</v>
      </c>
      <c r="CD109" s="62">
        <f ca="1">AVERAGE(OFFSET($CC$3,0,0,'Données projet'!$E$12+1,1))-AVERAGE(OFFSET($H$3,0,0,'Données projet'!$E$12+1,1))</f>
        <v>321.05795935196863</v>
      </c>
      <c r="CE109" s="62">
        <f t="shared" si="94"/>
        <v>209.59551322748908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3.1</v>
      </c>
      <c r="CT109" s="13">
        <f>IF('Données projet'!$A$140&gt;35,CT108+CS109-DB108,IF(A109&lt;'Données projet'!$A$140,$CQ$205^A109,IF(A109='Données projet'!$A$140,'Données projet'!$B$140,CT108+CS109-DB108)))</f>
        <v>220.5999999999998</v>
      </c>
      <c r="CU109" s="18">
        <f>CT109*VLOOKUP('Données projet'!$B$13,Paramètres!$A$1:$I$89,3,0)*VLOOKUP('Données projet'!$B$13,Paramètres!$A$1:$I$89,5,0)</f>
        <v>251.21927999999977</v>
      </c>
      <c r="CV109" s="14">
        <f t="shared" si="95"/>
        <v>60.846957337440209</v>
      </c>
      <c r="CW109" s="22">
        <f t="shared" si="67"/>
        <v>543.51536336270794</v>
      </c>
      <c r="CX109" s="62">
        <f t="shared" si="68"/>
        <v>822.50717695083699</v>
      </c>
      <c r="CY109" s="62">
        <f ca="1">AVERAGE(OFFSET($CX$3,0,0,'Données projet'!$E$13+1,1))-AVERAGE(OFFSET($H$3,0,0,'Données projet'!$E$13+1,1))</f>
        <v>440.29993169218812</v>
      </c>
      <c r="CZ109" s="62">
        <f t="shared" si="96"/>
        <v>193.43709558200547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4.4000000000000004</v>
      </c>
      <c r="DO109" s="13">
        <f>IF('Données projet'!$A$166&gt;35,DO108+DN109-DW108,IF(A109&lt;'Données projet'!$A$166,$DL$205^A109,IF(A109='Données projet'!$A$166,'Données projet'!$B$166,DO108+DN109-DW108)))</f>
        <v>287.39999999999969</v>
      </c>
      <c r="DP109" s="18">
        <f>DO109*VLOOKUP('Données projet'!$B$14,Paramètres!$A$1:$I$89,3,0)*VLOOKUP('Données projet'!$B$14,Paramètres!$A$1:$I$89,5,0)</f>
        <v>260.0395199999997</v>
      </c>
      <c r="DQ109" s="14">
        <f t="shared" si="97"/>
        <v>62.730801948604821</v>
      </c>
      <c r="DR109" s="22">
        <f t="shared" si="70"/>
        <v>562.15831072715287</v>
      </c>
      <c r="DS109" s="62">
        <f t="shared" si="71"/>
        <v>841.15012431528203</v>
      </c>
      <c r="DT109" s="62">
        <f ca="1">AVERAGE(OFFSET($DS$3,0,0,'Données projet'!$E$14+1,1))-AVERAGE(OFFSET($H$3,0,0,'Données projet'!$E$14+1,1))</f>
        <v>469.67944008675863</v>
      </c>
      <c r="DU109" s="62">
        <f t="shared" si="98"/>
        <v>266.11908070867173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4.4000000000000004</v>
      </c>
      <c r="EJ109" s="13">
        <f>IF('Données projet'!$A$192&gt;35,EJ108+EI109-ER108,IF(A109&lt;'Données projet'!$A$192,$EG$205^A109,IF(A109='Données projet'!$A$192,'Données projet'!$B$192,EJ108+EI109-ER108)))</f>
        <v>287.39999999999969</v>
      </c>
      <c r="EK109" s="18">
        <f>EJ109*VLOOKUP('Données projet'!$B$15,Paramètres!$A$1:$I$89,3,0)*VLOOKUP('Données projet'!$B$15,Paramètres!$A$1:$I$89,5,0)</f>
        <v>291.42359999999968</v>
      </c>
      <c r="EL109" s="14">
        <f t="shared" si="99"/>
        <v>69.375496841482104</v>
      </c>
      <c r="EM109" s="22">
        <f t="shared" si="73"/>
        <v>628.39176033224737</v>
      </c>
      <c r="EN109" s="62">
        <f t="shared" si="74"/>
        <v>907.38357392037642</v>
      </c>
      <c r="EO109" s="62">
        <f ca="1">AVERAGE(OFFSET($EN$3,0,0,'Données projet'!$E$15+1,1))-AVERAGE(OFFSET($H$3,0,0,'Données projet'!$E$15+1,1))</f>
        <v>516.30971934066179</v>
      </c>
      <c r="EP109" s="62">
        <f t="shared" si="100"/>
        <v>290.84286505723571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4.4000000000000004</v>
      </c>
      <c r="FE109" s="13">
        <f>IF('Données projet'!$A$218&gt;35,FE108+FD109-FM108,IF(A109&lt;'Données projet'!$A$218,$FB$205^A109,IF(A109='Données projet'!$A$218,'Données projet'!$B$218,FE108+FD109-FM108)))</f>
        <v>287.39999999999969</v>
      </c>
      <c r="FF109" s="18">
        <f>FE109*VLOOKUP('Données projet'!$B$16,Paramètres!$A$1:$I$89,3,0)*VLOOKUP('Données projet'!$B$16,Paramètres!$A$1:$I$89,5,0)</f>
        <v>309.35735999999969</v>
      </c>
      <c r="FG109" s="14">
        <f t="shared" si="101"/>
        <v>73.134605157142161</v>
      </c>
      <c r="FH109" s="22">
        <f t="shared" si="76"/>
        <v>666.17350598202211</v>
      </c>
      <c r="FI109" s="62">
        <f t="shared" si="77"/>
        <v>945.16531957015127</v>
      </c>
      <c r="FJ109" s="62">
        <f ca="1">AVERAGE(OFFSET($FI$3,0,0,'Données projet'!$E$16+1,1))-AVERAGE(OFFSET($H$3,0,0,'Données projet'!$E$16+1,1))</f>
        <v>542.90832990875208</v>
      </c>
      <c r="FK109" s="62">
        <f t="shared" si="102"/>
        <v>304.94365539329362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4.4000000000000004</v>
      </c>
      <c r="FZ109" s="13">
        <f>IF('Données projet'!$A$244&gt;35,FZ108+FY109-GH108,IF(A109&lt;'Données projet'!$A$244,$FW$205^A109,IF(A109='Données projet'!$A$244,'Données projet'!$B$244,FZ108+FY109-GH108)))</f>
        <v>287.39999999999969</v>
      </c>
      <c r="GA109" s="18">
        <f>FZ109*VLOOKUP('Données projet'!$B$17,Paramètres!$A$1:$I$89,3,0)*VLOOKUP('Données projet'!$B$17,Paramètres!$A$1:$I$89,5,0)</f>
        <v>277.9732799999997</v>
      </c>
      <c r="GB109" s="14">
        <f t="shared" si="103"/>
        <v>66.538523764973135</v>
      </c>
      <c r="GC109" s="22">
        <f t="shared" si="79"/>
        <v>600.0247248906611</v>
      </c>
      <c r="GD109" s="62">
        <f t="shared" si="80"/>
        <v>879.01653847879015</v>
      </c>
      <c r="GE109" s="62">
        <f ca="1">AVERAGE(OFFSET($GD$3,0,0,'Données projet'!$E$17+1,1))-AVERAGE(OFFSET($H$3,0,0,'Données projet'!$E$17+1,1))</f>
        <v>496.33873798282525</v>
      </c>
      <c r="GF109" s="62">
        <f t="shared" si="104"/>
        <v>280.25465074992246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66.088676433126125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5.6843418860808015E-14</v>
      </c>
      <c r="GV109" s="18">
        <f>GU109*VLOOKUP('Données projet'!$B$18,Paramètres!$A$1:$I$89,3,0)*VLOOKUP('Données projet'!$B$18,Paramètres!$A$1:$I$89,5,0)</f>
        <v>4.9658410716801891E-14</v>
      </c>
      <c r="GW109" s="14">
        <f t="shared" si="105"/>
        <v>8.0934058173791862E-13</v>
      </c>
      <c r="GX109" s="22">
        <f t="shared" si="82"/>
        <v>1.4960899118586383E-12</v>
      </c>
      <c r="GY109" s="62">
        <f t="shared" si="83"/>
        <v>278.99181358813058</v>
      </c>
      <c r="GZ109" s="62">
        <f ca="1">AVERAGE(OFFSET($GY$3,0,0,'Données projet'!$E$18+1,1))-AVERAGE(OFFSET($H$3,0,0,'Données projet'!$E$18+1,1))</f>
        <v>294.76641791576958</v>
      </c>
      <c r="HA109" s="62">
        <f t="shared" si="106"/>
        <v>314.56871740331394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7">
        <f>'Scénario référence'!$B$16*5+'Scénario référence'!$B$17*0+'Scénario référence'!$B$18*5</f>
        <v>5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18.333333333333332</v>
      </c>
      <c r="H110" s="70">
        <f t="shared" si="56"/>
        <v>183.33333333333334</v>
      </c>
      <c r="I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3.0769230769230775</v>
      </c>
      <c r="N110" s="14">
        <f>IF('Données projet'!$A$36&gt;35,N109+M110-V109,IF(A110&lt;'Données projet'!$A$36,$K$205^A110,IF(A110='Données projet'!$A$36,'Données projet'!$B$36,N109+M110-V109)))</f>
        <v>247.82051282051273</v>
      </c>
      <c r="O110" s="14">
        <f>N110*VLOOKUP('Données projet'!$B$9,Paramètres!$A$1:$I$89,3,0)*VLOOKUP('Données projet'!$B$9,Paramètres!$A$1:$I$89,5,0)</f>
        <v>235.82599999999991</v>
      </c>
      <c r="P110" s="14">
        <f t="shared" si="87"/>
        <v>57.540559102944393</v>
      </c>
      <c r="Q110" s="22">
        <f t="shared" si="107"/>
        <v>510.94675710429465</v>
      </c>
      <c r="R110" s="62">
        <f t="shared" si="55"/>
        <v>790.18736399716829</v>
      </c>
      <c r="S110" s="62">
        <f ca="1">AVERAGE(OFFSET($R$3,0,0,'Données projet'!$E$9+1,1))-AVERAGE(OFFSET($H$3,0,0,'Données projet'!$E$9+1,1))</f>
        <v>388.53310909800695</v>
      </c>
      <c r="T110" s="62">
        <f t="shared" si="88"/>
        <v>263.82153161042811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-1.1368683772161603E-13</v>
      </c>
      <c r="AJ110" s="14">
        <f>AI110*VLOOKUP('Données projet'!$B$10,Paramètres!$A$1:$I$89,3,0)*VLOOKUP('Données projet'!$B$10,Paramètres!$A$1:$I$89,5,0)</f>
        <v>-6.7984728957526396E-14</v>
      </c>
      <c r="AK110" s="14" t="e">
        <f t="shared" si="89"/>
        <v>#NUM!</v>
      </c>
      <c r="AL110" s="22" t="e">
        <f t="shared" si="58"/>
        <v>#NUM!</v>
      </c>
      <c r="AM110" s="62" t="e">
        <f t="shared" si="59"/>
        <v>#NUM!</v>
      </c>
      <c r="AN110" s="62">
        <f ca="1">AVERAGE(OFFSET($AM$3,0,0,'Données projet'!$E$10+1,1))-AVERAGE(OFFSET($H$3,0,0,'Données projet'!$E$10+1,1))</f>
        <v>317.30313212658359</v>
      </c>
      <c r="AO110" s="62">
        <f t="shared" si="90"/>
        <v>325.12710006837744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2.4971069752211261</v>
      </c>
      <c r="AV110" s="23">
        <f>EXP(-LN(2)/25)*AV109+(1-EXP(-LN(2)/25))/(LN(2)/25)*Calculateur!AQ110*Calculateur!AS110*VLOOKUP('Données projet'!$B$10,Paramètres!$A$1:$I$89,3,0)*0.475*44/12</f>
        <v>2.0445431958970399</v>
      </c>
      <c r="AW110" s="23">
        <f>EXP(-LN(2)/2)*AW109+(1-EXP(-LN(2)/2))/(LN(2)/2)*AQ110*AT110*VLOOKUP('Données projet'!$B$10,Paramètres!$A$1:$I$89,3,0)*0.475*44/12</f>
        <v>1.8296301222401684E-11</v>
      </c>
      <c r="AX110" s="23">
        <f t="shared" si="60"/>
        <v>4.5416501711364621</v>
      </c>
      <c r="AY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1.1368683772161603E-13</v>
      </c>
      <c r="BE110" s="14">
        <f>BD110*VLOOKUP('Données projet'!$B$11,Paramètres!$A$1:$I$89,3,0)*VLOOKUP('Données projet'!$B$11,Paramètres!$A$1:$I$89,5,0)</f>
        <v>6.7984728957526396E-14</v>
      </c>
      <c r="BF110" s="14">
        <f t="shared" si="91"/>
        <v>1.0682447123141398E-12</v>
      </c>
      <c r="BG110" s="22">
        <f t="shared" si="61"/>
        <v>1.978932943548152E-12</v>
      </c>
      <c r="BH110" s="62">
        <f t="shared" si="62"/>
        <v>279.24060689287563</v>
      </c>
      <c r="BI110" s="62">
        <f ca="1">AVERAGE(OFFSET($BH$3,0,0,'Données projet'!$E$11+1,1))-AVERAGE(OFFSET($H$3,0,0,'Données projet'!$E$11+1,1))</f>
        <v>373.52622916025979</v>
      </c>
      <c r="BJ110" s="62">
        <f t="shared" si="92"/>
        <v>277.24895424120177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1.6147675001338844</v>
      </c>
      <c r="BR110" s="23">
        <f>EXP(-LN(2)/2)*BR109+(1-EXP(-LN(2)/2))/(LN(2)/2)*BL110*BO110*VLOOKUP('Données projet'!$B$11,Paramètres!$A$1:$I$89,3,0)*0.475*44/12</f>
        <v>1.4503495321507012E-11</v>
      </c>
      <c r="BS110" s="24">
        <f t="shared" si="63"/>
        <v>1.6147675001483879</v>
      </c>
      <c r="BT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7.882692307692305</v>
      </c>
      <c r="BY110" s="13">
        <f>IF('Données projet'!$A$114&gt;35,BY109+BX110-CG109,IF(A110&lt;'Données projet'!$A$114,$BV$205^A110,IF(A110='Données projet'!$A$114,'Données projet'!$B$114,BY109+BX110-CG109)))</f>
        <v>397.43461538461554</v>
      </c>
      <c r="BZ110" s="14">
        <f>BY110*VLOOKUP('Données projet'!$B$12,Paramètres!$A$1:$I$89,3,0)*VLOOKUP('Données projet'!$B$12,Paramètres!$A$1:$I$89,5,0)</f>
        <v>185.99940000000007</v>
      </c>
      <c r="CA110" s="14">
        <f t="shared" si="93"/>
        <v>46.654384525692834</v>
      </c>
      <c r="CB110" s="22">
        <f t="shared" si="64"/>
        <v>405.20534138224843</v>
      </c>
      <c r="CC110" s="62">
        <f t="shared" si="65"/>
        <v>684.44594827512208</v>
      </c>
      <c r="CD110" s="62">
        <f ca="1">AVERAGE(OFFSET($CC$3,0,0,'Données projet'!$E$12+1,1))-AVERAGE(OFFSET($H$3,0,0,'Données projet'!$E$12+1,1))</f>
        <v>321.05795935196863</v>
      </c>
      <c r="CE110" s="62">
        <f t="shared" si="94"/>
        <v>209.59551322748908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3.1</v>
      </c>
      <c r="CT110" s="13">
        <f>IF('Données projet'!$A$140&gt;35,CT109+CS110-DB109,IF(A110&lt;'Données projet'!$A$140,$CQ$205^A110,IF(A110='Données projet'!$A$140,'Données projet'!$B$140,CT109+CS110-DB109)))</f>
        <v>223.69999999999979</v>
      </c>
      <c r="CU110" s="18">
        <f>CT110*VLOOKUP('Données projet'!$B$13,Paramètres!$A$1:$I$89,3,0)*VLOOKUP('Données projet'!$B$13,Paramètres!$A$1:$I$89,5,0)</f>
        <v>254.74955999999978</v>
      </c>
      <c r="CV110" s="14">
        <f t="shared" si="95"/>
        <v>61.601870967631747</v>
      </c>
      <c r="CW110" s="22">
        <f t="shared" si="67"/>
        <v>550.97874226862484</v>
      </c>
      <c r="CX110" s="62">
        <f t="shared" si="68"/>
        <v>830.21934916149849</v>
      </c>
      <c r="CY110" s="62">
        <f ca="1">AVERAGE(OFFSET($CX$3,0,0,'Données projet'!$E$13+1,1))-AVERAGE(OFFSET($H$3,0,0,'Données projet'!$E$13+1,1))</f>
        <v>440.29993169218812</v>
      </c>
      <c r="CZ110" s="62">
        <f t="shared" si="96"/>
        <v>193.43709558200547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4.4000000000000004</v>
      </c>
      <c r="DO110" s="13">
        <f>IF('Données projet'!$A$166&gt;35,DO109+DN110-DW109,IF(A110&lt;'Données projet'!$A$166,$DL$205^A110,IF(A110='Données projet'!$A$166,'Données projet'!$B$166,DO109+DN110-DW109)))</f>
        <v>291.79999999999967</v>
      </c>
      <c r="DP110" s="18">
        <f>DO110*VLOOKUP('Données projet'!$B$14,Paramètres!$A$1:$I$89,3,0)*VLOOKUP('Données projet'!$B$14,Paramètres!$A$1:$I$89,5,0)</f>
        <v>264.02063999999967</v>
      </c>
      <c r="DQ110" s="14">
        <f t="shared" si="97"/>
        <v>63.57864899095906</v>
      </c>
      <c r="DR110" s="22">
        <f t="shared" si="70"/>
        <v>570.56876165925303</v>
      </c>
      <c r="DS110" s="62">
        <f t="shared" si="71"/>
        <v>849.80936855212667</v>
      </c>
      <c r="DT110" s="62">
        <f ca="1">AVERAGE(OFFSET($DS$3,0,0,'Données projet'!$E$14+1,1))-AVERAGE(OFFSET($H$3,0,0,'Données projet'!$E$14+1,1))</f>
        <v>469.67944008675863</v>
      </c>
      <c r="DU110" s="62">
        <f t="shared" si="98"/>
        <v>266.11908070867173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4.4000000000000004</v>
      </c>
      <c r="EJ110" s="13">
        <f>IF('Données projet'!$A$192&gt;35,EJ109+EI110-ER109,IF(A110&lt;'Données projet'!$A$192,$EG$205^A110,IF(A110='Données projet'!$A$192,'Données projet'!$B$192,EJ109+EI110-ER109)))</f>
        <v>291.79999999999967</v>
      </c>
      <c r="EK110" s="18">
        <f>EJ110*VLOOKUP('Données projet'!$B$15,Paramètres!$A$1:$I$89,3,0)*VLOOKUP('Données projet'!$B$15,Paramètres!$A$1:$I$89,5,0)</f>
        <v>295.88519999999966</v>
      </c>
      <c r="EL110" s="14">
        <f t="shared" si="99"/>
        <v>70.313151199178748</v>
      </c>
      <c r="EM110" s="22">
        <f t="shared" si="73"/>
        <v>637.79546167190244</v>
      </c>
      <c r="EN110" s="62">
        <f t="shared" si="74"/>
        <v>917.03606856477609</v>
      </c>
      <c r="EO110" s="62">
        <f ca="1">AVERAGE(OFFSET($EN$3,0,0,'Données projet'!$E$15+1,1))-AVERAGE(OFFSET($H$3,0,0,'Données projet'!$E$15+1,1))</f>
        <v>516.30971934066179</v>
      </c>
      <c r="EP110" s="62">
        <f t="shared" si="100"/>
        <v>290.84286505723571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4.4000000000000004</v>
      </c>
      <c r="FE110" s="13">
        <f>IF('Données projet'!$A$218&gt;35,FE109+FD110-FM109,IF(A110&lt;'Données projet'!$A$218,$FB$205^A110,IF(A110='Données projet'!$A$218,'Données projet'!$B$218,FE109+FD110-FM109)))</f>
        <v>291.79999999999967</v>
      </c>
      <c r="FF110" s="18">
        <f>FE110*VLOOKUP('Données projet'!$B$16,Paramètres!$A$1:$I$89,3,0)*VLOOKUP('Données projet'!$B$16,Paramètres!$A$1:$I$89,5,0)</f>
        <v>314.09351999999961</v>
      </c>
      <c r="FG110" s="14">
        <f t="shared" si="101"/>
        <v>74.123066275924458</v>
      </c>
      <c r="FH110" s="22">
        <f t="shared" si="76"/>
        <v>676.14388776390103</v>
      </c>
      <c r="FI110" s="62">
        <f t="shared" si="77"/>
        <v>955.38449465677468</v>
      </c>
      <c r="FJ110" s="62">
        <f ca="1">AVERAGE(OFFSET($FI$3,0,0,'Données projet'!$E$16+1,1))-AVERAGE(OFFSET($H$3,0,0,'Données projet'!$E$16+1,1))</f>
        <v>542.90832990875208</v>
      </c>
      <c r="FK110" s="62">
        <f t="shared" si="102"/>
        <v>304.94365539329362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4.4000000000000004</v>
      </c>
      <c r="FZ110" s="13">
        <f>IF('Données projet'!$A$244&gt;35,FZ109+FY110-GH109,IF(A110&lt;'Données projet'!$A$244,$FW$205^A110,IF(A110='Données projet'!$A$244,'Données projet'!$B$244,FZ109+FY110-GH109)))</f>
        <v>291.79999999999967</v>
      </c>
      <c r="GA110" s="18">
        <f>FZ110*VLOOKUP('Données projet'!$B$17,Paramètres!$A$1:$I$89,3,0)*VLOOKUP('Données projet'!$B$17,Paramètres!$A$1:$I$89,5,0)</f>
        <v>282.22895999999969</v>
      </c>
      <c r="GB110" s="14">
        <f t="shared" si="103"/>
        <v>67.437834611070301</v>
      </c>
      <c r="GC110" s="22">
        <f t="shared" si="79"/>
        <v>609.00300061428027</v>
      </c>
      <c r="GD110" s="62">
        <f t="shared" si="80"/>
        <v>888.24360750715391</v>
      </c>
      <c r="GE110" s="62">
        <f ca="1">AVERAGE(OFFSET($GD$3,0,0,'Données projet'!$E$17+1,1))-AVERAGE(OFFSET($H$3,0,0,'Données projet'!$E$17+1,1))</f>
        <v>496.33873798282525</v>
      </c>
      <c r="GF110" s="62">
        <f t="shared" si="104"/>
        <v>280.25465074992246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66.156529152601905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5.6843418860808015E-14</v>
      </c>
      <c r="GV110" s="18">
        <f>GU110*VLOOKUP('Données projet'!$B$18,Paramètres!$A$1:$I$89,3,0)*VLOOKUP('Données projet'!$B$18,Paramètres!$A$1:$I$89,5,0)</f>
        <v>4.9658410716801891E-14</v>
      </c>
      <c r="GW110" s="14">
        <f t="shared" si="105"/>
        <v>8.0934058173791862E-13</v>
      </c>
      <c r="GX110" s="22">
        <f t="shared" si="82"/>
        <v>1.4960899118586383E-12</v>
      </c>
      <c r="GY110" s="62">
        <f t="shared" si="83"/>
        <v>279.24060689287512</v>
      </c>
      <c r="GZ110" s="62">
        <f ca="1">AVERAGE(OFFSET($GY$3,0,0,'Données projet'!$E$18+1,1))-AVERAGE(OFFSET($H$3,0,0,'Données projet'!$E$18+1,1))</f>
        <v>294.76641791576958</v>
      </c>
      <c r="HA110" s="62">
        <f t="shared" si="106"/>
        <v>314.56871740331394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7">
        <f>'Scénario référence'!$B$16*5+'Scénario référence'!$B$17*0+'Scénario référence'!$B$18*5</f>
        <v>5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18.333333333333332</v>
      </c>
      <c r="H111" s="70">
        <f t="shared" si="56"/>
        <v>183.33333333333334</v>
      </c>
      <c r="I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3.0769230769230775</v>
      </c>
      <c r="N111" s="14">
        <f>IF('Données projet'!$A$36&gt;35,N110+M111-V110,IF(A111&lt;'Données projet'!$A$36,$K$205^A111,IF(A111='Données projet'!$A$36,'Données projet'!$B$36,N110+M111-V110)))</f>
        <v>250.8974358974358</v>
      </c>
      <c r="O111" s="14">
        <f>N111*VLOOKUP('Données projet'!$B$9,Paramètres!$A$1:$I$89,3,0)*VLOOKUP('Données projet'!$B$9,Paramètres!$A$1:$I$89,5,0)</f>
        <v>238.75399999999991</v>
      </c>
      <c r="P111" s="14">
        <f t="shared" si="87"/>
        <v>58.171366352922625</v>
      </c>
      <c r="Q111" s="22">
        <f t="shared" si="107"/>
        <v>517.14501306467344</v>
      </c>
      <c r="R111" s="62">
        <f t="shared" si="55"/>
        <v>796.63009725467282</v>
      </c>
      <c r="S111" s="62">
        <f ca="1">AVERAGE(OFFSET($R$3,0,0,'Données projet'!$E$9+1,1))-AVERAGE(OFFSET($H$3,0,0,'Données projet'!$E$9+1,1))</f>
        <v>388.53310909800695</v>
      </c>
      <c r="T111" s="62">
        <f t="shared" si="88"/>
        <v>263.82153161042811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-1.1368683772161603E-13</v>
      </c>
      <c r="AJ111" s="14">
        <f>AI111*VLOOKUP('Données projet'!$B$10,Paramètres!$A$1:$I$89,3,0)*VLOOKUP('Données projet'!$B$10,Paramètres!$A$1:$I$89,5,0)</f>
        <v>-6.7984728957526396E-14</v>
      </c>
      <c r="AK111" s="14" t="e">
        <f t="shared" si="89"/>
        <v>#NUM!</v>
      </c>
      <c r="AL111" s="22" t="e">
        <f t="shared" si="58"/>
        <v>#NUM!</v>
      </c>
      <c r="AM111" s="62" t="e">
        <f t="shared" si="59"/>
        <v>#NUM!</v>
      </c>
      <c r="AN111" s="62">
        <f ca="1">AVERAGE(OFFSET($AM$3,0,0,'Données projet'!$E$10+1,1))-AVERAGE(OFFSET($H$3,0,0,'Données projet'!$E$10+1,1))</f>
        <v>317.30313212658359</v>
      </c>
      <c r="AO111" s="62">
        <f t="shared" si="90"/>
        <v>325.12710006837744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2.4481402305219024</v>
      </c>
      <c r="AV111" s="23">
        <f>EXP(-LN(2)/25)*AV110+(1-EXP(-LN(2)/25))/(LN(2)/25)*Calculateur!AQ111*Calculateur!AS111*VLOOKUP('Données projet'!$B$10,Paramètres!$A$1:$I$89,3,0)*0.475*44/12</f>
        <v>1.9886350546873817</v>
      </c>
      <c r="AW111" s="23">
        <f>EXP(-LN(2)/2)*AW110+(1-EXP(-LN(2)/2))/(LN(2)/2)*AQ111*AT111*VLOOKUP('Données projet'!$B$10,Paramètres!$A$1:$I$89,3,0)*0.475*44/12</f>
        <v>1.293743866499195E-11</v>
      </c>
      <c r="AX111" s="23">
        <f t="shared" si="60"/>
        <v>4.4367752852222218</v>
      </c>
      <c r="AY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1.1368683772161603E-13</v>
      </c>
      <c r="BE111" s="14">
        <f>BD111*VLOOKUP('Données projet'!$B$11,Paramètres!$A$1:$I$89,3,0)*VLOOKUP('Données projet'!$B$11,Paramètres!$A$1:$I$89,5,0)</f>
        <v>6.7984728957526396E-14</v>
      </c>
      <c r="BF111" s="14">
        <f t="shared" si="91"/>
        <v>1.0682447123141398E-12</v>
      </c>
      <c r="BG111" s="22">
        <f t="shared" si="61"/>
        <v>1.978932943548152E-12</v>
      </c>
      <c r="BH111" s="62">
        <f t="shared" si="62"/>
        <v>279.48508419000132</v>
      </c>
      <c r="BI111" s="62">
        <f ca="1">AVERAGE(OFFSET($BH$3,0,0,'Données projet'!$E$11+1,1))-AVERAGE(OFFSET($H$3,0,0,'Données projet'!$E$11+1,1))</f>
        <v>373.52622916025979</v>
      </c>
      <c r="BJ111" s="62">
        <f t="shared" si="92"/>
        <v>277.24895424120177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1.5706115979257911</v>
      </c>
      <c r="BR111" s="23">
        <f>EXP(-LN(2)/2)*BR110+(1-EXP(-LN(2)/2))/(LN(2)/2)*BL111*BO111*VLOOKUP('Données projet'!$B$11,Paramètres!$A$1:$I$89,3,0)*0.475*44/12</f>
        <v>1.0255519892744976E-11</v>
      </c>
      <c r="BS111" s="24">
        <f t="shared" si="63"/>
        <v>1.5706115979360467</v>
      </c>
      <c r="BT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7.882692307692305</v>
      </c>
      <c r="BY111" s="13">
        <f>IF('Données projet'!$A$114&gt;35,BY110+BX111-CG110,IF(A111&lt;'Données projet'!$A$114,$BV$205^A111,IF(A111='Données projet'!$A$114,'Données projet'!$B$114,BY110+BX111-CG110)))</f>
        <v>405.31730769230785</v>
      </c>
      <c r="BZ111" s="14">
        <f>BY111*VLOOKUP('Données projet'!$B$12,Paramètres!$A$1:$I$89,3,0)*VLOOKUP('Données projet'!$B$12,Paramètres!$A$1:$I$89,5,0)</f>
        <v>189.68850000000006</v>
      </c>
      <c r="CA111" s="14">
        <f t="shared" si="93"/>
        <v>47.471078048734064</v>
      </c>
      <c r="CB111" s="22">
        <f t="shared" si="64"/>
        <v>413.05293176821192</v>
      </c>
      <c r="CC111" s="62">
        <f t="shared" si="65"/>
        <v>692.53801595821119</v>
      </c>
      <c r="CD111" s="62">
        <f ca="1">AVERAGE(OFFSET($CC$3,0,0,'Données projet'!$E$12+1,1))-AVERAGE(OFFSET($H$3,0,0,'Données projet'!$E$12+1,1))</f>
        <v>321.05795935196863</v>
      </c>
      <c r="CE111" s="62">
        <f t="shared" si="94"/>
        <v>209.59551322748908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3.1</v>
      </c>
      <c r="CT111" s="13">
        <f>IF('Données projet'!$A$140&gt;35,CT110+CS111-DB110,IF(A111&lt;'Données projet'!$A$140,$CQ$205^A111,IF(A111='Données projet'!$A$140,'Données projet'!$B$140,CT110+CS111-DB110)))</f>
        <v>226.79999999999978</v>
      </c>
      <c r="CU111" s="18">
        <f>CT111*VLOOKUP('Données projet'!$B$13,Paramètres!$A$1:$I$89,3,0)*VLOOKUP('Données projet'!$B$13,Paramètres!$A$1:$I$89,5,0)</f>
        <v>258.27983999999975</v>
      </c>
      <c r="CV111" s="14">
        <f t="shared" si="95"/>
        <v>62.355567822391407</v>
      </c>
      <c r="CW111" s="22">
        <f t="shared" si="67"/>
        <v>558.44000195733122</v>
      </c>
      <c r="CX111" s="62">
        <f t="shared" si="68"/>
        <v>837.9250861473306</v>
      </c>
      <c r="CY111" s="62">
        <f ca="1">AVERAGE(OFFSET($CX$3,0,0,'Données projet'!$E$13+1,1))-AVERAGE(OFFSET($H$3,0,0,'Données projet'!$E$13+1,1))</f>
        <v>440.29993169218812</v>
      </c>
      <c r="CZ111" s="62">
        <f t="shared" si="96"/>
        <v>193.43709558200547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4.4000000000000004</v>
      </c>
      <c r="DO111" s="13">
        <f>IF('Données projet'!$A$166&gt;35,DO110+DN111-DW110,IF(A111&lt;'Données projet'!$A$166,$DL$205^A111,IF(A111='Données projet'!$A$166,'Données projet'!$B$166,DO110+DN111-DW110)))</f>
        <v>296.19999999999965</v>
      </c>
      <c r="DP111" s="18">
        <f>DO111*VLOOKUP('Données projet'!$B$14,Paramètres!$A$1:$I$89,3,0)*VLOOKUP('Données projet'!$B$14,Paramètres!$A$1:$I$89,5,0)</f>
        <v>268.00175999999971</v>
      </c>
      <c r="DQ111" s="14">
        <f t="shared" si="97"/>
        <v>64.425009159185521</v>
      </c>
      <c r="DR111" s="22">
        <f t="shared" si="70"/>
        <v>578.97662295224757</v>
      </c>
      <c r="DS111" s="62">
        <f t="shared" si="71"/>
        <v>858.46170714224695</v>
      </c>
      <c r="DT111" s="62">
        <f ca="1">AVERAGE(OFFSET($DS$3,0,0,'Données projet'!$E$14+1,1))-AVERAGE(OFFSET($H$3,0,0,'Données projet'!$E$14+1,1))</f>
        <v>469.67944008675863</v>
      </c>
      <c r="DU111" s="62">
        <f t="shared" si="98"/>
        <v>266.11908070867173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4.4000000000000004</v>
      </c>
      <c r="EJ111" s="13">
        <f>IF('Données projet'!$A$192&gt;35,EJ110+EI111-ER110,IF(A111&lt;'Données projet'!$A$192,$EG$205^A111,IF(A111='Données projet'!$A$192,'Données projet'!$B$192,EJ110+EI111-ER110)))</f>
        <v>296.19999999999965</v>
      </c>
      <c r="EK111" s="18">
        <f>EJ111*VLOOKUP('Données projet'!$B$15,Paramètres!$A$1:$I$89,3,0)*VLOOKUP('Données projet'!$B$15,Paramètres!$A$1:$I$89,5,0)</f>
        <v>300.34679999999963</v>
      </c>
      <c r="EL111" s="14">
        <f t="shared" si="99"/>
        <v>71.249161187153291</v>
      </c>
      <c r="EM111" s="22">
        <f t="shared" si="73"/>
        <v>647.19629906762464</v>
      </c>
      <c r="EN111" s="62">
        <f t="shared" si="74"/>
        <v>926.68138325762402</v>
      </c>
      <c r="EO111" s="62">
        <f ca="1">AVERAGE(OFFSET($EN$3,0,0,'Données projet'!$E$15+1,1))-AVERAGE(OFFSET($H$3,0,0,'Données projet'!$E$15+1,1))</f>
        <v>516.30971934066179</v>
      </c>
      <c r="EP111" s="62">
        <f t="shared" si="100"/>
        <v>290.84286505723571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4.4000000000000004</v>
      </c>
      <c r="FE111" s="13">
        <f>IF('Données projet'!$A$218&gt;35,FE110+FD111-FM110,IF(A111&lt;'Données projet'!$A$218,$FB$205^A111,IF(A111='Données projet'!$A$218,'Données projet'!$B$218,FE110+FD111-FM110)))</f>
        <v>296.19999999999965</v>
      </c>
      <c r="FF111" s="18">
        <f>FE111*VLOOKUP('Données projet'!$B$16,Paramètres!$A$1:$I$89,3,0)*VLOOKUP('Données projet'!$B$16,Paramètres!$A$1:$I$89,5,0)</f>
        <v>318.8296799999996</v>
      </c>
      <c r="FG111" s="14">
        <f t="shared" si="101"/>
        <v>75.109793924882112</v>
      </c>
      <c r="FH111" s="22">
        <f t="shared" si="76"/>
        <v>686.11125041916887</v>
      </c>
      <c r="FI111" s="62">
        <f t="shared" si="77"/>
        <v>965.59633460916825</v>
      </c>
      <c r="FJ111" s="62">
        <f ca="1">AVERAGE(OFFSET($FI$3,0,0,'Données projet'!$E$16+1,1))-AVERAGE(OFFSET($H$3,0,0,'Données projet'!$E$16+1,1))</f>
        <v>542.90832990875208</v>
      </c>
      <c r="FK111" s="62">
        <f t="shared" si="102"/>
        <v>304.94365539329362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4.4000000000000004</v>
      </c>
      <c r="FZ111" s="13">
        <f>IF('Données projet'!$A$244&gt;35,FZ110+FY111-GH110,IF(A111&lt;'Données projet'!$A$244,$FW$205^A111,IF(A111='Données projet'!$A$244,'Données projet'!$B$244,FZ110+FY111-GH110)))</f>
        <v>296.19999999999965</v>
      </c>
      <c r="GA111" s="18">
        <f>FZ111*VLOOKUP('Données projet'!$B$17,Paramètres!$A$1:$I$89,3,0)*VLOOKUP('Données projet'!$B$17,Paramètres!$A$1:$I$89,5,0)</f>
        <v>286.48463999999967</v>
      </c>
      <c r="GB111" s="14">
        <f t="shared" si="103"/>
        <v>68.335568330677432</v>
      </c>
      <c r="GC111" s="22">
        <f t="shared" si="79"/>
        <v>617.97852950926267</v>
      </c>
      <c r="GD111" s="62">
        <f t="shared" si="80"/>
        <v>897.46361369926194</v>
      </c>
      <c r="GE111" s="62">
        <f ca="1">AVERAGE(OFFSET($GD$3,0,0,'Données projet'!$E$17+1,1))-AVERAGE(OFFSET($H$3,0,0,'Données projet'!$E$17+1,1))</f>
        <v>496.33873798282525</v>
      </c>
      <c r="GF111" s="62">
        <f t="shared" si="104"/>
        <v>280.25465074992246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66.223204779090736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5.6843418860808015E-14</v>
      </c>
      <c r="GV111" s="18">
        <f>GU111*VLOOKUP('Données projet'!$B$18,Paramètres!$A$1:$I$89,3,0)*VLOOKUP('Données projet'!$B$18,Paramètres!$A$1:$I$89,5,0)</f>
        <v>4.9658410716801891E-14</v>
      </c>
      <c r="GW111" s="14">
        <f t="shared" si="105"/>
        <v>8.0934058173791862E-13</v>
      </c>
      <c r="GX111" s="22">
        <f t="shared" si="82"/>
        <v>1.4960899118586383E-12</v>
      </c>
      <c r="GY111" s="62">
        <f t="shared" si="83"/>
        <v>279.4850841900008</v>
      </c>
      <c r="GZ111" s="62">
        <f ca="1">AVERAGE(OFFSET($GY$3,0,0,'Données projet'!$E$18+1,1))-AVERAGE(OFFSET($H$3,0,0,'Données projet'!$E$18+1,1))</f>
        <v>294.76641791576958</v>
      </c>
      <c r="HA111" s="62">
        <f t="shared" si="106"/>
        <v>314.56871740331394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7">
        <f>'Scénario référence'!$B$16*5+'Scénario référence'!$B$17*0+'Scénario référence'!$B$18*5</f>
        <v>5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18.333333333333332</v>
      </c>
      <c r="H112" s="70">
        <f t="shared" si="56"/>
        <v>183.33333333333334</v>
      </c>
      <c r="I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3.0769230769230775</v>
      </c>
      <c r="N112" s="14">
        <f>IF('Données projet'!$A$36&gt;35,N111+M112-V111,IF(A112&lt;'Données projet'!$A$36,$K$205^A112,IF(A112='Données projet'!$A$36,'Données projet'!$B$36,N111+M112-V111)))</f>
        <v>253.97435897435886</v>
      </c>
      <c r="O112" s="14">
        <f>N112*VLOOKUP('Données projet'!$B$9,Paramètres!$A$1:$I$89,3,0)*VLOOKUP('Données projet'!$B$9,Paramètres!$A$1:$I$89,5,0)</f>
        <v>241.6819999999999</v>
      </c>
      <c r="P112" s="14">
        <f t="shared" si="87"/>
        <v>58.801273749741775</v>
      </c>
      <c r="Q112" s="22">
        <f t="shared" si="107"/>
        <v>523.34170178080001</v>
      </c>
      <c r="R112" s="62">
        <f t="shared" si="55"/>
        <v>803.06702213338929</v>
      </c>
      <c r="S112" s="62">
        <f ca="1">AVERAGE(OFFSET($R$3,0,0,'Données projet'!$E$9+1,1))-AVERAGE(OFFSET($H$3,0,0,'Données projet'!$E$9+1,1))</f>
        <v>388.53310909800695</v>
      </c>
      <c r="T112" s="62">
        <f t="shared" si="88"/>
        <v>263.82153161042811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-1.1368683772161603E-13</v>
      </c>
      <c r="AJ112" s="14">
        <f>AI112*VLOOKUP('Données projet'!$B$10,Paramètres!$A$1:$I$89,3,0)*VLOOKUP('Données projet'!$B$10,Paramètres!$A$1:$I$89,5,0)</f>
        <v>-6.7984728957526396E-14</v>
      </c>
      <c r="AK112" s="14" t="e">
        <f t="shared" si="89"/>
        <v>#NUM!</v>
      </c>
      <c r="AL112" s="22" t="e">
        <f t="shared" si="58"/>
        <v>#NUM!</v>
      </c>
      <c r="AM112" s="62" t="e">
        <f t="shared" si="59"/>
        <v>#NUM!</v>
      </c>
      <c r="AN112" s="62">
        <f ca="1">AVERAGE(OFFSET($AM$3,0,0,'Données projet'!$E$10+1,1))-AVERAGE(OFFSET($H$3,0,0,'Données projet'!$E$10+1,1))</f>
        <v>317.30313212658359</v>
      </c>
      <c r="AO112" s="62">
        <f t="shared" si="90"/>
        <v>325.12710006837744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2.4001336938194657</v>
      </c>
      <c r="AV112" s="23">
        <f>EXP(-LN(2)/25)*AV111+(1-EXP(-LN(2)/25))/(LN(2)/25)*Calculateur!AQ112*Calculateur!AS112*VLOOKUP('Données projet'!$B$10,Paramètres!$A$1:$I$89,3,0)*0.475*44/12</f>
        <v>1.9342557245391827</v>
      </c>
      <c r="AW112" s="23">
        <f>EXP(-LN(2)/2)*AW111+(1-EXP(-LN(2)/2))/(LN(2)/2)*AQ112*AT112*VLOOKUP('Données projet'!$B$10,Paramètres!$A$1:$I$89,3,0)*0.475*44/12</f>
        <v>9.1481506112008421E-12</v>
      </c>
      <c r="AX112" s="23">
        <f t="shared" si="60"/>
        <v>4.3343894183677971</v>
      </c>
      <c r="AY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1.1368683772161603E-13</v>
      </c>
      <c r="BE112" s="14">
        <f>BD112*VLOOKUP('Données projet'!$B$11,Paramètres!$A$1:$I$89,3,0)*VLOOKUP('Données projet'!$B$11,Paramètres!$A$1:$I$89,5,0)</f>
        <v>6.7984728957526396E-14</v>
      </c>
      <c r="BF112" s="14">
        <f t="shared" si="91"/>
        <v>1.0682447123141398E-12</v>
      </c>
      <c r="BG112" s="22">
        <f t="shared" si="61"/>
        <v>1.978932943548152E-12</v>
      </c>
      <c r="BH112" s="62">
        <f t="shared" si="62"/>
        <v>279.72532035259127</v>
      </c>
      <c r="BI112" s="62">
        <f ca="1">AVERAGE(OFFSET($BH$3,0,0,'Données projet'!$E$11+1,1))-AVERAGE(OFFSET($H$3,0,0,'Données projet'!$E$11+1,1))</f>
        <v>373.52622916025979</v>
      </c>
      <c r="BJ112" s="62">
        <f t="shared" si="92"/>
        <v>277.24895424120177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1.5276631411856361</v>
      </c>
      <c r="BR112" s="23">
        <f>EXP(-LN(2)/2)*BR111+(1-EXP(-LN(2)/2))/(LN(2)/2)*BL112*BO112*VLOOKUP('Données projet'!$B$11,Paramètres!$A$1:$I$89,3,0)*0.475*44/12</f>
        <v>7.251747660753507E-12</v>
      </c>
      <c r="BS112" s="24">
        <f t="shared" si="63"/>
        <v>1.5276631411928878</v>
      </c>
      <c r="BT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>
        <f>VLOOKUP(A112,'Données projet'!$A$113:$I$133,2,0)</f>
        <v>413.2</v>
      </c>
      <c r="BW112" s="13">
        <f>VLOOKUP(A112,'Données projet'!$A$113:$I$133,9,0)</f>
        <v>7.882692307692305</v>
      </c>
      <c r="BX112" s="13">
        <f t="array" ref="BX112">INDEX(BW:BW,MIN(IF(ISNUMBER(BW112:BW308),ROW(BW112:BW308),"")))</f>
        <v>7.882692307692305</v>
      </c>
      <c r="BY112" s="13">
        <f>IF('Données projet'!$A$114&gt;35,BY111+BX112-CG111,IF(A112&lt;'Données projet'!$A$114,$BV$205^A112,IF(A112='Données projet'!$A$114,'Données projet'!$B$114,BY111+BX112-CG111)))</f>
        <v>413.20000000000016</v>
      </c>
      <c r="BZ112" s="14">
        <f>BY112*VLOOKUP('Données projet'!$B$12,Paramètres!$A$1:$I$89,3,0)*VLOOKUP('Données projet'!$B$12,Paramètres!$A$1:$I$89,5,0)</f>
        <v>193.37760000000006</v>
      </c>
      <c r="CA112" s="14">
        <f t="shared" si="93"/>
        <v>48.285924733018277</v>
      </c>
      <c r="CB112" s="22">
        <f t="shared" si="64"/>
        <v>420.89730557667355</v>
      </c>
      <c r="CC112" s="62">
        <f t="shared" si="65"/>
        <v>700.62262592926277</v>
      </c>
      <c r="CD112" s="62">
        <f ca="1">AVERAGE(OFFSET($CC$3,0,0,'Données projet'!$E$12+1,1))-AVERAGE(OFFSET($H$3,0,0,'Données projet'!$E$12+1,1))</f>
        <v>321.05795935196863</v>
      </c>
      <c r="CE112" s="62">
        <f t="shared" si="94"/>
        <v>209.59551322748908</v>
      </c>
      <c r="CF112" s="16">
        <f>IF(ISNA(VLOOKUP(A112,'Données projet'!$A$113:$I$133,3,0)),0,VLOOKUP(A112,'Données projet'!$A$113:$I$133,3,0))</f>
        <v>6</v>
      </c>
      <c r="CG112" s="16">
        <f>IF(ISNA(VLOOKUP(A112,'Données projet'!$A$113:$I$133,4,0)),0,VLOOKUP(A112,'Données projet'!$A$113:$I$133,4,0))</f>
        <v>80.653846153846118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3.1</v>
      </c>
      <c r="CT112" s="13">
        <f>IF('Données projet'!$A$140&gt;35,CT111+CS112-DB111,IF(A112&lt;'Données projet'!$A$140,$CQ$205^A112,IF(A112='Données projet'!$A$140,'Données projet'!$B$140,CT111+CS112-DB111)))</f>
        <v>229.89999999999978</v>
      </c>
      <c r="CU112" s="18">
        <f>CT112*VLOOKUP('Données projet'!$B$13,Paramètres!$A$1:$I$89,3,0)*VLOOKUP('Données projet'!$B$13,Paramètres!$A$1:$I$89,5,0)</f>
        <v>261.81011999999976</v>
      </c>
      <c r="CV112" s="14">
        <f t="shared" si="95"/>
        <v>63.108066455425579</v>
      </c>
      <c r="CW112" s="22">
        <f t="shared" si="67"/>
        <v>565.89917474319907</v>
      </c>
      <c r="CX112" s="62">
        <f t="shared" si="68"/>
        <v>845.62449509578835</v>
      </c>
      <c r="CY112" s="62">
        <f ca="1">AVERAGE(OFFSET($CX$3,0,0,'Données projet'!$E$13+1,1))-AVERAGE(OFFSET($H$3,0,0,'Données projet'!$E$13+1,1))</f>
        <v>440.29993169218812</v>
      </c>
      <c r="CZ112" s="62">
        <f t="shared" si="96"/>
        <v>193.43709558200547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4.4000000000000004</v>
      </c>
      <c r="DO112" s="13">
        <f>IF('Données projet'!$A$166&gt;35,DO111+DN112-DW111,IF(A112&lt;'Données projet'!$A$166,$DL$205^A112,IF(A112='Données projet'!$A$166,'Données projet'!$B$166,DO111+DN112-DW111)))</f>
        <v>300.59999999999962</v>
      </c>
      <c r="DP112" s="18">
        <f>DO112*VLOOKUP('Données projet'!$B$14,Paramètres!$A$1:$I$89,3,0)*VLOOKUP('Données projet'!$B$14,Paramètres!$A$1:$I$89,5,0)</f>
        <v>271.98287999999962</v>
      </c>
      <c r="DQ112" s="14">
        <f t="shared" si="97"/>
        <v>65.269907092018684</v>
      </c>
      <c r="DR112" s="22">
        <f t="shared" si="70"/>
        <v>587.38193751859842</v>
      </c>
      <c r="DS112" s="62">
        <f t="shared" si="71"/>
        <v>867.1072578711877</v>
      </c>
      <c r="DT112" s="62">
        <f ca="1">AVERAGE(OFFSET($DS$3,0,0,'Données projet'!$E$14+1,1))-AVERAGE(OFFSET($H$3,0,0,'Données projet'!$E$14+1,1))</f>
        <v>469.67944008675863</v>
      </c>
      <c r="DU112" s="62">
        <f t="shared" si="98"/>
        <v>266.11908070867173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4.4000000000000004</v>
      </c>
      <c r="EJ112" s="13">
        <f>IF('Données projet'!$A$192&gt;35,EJ111+EI112-ER111,IF(A112&lt;'Données projet'!$A$192,$EG$205^A112,IF(A112='Données projet'!$A$192,'Données projet'!$B$192,EJ111+EI112-ER111)))</f>
        <v>300.59999999999962</v>
      </c>
      <c r="EK112" s="18">
        <f>EJ112*VLOOKUP('Données projet'!$B$15,Paramètres!$A$1:$I$89,3,0)*VLOOKUP('Données projet'!$B$15,Paramètres!$A$1:$I$89,5,0)</f>
        <v>304.80839999999961</v>
      </c>
      <c r="EL112" s="14">
        <f t="shared" si="99"/>
        <v>72.183554053972728</v>
      </c>
      <c r="EM112" s="22">
        <f t="shared" si="73"/>
        <v>656.59431997733509</v>
      </c>
      <c r="EN112" s="62">
        <f t="shared" si="74"/>
        <v>936.31964032992437</v>
      </c>
      <c r="EO112" s="62">
        <f ca="1">AVERAGE(OFFSET($EN$3,0,0,'Données projet'!$E$15+1,1))-AVERAGE(OFFSET($H$3,0,0,'Données projet'!$E$15+1,1))</f>
        <v>516.30971934066179</v>
      </c>
      <c r="EP112" s="62">
        <f t="shared" si="100"/>
        <v>290.84286505723571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4.4000000000000004</v>
      </c>
      <c r="FE112" s="13">
        <f>IF('Données projet'!$A$218&gt;35,FE111+FD112-FM111,IF(A112&lt;'Données projet'!$A$218,$FB$205^A112,IF(A112='Données projet'!$A$218,'Données projet'!$B$218,FE111+FD112-FM111)))</f>
        <v>300.59999999999962</v>
      </c>
      <c r="FF112" s="18">
        <f>FE112*VLOOKUP('Données projet'!$B$16,Paramètres!$A$1:$I$89,3,0)*VLOOKUP('Données projet'!$B$16,Paramètres!$A$1:$I$89,5,0)</f>
        <v>323.56583999999958</v>
      </c>
      <c r="FG112" s="14">
        <f t="shared" si="101"/>
        <v>76.094816829044248</v>
      </c>
      <c r="FH112" s="22">
        <f t="shared" si="76"/>
        <v>696.07564397725127</v>
      </c>
      <c r="FI112" s="62">
        <f t="shared" si="77"/>
        <v>975.80096432984055</v>
      </c>
      <c r="FJ112" s="62">
        <f ca="1">AVERAGE(OFFSET($FI$3,0,0,'Données projet'!$E$16+1,1))-AVERAGE(OFFSET($H$3,0,0,'Données projet'!$E$16+1,1))</f>
        <v>542.90832990875208</v>
      </c>
      <c r="FK112" s="62">
        <f t="shared" si="102"/>
        <v>304.94365539329362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4.4000000000000004</v>
      </c>
      <c r="FZ112" s="13">
        <f>IF('Données projet'!$A$244&gt;35,FZ111+FY112-GH111,IF(A112&lt;'Données projet'!$A$244,$FW$205^A112,IF(A112='Données projet'!$A$244,'Données projet'!$B$244,FZ111+FY112-GH111)))</f>
        <v>300.59999999999962</v>
      </c>
      <c r="GA112" s="18">
        <f>FZ112*VLOOKUP('Données projet'!$B$17,Paramètres!$A$1:$I$89,3,0)*VLOOKUP('Données projet'!$B$17,Paramètres!$A$1:$I$89,5,0)</f>
        <v>290.74031999999966</v>
      </c>
      <c r="GB112" s="14">
        <f t="shared" si="103"/>
        <v>69.231751058085507</v>
      </c>
      <c r="GC112" s="22">
        <f t="shared" si="79"/>
        <v>626.95135709283159</v>
      </c>
      <c r="GD112" s="62">
        <f t="shared" si="80"/>
        <v>906.67667744542086</v>
      </c>
      <c r="GE112" s="62">
        <f ca="1">AVERAGE(OFFSET($GD$3,0,0,'Données projet'!$E$17+1,1))-AVERAGE(OFFSET($H$3,0,0,'Données projet'!$E$17+1,1))</f>
        <v>496.33873798282525</v>
      </c>
      <c r="GF112" s="62">
        <f t="shared" si="104"/>
        <v>280.25465074992246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66.288723732524346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5.6843418860808015E-14</v>
      </c>
      <c r="GV112" s="18">
        <f>GU112*VLOOKUP('Données projet'!$B$18,Paramètres!$A$1:$I$89,3,0)*VLOOKUP('Données projet'!$B$18,Paramètres!$A$1:$I$89,5,0)</f>
        <v>4.9658410716801891E-14</v>
      </c>
      <c r="GW112" s="14">
        <f t="shared" si="105"/>
        <v>8.0934058173791862E-13</v>
      </c>
      <c r="GX112" s="22">
        <f t="shared" si="82"/>
        <v>1.4960899118586383E-12</v>
      </c>
      <c r="GY112" s="62">
        <f t="shared" si="83"/>
        <v>279.72532035259076</v>
      </c>
      <c r="GZ112" s="62">
        <f ca="1">AVERAGE(OFFSET($GY$3,0,0,'Données projet'!$E$18+1,1))-AVERAGE(OFFSET($H$3,0,0,'Données projet'!$E$18+1,1))</f>
        <v>294.76641791576958</v>
      </c>
      <c r="HA112" s="62">
        <f t="shared" si="106"/>
        <v>314.56871740331394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7">
        <f>'Scénario référence'!$B$16*5+'Scénario référence'!$B$17*0+'Scénario référence'!$B$18*5</f>
        <v>5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18.333333333333332</v>
      </c>
      <c r="H113" s="70">
        <f t="shared" si="56"/>
        <v>183.33333333333334</v>
      </c>
      <c r="I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257.05128205128204</v>
      </c>
      <c r="L113" s="13">
        <f>VLOOKUP(A113,'Données projet'!$A$35:$I$55,9,0)</f>
        <v>3.0769230769230775</v>
      </c>
      <c r="M113" s="13">
        <f t="array" ref="M113">INDEX(L:L,MIN(IF(ISNUMBER(L113:L309),ROW(L113:L309),"")))</f>
        <v>3.0769230769230775</v>
      </c>
      <c r="N113" s="14">
        <f>IF('Données projet'!$A$36&gt;35,N112+M113-V112,IF(A113&lt;'Données projet'!$A$36,$K$205^A113,IF(A113='Données projet'!$A$36,'Données projet'!$B$36,N112+M113-V112)))</f>
        <v>257.05128205128193</v>
      </c>
      <c r="O113" s="14">
        <f>N113*VLOOKUP('Données projet'!$B$9,Paramètres!$A$1:$I$89,3,0)*VLOOKUP('Données projet'!$B$9,Paramètres!$A$1:$I$89,5,0)</f>
        <v>244.6099999999999</v>
      </c>
      <c r="P113" s="14">
        <f t="shared" si="87"/>
        <v>59.430293456197688</v>
      </c>
      <c r="Q113" s="22">
        <f t="shared" si="107"/>
        <v>529.5368444362108</v>
      </c>
      <c r="R113" s="62">
        <f t="shared" si="55"/>
        <v>809.4982333910566</v>
      </c>
      <c r="S113" s="62">
        <f ca="1">AVERAGE(OFFSET($R$3,0,0,'Données projet'!$E$9+1,1))-AVERAGE(OFFSET($H$3,0,0,'Données projet'!$E$9+1,1))</f>
        <v>388.53310909800695</v>
      </c>
      <c r="T113" s="62">
        <f t="shared" si="88"/>
        <v>263.82153161042811</v>
      </c>
      <c r="U113" s="16">
        <f>IF(ISNA(VLOOKUP(A113,'Données projet'!$A$35:$I$55,3,0)),0,VLOOKUP(A113,'Données projet'!$A$35:$I$55,3,0))</f>
        <v>9</v>
      </c>
      <c r="V113" s="16">
        <f>IF(ISNA(VLOOKUP(A113,'Données projet'!$A$35:$I$55,4,0)),0,VLOOKUP(A113,'Données projet'!$A$35:$I$55,4,0))</f>
        <v>33.333333333333336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-1.1368683772161603E-13</v>
      </c>
      <c r="AJ113" s="14">
        <f>AI113*VLOOKUP('Données projet'!$B$10,Paramètres!$A$1:$I$89,3,0)*VLOOKUP('Données projet'!$B$10,Paramètres!$A$1:$I$89,5,0)</f>
        <v>-6.7984728957526396E-14</v>
      </c>
      <c r="AK113" s="14" t="e">
        <f t="shared" si="89"/>
        <v>#NUM!</v>
      </c>
      <c r="AL113" s="22" t="e">
        <f t="shared" si="58"/>
        <v>#NUM!</v>
      </c>
      <c r="AM113" s="62" t="e">
        <f t="shared" si="59"/>
        <v>#NUM!</v>
      </c>
      <c r="AN113" s="62">
        <f ca="1">AVERAGE(OFFSET($AM$3,0,0,'Données projet'!$E$10+1,1))-AVERAGE(OFFSET($H$3,0,0,'Données projet'!$E$10+1,1))</f>
        <v>317.30313212658359</v>
      </c>
      <c r="AO113" s="62">
        <f t="shared" si="90"/>
        <v>325.12710006837744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2.3530685360206673</v>
      </c>
      <c r="AV113" s="23">
        <f>EXP(-LN(2)/25)*AV112+(1-EXP(-LN(2)/25))/(LN(2)/25)*Calculateur!AQ113*Calculateur!AS113*VLOOKUP('Données projet'!$B$10,Paramètres!$A$1:$I$89,3,0)*0.475*44/12</f>
        <v>1.8813634000335711</v>
      </c>
      <c r="AW113" s="23">
        <f>EXP(-LN(2)/2)*AW112+(1-EXP(-LN(2)/2))/(LN(2)/2)*AQ113*AT113*VLOOKUP('Données projet'!$B$10,Paramètres!$A$1:$I$89,3,0)*0.475*44/12</f>
        <v>6.4687193324959749E-12</v>
      </c>
      <c r="AX113" s="23">
        <f t="shared" si="60"/>
        <v>4.234431936060707</v>
      </c>
      <c r="AY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1.1368683772161603E-13</v>
      </c>
      <c r="BE113" s="14">
        <f>BD113*VLOOKUP('Données projet'!$B$11,Paramètres!$A$1:$I$89,3,0)*VLOOKUP('Données projet'!$B$11,Paramètres!$A$1:$I$89,5,0)</f>
        <v>6.7984728957526396E-14</v>
      </c>
      <c r="BF113" s="14">
        <f t="shared" si="91"/>
        <v>1.0682447123141398E-12</v>
      </c>
      <c r="BG113" s="22">
        <f t="shared" si="61"/>
        <v>1.978932943548152E-12</v>
      </c>
      <c r="BH113" s="62">
        <f t="shared" si="62"/>
        <v>279.96138895484785</v>
      </c>
      <c r="BI113" s="62">
        <f ca="1">AVERAGE(OFFSET($BH$3,0,0,'Données projet'!$E$11+1,1))-AVERAGE(OFFSET($H$3,0,0,'Données projet'!$E$11+1,1))</f>
        <v>373.52622916025979</v>
      </c>
      <c r="BJ113" s="62">
        <f t="shared" si="92"/>
        <v>277.24895424120177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1.4858891122536018</v>
      </c>
      <c r="BR113" s="23">
        <f>EXP(-LN(2)/2)*BR112+(1-EXP(-LN(2)/2))/(LN(2)/2)*BL113*BO113*VLOOKUP('Données projet'!$B$11,Paramètres!$A$1:$I$89,3,0)*0.475*44/12</f>
        <v>5.1277599463724886E-12</v>
      </c>
      <c r="BS113" s="24">
        <f t="shared" si="63"/>
        <v>1.4858891122587294</v>
      </c>
      <c r="BT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7.0884615384615346</v>
      </c>
      <c r="BY113" s="13">
        <f>IF('Données projet'!$A$114&gt;35,BY112+BX113-CG112,IF(A113&lt;'Données projet'!$A$114,$BV$205^A113,IF(A113='Données projet'!$A$114,'Données projet'!$B$114,BY112+BX113-CG112)))</f>
        <v>339.63461538461559</v>
      </c>
      <c r="BZ113" s="14">
        <f>BY113*VLOOKUP('Données projet'!$B$12,Paramètres!$A$1:$I$89,3,0)*VLOOKUP('Données projet'!$B$12,Paramètres!$A$1:$I$89,5,0)</f>
        <v>158.9490000000001</v>
      </c>
      <c r="CA113" s="14">
        <f t="shared" si="93"/>
        <v>40.605368573899611</v>
      </c>
      <c r="CB113" s="22">
        <f t="shared" si="64"/>
        <v>347.55719193287524</v>
      </c>
      <c r="CC113" s="62">
        <f t="shared" si="65"/>
        <v>627.5185808877211</v>
      </c>
      <c r="CD113" s="62">
        <f ca="1">AVERAGE(OFFSET($CC$3,0,0,'Données projet'!$E$12+1,1))-AVERAGE(OFFSET($H$3,0,0,'Données projet'!$E$12+1,1))</f>
        <v>321.05795935196863</v>
      </c>
      <c r="CE113" s="62">
        <f t="shared" si="94"/>
        <v>209.59551322748908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>
        <f>VLOOKUP(A113,'Données projet'!$A$139:$I$159,2,0)</f>
        <v>233</v>
      </c>
      <c r="CR113" s="13">
        <f>VLOOKUP(A113,'Données projet'!$A$139:$I$159,9,0)</f>
        <v>3.1</v>
      </c>
      <c r="CS113" s="13">
        <f t="array" ref="CS113">INDEX(CR:CR,MIN(IF(ISNUMBER(CR113:CR309),ROW(CR113:CR309),"")))</f>
        <v>3.1</v>
      </c>
      <c r="CT113" s="13">
        <f>IF('Données projet'!$A$140&gt;35,CT112+CS113-DB112,IF(A113&lt;'Données projet'!$A$140,$CQ$205^A113,IF(A113='Données projet'!$A$140,'Données projet'!$B$140,CT112+CS113-DB112)))</f>
        <v>232.99999999999977</v>
      </c>
      <c r="CU113" s="18">
        <f>CT113*VLOOKUP('Données projet'!$B$13,Paramètres!$A$1:$I$89,3,0)*VLOOKUP('Données projet'!$B$13,Paramètres!$A$1:$I$89,5,0)</f>
        <v>265.34039999999976</v>
      </c>
      <c r="CV113" s="14">
        <f t="shared" si="95"/>
        <v>63.85938489132635</v>
      </c>
      <c r="CW113" s="22">
        <f t="shared" si="67"/>
        <v>573.35629201905965</v>
      </c>
      <c r="CX113" s="62">
        <f t="shared" si="68"/>
        <v>853.31768097390545</v>
      </c>
      <c r="CY113" s="62">
        <f ca="1">AVERAGE(OFFSET($CX$3,0,0,'Données projet'!$E$13+1,1))-AVERAGE(OFFSET($H$3,0,0,'Données projet'!$E$13+1,1))</f>
        <v>440.29993169218812</v>
      </c>
      <c r="CZ113" s="62">
        <f t="shared" si="96"/>
        <v>193.43709558200547</v>
      </c>
      <c r="DA113" s="16">
        <f>IF(ISNA(VLOOKUP(A113,'Données projet'!$A$139:$I$159,3,0)),0,VLOOKUP(A113,'Données projet'!$A$139:$I$159,3,0))</f>
        <v>8</v>
      </c>
      <c r="DB113" s="16">
        <f>IF(ISNA(VLOOKUP(A113,'Données projet'!$A$139:$I$159,4,0)),0,VLOOKUP(A113,'Données projet'!$A$139:$I$159,4,0))</f>
        <v>27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>
        <f>VLOOKUP(A113,'Données projet'!$A$165:$I$185,2,0)</f>
        <v>305</v>
      </c>
      <c r="DM113" s="13">
        <f>VLOOKUP(A113,'Données projet'!$A$165:$I$185,9,0)</f>
        <v>4.4000000000000004</v>
      </c>
      <c r="DN113" s="13">
        <f t="array" ref="DN113">INDEX(DM:DM,MIN(IF(ISNUMBER(DM113:DM309),ROW(DM113:DM309),"")))</f>
        <v>4.4000000000000004</v>
      </c>
      <c r="DO113" s="13">
        <f>IF('Données projet'!$A$166&gt;35,DO112+DN113-DW112,IF(A113&lt;'Données projet'!$A$166,$DL$205^A113,IF(A113='Données projet'!$A$166,'Données projet'!$B$166,DO112+DN113-DW112)))</f>
        <v>304.9999999999996</v>
      </c>
      <c r="DP113" s="18">
        <f>DO113*VLOOKUP('Données projet'!$B$14,Paramètres!$A$1:$I$89,3,0)*VLOOKUP('Données projet'!$B$14,Paramètres!$A$1:$I$89,5,0)</f>
        <v>275.9639999999996</v>
      </c>
      <c r="DQ113" s="14">
        <f t="shared" si="97"/>
        <v>66.113366665488797</v>
      </c>
      <c r="DR113" s="22">
        <f t="shared" si="70"/>
        <v>595.7847469423923</v>
      </c>
      <c r="DS113" s="62">
        <f t="shared" si="71"/>
        <v>875.74613589723822</v>
      </c>
      <c r="DT113" s="62">
        <f ca="1">AVERAGE(OFFSET($DS$3,0,0,'Données projet'!$E$14+1,1))-AVERAGE(OFFSET($H$3,0,0,'Données projet'!$E$14+1,1))</f>
        <v>469.67944008675863</v>
      </c>
      <c r="DU113" s="62">
        <f t="shared" si="98"/>
        <v>266.11908070867173</v>
      </c>
      <c r="DV113" s="16">
        <f>IF(ISNA(VLOOKUP(A113,'Données projet'!$A$165:$I$185,3,0)),0,VLOOKUP(A113,'Données projet'!$A$165:$I$185,3,0))</f>
        <v>9</v>
      </c>
      <c r="DW113" s="16">
        <f>IF(ISNA(VLOOKUP(A113,'Données projet'!$A$165:$I$185,4,0)),0,VLOOKUP(A113,'Données projet'!$A$165:$I$185,4,0))</f>
        <v>39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>
        <f>VLOOKUP(A113,'Données projet'!$A$191:$I$211,2,0)</f>
        <v>305</v>
      </c>
      <c r="EH113" s="13">
        <f>VLOOKUP(A113,'Données projet'!$A$191:$I$211,9,0)</f>
        <v>4.4000000000000004</v>
      </c>
      <c r="EI113" s="13">
        <f t="array" ref="EI113">INDEX(EH:EH,MIN(IF(ISNUMBER(EH113:EH309),ROW(EH113:EH309),"")))</f>
        <v>4.4000000000000004</v>
      </c>
      <c r="EJ113" s="13">
        <f>IF('Données projet'!$A$192&gt;35,EJ112+EI113-ER112,IF(A113&lt;'Données projet'!$A$192,$EG$205^A113,IF(A113='Données projet'!$A$192,'Données projet'!$B$192,EJ112+EI113-ER112)))</f>
        <v>304.9999999999996</v>
      </c>
      <c r="EK113" s="18">
        <f>EJ113*VLOOKUP('Données projet'!$B$15,Paramètres!$A$1:$I$89,3,0)*VLOOKUP('Données projet'!$B$15,Paramètres!$A$1:$I$89,5,0)</f>
        <v>309.26999999999958</v>
      </c>
      <c r="EL113" s="14">
        <f t="shared" si="99"/>
        <v>73.116356204710968</v>
      </c>
      <c r="EM113" s="22">
        <f t="shared" si="73"/>
        <v>665.98957038987078</v>
      </c>
      <c r="EN113" s="62">
        <f t="shared" si="74"/>
        <v>945.95095934471669</v>
      </c>
      <c r="EO113" s="62">
        <f ca="1">AVERAGE(OFFSET($EN$3,0,0,'Données projet'!$E$15+1,1))-AVERAGE(OFFSET($H$3,0,0,'Données projet'!$E$15+1,1))</f>
        <v>516.30971934066179</v>
      </c>
      <c r="EP113" s="62">
        <f t="shared" si="100"/>
        <v>290.84286505723571</v>
      </c>
      <c r="EQ113" s="16">
        <f>IF(ISNA(VLOOKUP(A113,'Données projet'!$A$191:$I$211,3,0)),0,VLOOKUP(A113,'Données projet'!$A$191:$I$211,3,0))</f>
        <v>9</v>
      </c>
      <c r="ER113" s="16">
        <f>IF(ISNA(VLOOKUP(A113,'Données projet'!$A$191:$I$211,4,0)),0,VLOOKUP(A113,'Données projet'!$A$191:$I$211,4,0))</f>
        <v>39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305</v>
      </c>
      <c r="FC113" s="13">
        <f>VLOOKUP(A113,'Données projet'!$A$217:$I$237,9,0)</f>
        <v>4.4000000000000004</v>
      </c>
      <c r="FD113" s="13">
        <f t="array" ref="FD113">INDEX(FC:FC,MIN(IF(ISNUMBER(FC113:FC309),ROW(FC113:FC309),"")))</f>
        <v>4.4000000000000004</v>
      </c>
      <c r="FE113" s="13">
        <f>IF('Données projet'!$A$218&gt;35,FE112+FD113-FM112,IF(A113&lt;'Données projet'!$A$218,$FB$205^A113,IF(A113='Données projet'!$A$218,'Données projet'!$B$218,FE112+FD113-FM112)))</f>
        <v>304.9999999999996</v>
      </c>
      <c r="FF113" s="18">
        <f>FE113*VLOOKUP('Données projet'!$B$16,Paramètres!$A$1:$I$89,3,0)*VLOOKUP('Données projet'!$B$16,Paramètres!$A$1:$I$89,5,0)</f>
        <v>328.30199999999957</v>
      </c>
      <c r="FG113" s="14">
        <f t="shared" si="101"/>
        <v>77.078162824242781</v>
      </c>
      <c r="FH113" s="22">
        <f t="shared" si="76"/>
        <v>706.03711691888873</v>
      </c>
      <c r="FI113" s="62">
        <f t="shared" si="77"/>
        <v>985.99850587373453</v>
      </c>
      <c r="FJ113" s="62">
        <f ca="1">AVERAGE(OFFSET($FI$3,0,0,'Données projet'!$E$16+1,1))-AVERAGE(OFFSET($H$3,0,0,'Données projet'!$E$16+1,1))</f>
        <v>542.90832990875208</v>
      </c>
      <c r="FK113" s="62">
        <f t="shared" si="102"/>
        <v>304.94365539329362</v>
      </c>
      <c r="FL113" s="16">
        <f>IF(ISNA(VLOOKUP(A113,'Données projet'!$A$217:$I$237,3,0)),0,VLOOKUP(A113,'Données projet'!$A$217:$I$237,3,0))</f>
        <v>9</v>
      </c>
      <c r="FM113" s="16">
        <f>IF(ISNA(VLOOKUP(A113,'Données projet'!$A$217:$I$237,4,0)),0,VLOOKUP(A113,'Données projet'!$A$217:$I$237,4,0))</f>
        <v>39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>
        <f>VLOOKUP(A113,'Données projet'!$A$243:$I$263,2,0)</f>
        <v>305</v>
      </c>
      <c r="FX113" s="13">
        <f>VLOOKUP(A113,'Données projet'!$A$243:$I$263,9,0)</f>
        <v>4.4000000000000004</v>
      </c>
      <c r="FY113" s="13">
        <f t="array" ref="FY113">INDEX(FX:FX,MIN(IF(ISNUMBER(FX113:FX309),ROW(FX113:FX309),"")))</f>
        <v>4.4000000000000004</v>
      </c>
      <c r="FZ113" s="13">
        <f>IF('Données projet'!$A$244&gt;35,FZ112+FY113-GH112,IF(A113&lt;'Données projet'!$A$244,$FW$205^A113,IF(A113='Données projet'!$A$244,'Données projet'!$B$244,FZ112+FY113-GH112)))</f>
        <v>304.9999999999996</v>
      </c>
      <c r="GA113" s="18">
        <f>FZ113*VLOOKUP('Données projet'!$B$17,Paramètres!$A$1:$I$89,3,0)*VLOOKUP('Données projet'!$B$17,Paramètres!$A$1:$I$89,5,0)</f>
        <v>294.99599999999958</v>
      </c>
      <c r="GB113" s="14">
        <f t="shared" si="103"/>
        <v>70.126408118585317</v>
      </c>
      <c r="GC113" s="22">
        <f t="shared" si="79"/>
        <v>635.92152747320199</v>
      </c>
      <c r="GD113" s="62">
        <f t="shared" si="80"/>
        <v>915.88291642804779</v>
      </c>
      <c r="GE113" s="62">
        <f ca="1">AVERAGE(OFFSET($GD$3,0,0,'Données projet'!$E$17+1,1))-AVERAGE(OFFSET($H$3,0,0,'Données projet'!$E$17+1,1))</f>
        <v>496.33873798282525</v>
      </c>
      <c r="GF113" s="62">
        <f t="shared" si="104"/>
        <v>280.25465074992246</v>
      </c>
      <c r="GG113" s="16">
        <f>IF(ISNA(VLOOKUP(A113,'Données projet'!$A$243:$I$263,3,0)),0,VLOOKUP(A113,'Données projet'!$A$243:$I$263,3,0))</f>
        <v>9</v>
      </c>
      <c r="GH113" s="16">
        <f>IF(ISNA(VLOOKUP(A113,'Données projet'!$A$243:$I$263,4,0)),0,VLOOKUP(A113,'Données projet'!$A$243:$I$263,4,0))</f>
        <v>39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66.353106078594323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5.6843418860808015E-14</v>
      </c>
      <c r="GV113" s="18">
        <f>GU113*VLOOKUP('Données projet'!$B$18,Paramètres!$A$1:$I$89,3,0)*VLOOKUP('Données projet'!$B$18,Paramètres!$A$1:$I$89,5,0)</f>
        <v>4.9658410716801891E-14</v>
      </c>
      <c r="GW113" s="14">
        <f t="shared" si="105"/>
        <v>8.0934058173791862E-13</v>
      </c>
      <c r="GX113" s="22">
        <f t="shared" si="82"/>
        <v>1.4960899118586383E-12</v>
      </c>
      <c r="GY113" s="62">
        <f t="shared" si="83"/>
        <v>279.96138895484734</v>
      </c>
      <c r="GZ113" s="62">
        <f ca="1">AVERAGE(OFFSET($GY$3,0,0,'Données projet'!$E$18+1,1))-AVERAGE(OFFSET($H$3,0,0,'Données projet'!$E$18+1,1))</f>
        <v>294.76641791576958</v>
      </c>
      <c r="HA113" s="62">
        <f t="shared" si="106"/>
        <v>314.56871740331394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7">
        <f>'Scénario référence'!$B$16*5+'Scénario référence'!$B$17*0+'Scénario référence'!$B$18*5</f>
        <v>5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18.333333333333332</v>
      </c>
      <c r="H114" s="70">
        <f t="shared" si="56"/>
        <v>183.33333333333334</v>
      </c>
      <c r="I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2.7564102564102568</v>
      </c>
      <c r="N114" s="14">
        <f>IF('Données projet'!$A$36&gt;35,N113+M114-V113,IF(A114&lt;'Données projet'!$A$36,$K$205^A114,IF(A114='Données projet'!$A$36,'Données projet'!$B$36,N113+M114-V113)))</f>
        <v>226.47435897435886</v>
      </c>
      <c r="O114" s="14">
        <f>N114*VLOOKUP('Données projet'!$B$9,Paramètres!$A$1:$I$89,3,0)*VLOOKUP('Données projet'!$B$9,Paramètres!$A$1:$I$89,5,0)</f>
        <v>215.51299999999989</v>
      </c>
      <c r="P114" s="14">
        <f t="shared" si="87"/>
        <v>53.138491948042898</v>
      </c>
      <c r="Q114" s="22">
        <f t="shared" si="107"/>
        <v>467.90134847617452</v>
      </c>
      <c r="R114" s="62">
        <f t="shared" si="55"/>
        <v>748.09471077079809</v>
      </c>
      <c r="S114" s="62">
        <f ca="1">AVERAGE(OFFSET($R$3,0,0,'Données projet'!$E$9+1,1))-AVERAGE(OFFSET($H$3,0,0,'Données projet'!$E$9+1,1))</f>
        <v>388.53310909800695</v>
      </c>
      <c r="T114" s="62">
        <f t="shared" si="88"/>
        <v>263.82153161042811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-1.1368683772161603E-13</v>
      </c>
      <c r="AJ114" s="14">
        <f>AI114*VLOOKUP('Données projet'!$B$10,Paramètres!$A$1:$I$89,3,0)*VLOOKUP('Données projet'!$B$10,Paramètres!$A$1:$I$89,5,0)</f>
        <v>-6.7984728957526396E-14</v>
      </c>
      <c r="AK114" s="14" t="e">
        <f t="shared" si="89"/>
        <v>#NUM!</v>
      </c>
      <c r="AL114" s="22" t="e">
        <f t="shared" si="58"/>
        <v>#NUM!</v>
      </c>
      <c r="AM114" s="62" t="e">
        <f t="shared" si="59"/>
        <v>#NUM!</v>
      </c>
      <c r="AN114" s="62">
        <f ca="1">AVERAGE(OFFSET($AM$3,0,0,'Données projet'!$E$10+1,1))-AVERAGE(OFFSET($H$3,0,0,'Données projet'!$E$10+1,1))</f>
        <v>317.30313212658359</v>
      </c>
      <c r="AO114" s="62">
        <f t="shared" si="90"/>
        <v>325.12710006837744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2.306926297259392</v>
      </c>
      <c r="AV114" s="23">
        <f>EXP(-LN(2)/25)*AV113+(1-EXP(-LN(2)/25))/(LN(2)/25)*Calculateur!AQ114*Calculateur!AS114*VLOOKUP('Données projet'!$B$10,Paramètres!$A$1:$I$89,3,0)*0.475*44/12</f>
        <v>1.8299174189230518</v>
      </c>
      <c r="AW114" s="23">
        <f>EXP(-LN(2)/2)*AW113+(1-EXP(-LN(2)/2))/(LN(2)/2)*AQ114*AT114*VLOOKUP('Données projet'!$B$10,Paramètres!$A$1:$I$89,3,0)*0.475*44/12</f>
        <v>4.574075305600421E-12</v>
      </c>
      <c r="AX114" s="23">
        <f t="shared" si="60"/>
        <v>4.136843716187018</v>
      </c>
      <c r="AY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1.1368683772161603E-13</v>
      </c>
      <c r="BE114" s="14">
        <f>BD114*VLOOKUP('Données projet'!$B$11,Paramètres!$A$1:$I$89,3,0)*VLOOKUP('Données projet'!$B$11,Paramètres!$A$1:$I$89,5,0)</f>
        <v>6.7984728957526396E-14</v>
      </c>
      <c r="BF114" s="14">
        <f t="shared" si="91"/>
        <v>1.0682447123141398E-12</v>
      </c>
      <c r="BG114" s="22">
        <f t="shared" si="61"/>
        <v>1.978932943548152E-12</v>
      </c>
      <c r="BH114" s="62">
        <f t="shared" si="62"/>
        <v>280.19336229462556</v>
      </c>
      <c r="BI114" s="62">
        <f ca="1">AVERAGE(OFFSET($BH$3,0,0,'Données projet'!$E$11+1,1))-AVERAGE(OFFSET($H$3,0,0,'Données projet'!$E$11+1,1))</f>
        <v>373.52622916025979</v>
      </c>
      <c r="BJ114" s="62">
        <f t="shared" si="92"/>
        <v>277.24895424120177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1.4452573963395146</v>
      </c>
      <c r="BR114" s="23">
        <f>EXP(-LN(2)/2)*BR113+(1-EXP(-LN(2)/2))/(LN(2)/2)*BL114*BO114*VLOOKUP('Données projet'!$B$11,Paramètres!$A$1:$I$89,3,0)*0.475*44/12</f>
        <v>3.6258738303767543E-12</v>
      </c>
      <c r="BS114" s="24">
        <f t="shared" si="63"/>
        <v>1.4452573963431403</v>
      </c>
      <c r="BT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7.0884615384615346</v>
      </c>
      <c r="BY114" s="13">
        <f>IF('Données projet'!$A$114&gt;35,BY113+BX114-CG113,IF(A114&lt;'Données projet'!$A$114,$BV$205^A114,IF(A114='Données projet'!$A$114,'Données projet'!$B$114,BY113+BX114-CG113)))</f>
        <v>346.72307692307714</v>
      </c>
      <c r="BZ114" s="14">
        <f>BY114*VLOOKUP('Données projet'!$B$12,Paramètres!$A$1:$I$89,3,0)*VLOOKUP('Données projet'!$B$12,Paramètres!$A$1:$I$89,5,0)</f>
        <v>162.26640000000009</v>
      </c>
      <c r="CA114" s="14">
        <f t="shared" si="93"/>
        <v>41.353289029019415</v>
      </c>
      <c r="CB114" s="22">
        <f t="shared" si="64"/>
        <v>354.63762505887559</v>
      </c>
      <c r="CC114" s="62">
        <f t="shared" si="65"/>
        <v>634.83098735349915</v>
      </c>
      <c r="CD114" s="62">
        <f ca="1">AVERAGE(OFFSET($CC$3,0,0,'Données projet'!$E$12+1,1))-AVERAGE(OFFSET($H$3,0,0,'Données projet'!$E$12+1,1))</f>
        <v>321.05795935196863</v>
      </c>
      <c r="CE114" s="62">
        <f t="shared" si="94"/>
        <v>209.59551322748908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2.8</v>
      </c>
      <c r="CT114" s="13">
        <f>IF('Données projet'!$A$140&gt;35,CT113+CS114-DB113,IF(A114&lt;'Données projet'!$A$140,$CQ$205^A114,IF(A114='Données projet'!$A$140,'Données projet'!$B$140,CT113+CS114-DB113)))</f>
        <v>208.79999999999978</v>
      </c>
      <c r="CU114" s="18">
        <f>CT114*VLOOKUP('Données projet'!$B$13,Paramètres!$A$1:$I$89,3,0)*VLOOKUP('Données projet'!$B$13,Paramètres!$A$1:$I$89,5,0)</f>
        <v>237.78143999999975</v>
      </c>
      <c r="CV114" s="14">
        <f t="shared" si="95"/>
        <v>57.9619387969109</v>
      </c>
      <c r="CW114" s="22">
        <f t="shared" si="67"/>
        <v>515.08638473795259</v>
      </c>
      <c r="CX114" s="62">
        <f t="shared" si="68"/>
        <v>795.2797470325761</v>
      </c>
      <c r="CY114" s="62">
        <f ca="1">AVERAGE(OFFSET($CX$3,0,0,'Données projet'!$E$13+1,1))-AVERAGE(OFFSET($H$3,0,0,'Données projet'!$E$13+1,1))</f>
        <v>440.29993169218812</v>
      </c>
      <c r="CZ114" s="62">
        <f t="shared" si="96"/>
        <v>193.43709558200547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3.7</v>
      </c>
      <c r="DO114" s="13">
        <f>IF('Données projet'!$A$166&gt;35,DO113+DN114-DW113,IF(A114&lt;'Données projet'!$A$166,$DL$205^A114,IF(A114='Données projet'!$A$166,'Données projet'!$B$166,DO113+DN114-DW113)))</f>
        <v>269.69999999999959</v>
      </c>
      <c r="DP114" s="18">
        <f>DO114*VLOOKUP('Données projet'!$B$14,Paramètres!$A$1:$I$89,3,0)*VLOOKUP('Données projet'!$B$14,Paramètres!$A$1:$I$89,5,0)</f>
        <v>244.02455999999964</v>
      </c>
      <c r="DQ114" s="14">
        <f t="shared" si="97"/>
        <v>59.304594314969229</v>
      </c>
      <c r="DR114" s="22">
        <f t="shared" si="70"/>
        <v>528.29827709857079</v>
      </c>
      <c r="DS114" s="62">
        <f t="shared" si="71"/>
        <v>808.49163939319442</v>
      </c>
      <c r="DT114" s="62">
        <f ca="1">AVERAGE(OFFSET($DS$3,0,0,'Données projet'!$E$14+1,1))-AVERAGE(OFFSET($H$3,0,0,'Données projet'!$E$14+1,1))</f>
        <v>469.67944008675863</v>
      </c>
      <c r="DU114" s="62">
        <f t="shared" si="98"/>
        <v>266.11908070867173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3.7</v>
      </c>
      <c r="EJ114" s="13">
        <f>IF('Données projet'!$A$192&gt;35,EJ113+EI114-ER113,IF(A114&lt;'Données projet'!$A$192,$EG$205^A114,IF(A114='Données projet'!$A$192,'Données projet'!$B$192,EJ113+EI114-ER113)))</f>
        <v>269.69999999999959</v>
      </c>
      <c r="EK114" s="18">
        <f>EJ114*VLOOKUP('Données projet'!$B$15,Paramètres!$A$1:$I$89,3,0)*VLOOKUP('Données projet'!$B$15,Paramètres!$A$1:$I$89,5,0)</f>
        <v>273.47579999999959</v>
      </c>
      <c r="EL114" s="14">
        <f t="shared" si="99"/>
        <v>65.586371730977532</v>
      </c>
      <c r="EM114" s="22">
        <f t="shared" si="73"/>
        <v>590.53328243145177</v>
      </c>
      <c r="EN114" s="62">
        <f t="shared" si="74"/>
        <v>870.72664472607539</v>
      </c>
      <c r="EO114" s="62">
        <f ca="1">AVERAGE(OFFSET($EN$3,0,0,'Données projet'!$E$15+1,1))-AVERAGE(OFFSET($H$3,0,0,'Données projet'!$E$15+1,1))</f>
        <v>516.30971934066179</v>
      </c>
      <c r="EP114" s="62">
        <f t="shared" si="100"/>
        <v>290.84286505723571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3.7</v>
      </c>
      <c r="FE114" s="13">
        <f>IF('Données projet'!$A$218&gt;35,FE113+FD114-FM113,IF(A114&lt;'Données projet'!$A$218,$FB$205^A114,IF(A114='Données projet'!$A$218,'Données projet'!$B$218,FE113+FD114-FM113)))</f>
        <v>269.69999999999959</v>
      </c>
      <c r="FF114" s="18">
        <f>FE114*VLOOKUP('Données projet'!$B$16,Paramètres!$A$1:$I$89,3,0)*VLOOKUP('Données projet'!$B$16,Paramètres!$A$1:$I$89,5,0)</f>
        <v>290.30507999999958</v>
      </c>
      <c r="FG114" s="14">
        <f t="shared" si="101"/>
        <v>69.140166465323375</v>
      </c>
      <c r="FH114" s="22">
        <f t="shared" si="76"/>
        <v>626.03380426043748</v>
      </c>
      <c r="FI114" s="62">
        <f t="shared" si="77"/>
        <v>906.2271665550611</v>
      </c>
      <c r="FJ114" s="62">
        <f ca="1">AVERAGE(OFFSET($FI$3,0,0,'Données projet'!$E$16+1,1))-AVERAGE(OFFSET($H$3,0,0,'Données projet'!$E$16+1,1))</f>
        <v>542.90832990875208</v>
      </c>
      <c r="FK114" s="62">
        <f t="shared" si="102"/>
        <v>304.94365539329362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3.7</v>
      </c>
      <c r="FZ114" s="13">
        <f>IF('Données projet'!$A$244&gt;35,FZ113+FY114-GH113,IF(A114&lt;'Données projet'!$A$244,$FW$205^A114,IF(A114='Données projet'!$A$244,'Données projet'!$B$244,FZ113+FY114-GH113)))</f>
        <v>269.69999999999959</v>
      </c>
      <c r="GA114" s="18">
        <f>FZ114*VLOOKUP('Données projet'!$B$17,Paramètres!$A$1:$I$89,3,0)*VLOOKUP('Données projet'!$B$17,Paramètres!$A$1:$I$89,5,0)</f>
        <v>260.85383999999959</v>
      </c>
      <c r="GB114" s="14">
        <f t="shared" si="103"/>
        <v>62.904347395903649</v>
      </c>
      <c r="GC114" s="22">
        <f t="shared" si="79"/>
        <v>563.87884304786473</v>
      </c>
      <c r="GD114" s="62">
        <f t="shared" si="80"/>
        <v>844.07220534248836</v>
      </c>
      <c r="GE114" s="62">
        <f ca="1">AVERAGE(OFFSET($GD$3,0,0,'Données projet'!$E$17+1,1))-AVERAGE(OFFSET($H$3,0,0,'Données projet'!$E$17+1,1))</f>
        <v>496.33873798282525</v>
      </c>
      <c r="GF114" s="62">
        <f t="shared" si="104"/>
        <v>280.25465074992246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66.416371534897337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5.6843418860808015E-14</v>
      </c>
      <c r="GV114" s="18">
        <f>GU114*VLOOKUP('Données projet'!$B$18,Paramètres!$A$1:$I$89,3,0)*VLOOKUP('Données projet'!$B$18,Paramètres!$A$1:$I$89,5,0)</f>
        <v>4.9658410716801891E-14</v>
      </c>
      <c r="GW114" s="14">
        <f t="shared" si="105"/>
        <v>8.0934058173791862E-13</v>
      </c>
      <c r="GX114" s="22">
        <f t="shared" si="82"/>
        <v>1.4960899118586383E-12</v>
      </c>
      <c r="GY114" s="62">
        <f t="shared" si="83"/>
        <v>280.19336229462505</v>
      </c>
      <c r="GZ114" s="62">
        <f ca="1">AVERAGE(OFFSET($GY$3,0,0,'Données projet'!$E$18+1,1))-AVERAGE(OFFSET($H$3,0,0,'Données projet'!$E$18+1,1))</f>
        <v>294.76641791576958</v>
      </c>
      <c r="HA114" s="62">
        <f t="shared" si="106"/>
        <v>314.56871740331394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7">
        <f>'Scénario référence'!$B$16*5+'Scénario référence'!$B$17*0+'Scénario référence'!$B$18*5</f>
        <v>5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18.333333333333332</v>
      </c>
      <c r="H115" s="70">
        <f t="shared" si="56"/>
        <v>183.33333333333334</v>
      </c>
      <c r="I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2.7564102564102568</v>
      </c>
      <c r="N115" s="14">
        <f>IF('Données projet'!$A$36&gt;35,N114+M115-V114,IF(A115&lt;'Données projet'!$A$36,$K$205^A115,IF(A115='Données projet'!$A$36,'Données projet'!$B$36,N114+M115-V114)))</f>
        <v>229.23076923076911</v>
      </c>
      <c r="O115" s="14">
        <f>N115*VLOOKUP('Données projet'!$B$9,Paramètres!$A$1:$I$89,3,0)*VLOOKUP('Données projet'!$B$9,Paramètres!$A$1:$I$89,5,0)</f>
        <v>218.13599999999991</v>
      </c>
      <c r="P115" s="14">
        <f t="shared" si="87"/>
        <v>53.709554122184592</v>
      </c>
      <c r="Q115" s="22">
        <f t="shared" si="107"/>
        <v>473.46434009613796</v>
      </c>
      <c r="R115" s="62">
        <f t="shared" si="55"/>
        <v>753.88565151170883</v>
      </c>
      <c r="S115" s="62">
        <f ca="1">AVERAGE(OFFSET($R$3,0,0,'Données projet'!$E$9+1,1))-AVERAGE(OFFSET($H$3,0,0,'Données projet'!$E$9+1,1))</f>
        <v>388.53310909800695</v>
      </c>
      <c r="T115" s="62">
        <f t="shared" si="88"/>
        <v>263.82153161042811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-1.1368683772161603E-13</v>
      </c>
      <c r="AJ115" s="14">
        <f>AI115*VLOOKUP('Données projet'!$B$10,Paramètres!$A$1:$I$89,3,0)*VLOOKUP('Données projet'!$B$10,Paramètres!$A$1:$I$89,5,0)</f>
        <v>-6.7984728957526396E-14</v>
      </c>
      <c r="AK115" s="14" t="e">
        <f t="shared" si="89"/>
        <v>#NUM!</v>
      </c>
      <c r="AL115" s="22" t="e">
        <f t="shared" si="58"/>
        <v>#NUM!</v>
      </c>
      <c r="AM115" s="62" t="e">
        <f t="shared" si="59"/>
        <v>#NUM!</v>
      </c>
      <c r="AN115" s="62">
        <f ca="1">AVERAGE(OFFSET($AM$3,0,0,'Données projet'!$E$10+1,1))-AVERAGE(OFFSET($H$3,0,0,'Données projet'!$E$10+1,1))</f>
        <v>317.30313212658359</v>
      </c>
      <c r="AO115" s="62">
        <f t="shared" si="90"/>
        <v>325.12710006837744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2.2616888796562384</v>
      </c>
      <c r="AV115" s="23">
        <f>EXP(-LN(2)/25)*AV114+(1-EXP(-LN(2)/25))/(LN(2)/25)*Calculateur!AQ115*Calculateur!AS115*VLOOKUP('Données projet'!$B$10,Paramètres!$A$1:$I$89,3,0)*0.475*44/12</f>
        <v>1.7798782308714263</v>
      </c>
      <c r="AW115" s="23">
        <f>EXP(-LN(2)/2)*AW114+(1-EXP(-LN(2)/2))/(LN(2)/2)*AQ115*AT115*VLOOKUP('Données projet'!$B$10,Paramètres!$A$1:$I$89,3,0)*0.475*44/12</f>
        <v>3.2343596662479874E-12</v>
      </c>
      <c r="AX115" s="23">
        <f t="shared" si="60"/>
        <v>4.0415671105308997</v>
      </c>
      <c r="AY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1.1368683772161603E-13</v>
      </c>
      <c r="BE115" s="14">
        <f>BD115*VLOOKUP('Données projet'!$B$11,Paramètres!$A$1:$I$89,3,0)*VLOOKUP('Données projet'!$B$11,Paramètres!$A$1:$I$89,5,0)</f>
        <v>6.7984728957526396E-14</v>
      </c>
      <c r="BF115" s="14">
        <f t="shared" si="91"/>
        <v>1.0682447123141398E-12</v>
      </c>
      <c r="BG115" s="22">
        <f t="shared" si="61"/>
        <v>1.978932943548152E-12</v>
      </c>
      <c r="BH115" s="62">
        <f t="shared" si="62"/>
        <v>280.42131141557286</v>
      </c>
      <c r="BI115" s="62">
        <f ca="1">AVERAGE(OFFSET($BH$3,0,0,'Données projet'!$E$11+1,1))-AVERAGE(OFFSET($H$3,0,0,'Données projet'!$E$11+1,1))</f>
        <v>373.52622916025979</v>
      </c>
      <c r="BJ115" s="62">
        <f t="shared" si="92"/>
        <v>277.24895424120177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1.4057367568338273</v>
      </c>
      <c r="BR115" s="23">
        <f>EXP(-LN(2)/2)*BR114+(1-EXP(-LN(2)/2))/(LN(2)/2)*BL115*BO115*VLOOKUP('Données projet'!$B$11,Paramètres!$A$1:$I$89,3,0)*0.475*44/12</f>
        <v>2.5638799731862447E-12</v>
      </c>
      <c r="BS115" s="24">
        <f t="shared" si="63"/>
        <v>1.4057367568363912</v>
      </c>
      <c r="BT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7.0884615384615346</v>
      </c>
      <c r="BY115" s="13">
        <f>IF('Données projet'!$A$114&gt;35,BY114+BX115-CG114,IF(A115&lt;'Données projet'!$A$114,$BV$205^A115,IF(A115='Données projet'!$A$114,'Données projet'!$B$114,BY114+BX115-CG114)))</f>
        <v>353.8115384615387</v>
      </c>
      <c r="BZ115" s="14">
        <f>BY115*VLOOKUP('Données projet'!$B$12,Paramètres!$A$1:$I$89,3,0)*VLOOKUP('Données projet'!$B$12,Paramètres!$A$1:$I$89,5,0)</f>
        <v>165.58380000000011</v>
      </c>
      <c r="CA115" s="14">
        <f t="shared" si="93"/>
        <v>42.099431642932473</v>
      </c>
      <c r="CB115" s="22">
        <f t="shared" si="64"/>
        <v>361.71496177810758</v>
      </c>
      <c r="CC115" s="62">
        <f t="shared" si="65"/>
        <v>642.13627319367845</v>
      </c>
      <c r="CD115" s="62">
        <f ca="1">AVERAGE(OFFSET($CC$3,0,0,'Données projet'!$E$12+1,1))-AVERAGE(OFFSET($H$3,0,0,'Données projet'!$E$12+1,1))</f>
        <v>321.05795935196863</v>
      </c>
      <c r="CE115" s="62">
        <f t="shared" si="94"/>
        <v>209.59551322748908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2.8</v>
      </c>
      <c r="CT115" s="13">
        <f>IF('Données projet'!$A$140&gt;35,CT114+CS115-DB114,IF(A115&lt;'Données projet'!$A$140,$CQ$205^A115,IF(A115='Données projet'!$A$140,'Données projet'!$B$140,CT114+CS115-DB114)))</f>
        <v>211.5999999999998</v>
      </c>
      <c r="CU115" s="18">
        <f>CT115*VLOOKUP('Données projet'!$B$13,Paramètres!$A$1:$I$89,3,0)*VLOOKUP('Données projet'!$B$13,Paramètres!$A$1:$I$89,5,0)</f>
        <v>240.97007999999977</v>
      </c>
      <c r="CV115" s="14">
        <f t="shared" si="95"/>
        <v>58.648198893942315</v>
      </c>
      <c r="CW115" s="22">
        <f t="shared" si="67"/>
        <v>521.8351690736157</v>
      </c>
      <c r="CX115" s="62">
        <f t="shared" si="68"/>
        <v>802.25648048918652</v>
      </c>
      <c r="CY115" s="62">
        <f ca="1">AVERAGE(OFFSET($CX$3,0,0,'Données projet'!$E$13+1,1))-AVERAGE(OFFSET($H$3,0,0,'Données projet'!$E$13+1,1))</f>
        <v>440.29993169218812</v>
      </c>
      <c r="CZ115" s="62">
        <f t="shared" si="96"/>
        <v>193.43709558200547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3.7</v>
      </c>
      <c r="DO115" s="13">
        <f>IF('Données projet'!$A$166&gt;35,DO114+DN115-DW114,IF(A115&lt;'Données projet'!$A$166,$DL$205^A115,IF(A115='Données projet'!$A$166,'Données projet'!$B$166,DO114+DN115-DW114)))</f>
        <v>273.39999999999958</v>
      </c>
      <c r="DP115" s="18">
        <f>DO115*VLOOKUP('Données projet'!$B$14,Paramètres!$A$1:$I$89,3,0)*VLOOKUP('Données projet'!$B$14,Paramètres!$A$1:$I$89,5,0)</f>
        <v>247.3723199999996</v>
      </c>
      <c r="DQ115" s="14">
        <f t="shared" si="97"/>
        <v>60.022917171130942</v>
      </c>
      <c r="DR115" s="22">
        <f t="shared" si="70"/>
        <v>535.38003807305233</v>
      </c>
      <c r="DS115" s="62">
        <f t="shared" si="71"/>
        <v>815.80134948862315</v>
      </c>
      <c r="DT115" s="62">
        <f ca="1">AVERAGE(OFFSET($DS$3,0,0,'Données projet'!$E$14+1,1))-AVERAGE(OFFSET($H$3,0,0,'Données projet'!$E$14+1,1))</f>
        <v>469.67944008675863</v>
      </c>
      <c r="DU115" s="62">
        <f t="shared" si="98"/>
        <v>266.11908070867173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3.7</v>
      </c>
      <c r="EJ115" s="13">
        <f>IF('Données projet'!$A$192&gt;35,EJ114+EI115-ER114,IF(A115&lt;'Données projet'!$A$192,$EG$205^A115,IF(A115='Données projet'!$A$192,'Données projet'!$B$192,EJ114+EI115-ER114)))</f>
        <v>273.39999999999958</v>
      </c>
      <c r="EK115" s="18">
        <f>EJ115*VLOOKUP('Données projet'!$B$15,Paramètres!$A$1:$I$89,3,0)*VLOOKUP('Données projet'!$B$15,Paramètres!$A$1:$I$89,5,0)</f>
        <v>277.2275999999996</v>
      </c>
      <c r="EL115" s="14">
        <f t="shared" si="99"/>
        <v>66.380782187895392</v>
      </c>
      <c r="EM115" s="22">
        <f t="shared" si="73"/>
        <v>598.45126564391705</v>
      </c>
      <c r="EN115" s="62">
        <f t="shared" si="74"/>
        <v>878.87257705948787</v>
      </c>
      <c r="EO115" s="62">
        <f ca="1">AVERAGE(OFFSET($EN$3,0,0,'Données projet'!$E$15+1,1))-AVERAGE(OFFSET($H$3,0,0,'Données projet'!$E$15+1,1))</f>
        <v>516.30971934066179</v>
      </c>
      <c r="EP115" s="62">
        <f t="shared" si="100"/>
        <v>290.84286505723571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3.7</v>
      </c>
      <c r="FE115" s="13">
        <f>IF('Données projet'!$A$218&gt;35,FE114+FD115-FM114,IF(A115&lt;'Données projet'!$A$218,$FB$205^A115,IF(A115='Données projet'!$A$218,'Données projet'!$B$218,FE114+FD115-FM114)))</f>
        <v>273.39999999999958</v>
      </c>
      <c r="FF115" s="18">
        <f>FE115*VLOOKUP('Données projet'!$B$16,Paramètres!$A$1:$I$89,3,0)*VLOOKUP('Données projet'!$B$16,Paramètres!$A$1:$I$89,5,0)</f>
        <v>294.28775999999954</v>
      </c>
      <c r="FG115" s="14">
        <f t="shared" si="101"/>
        <v>69.977622018717668</v>
      </c>
      <c r="FH115" s="22">
        <f t="shared" si="76"/>
        <v>634.42887368259915</v>
      </c>
      <c r="FI115" s="62">
        <f t="shared" si="77"/>
        <v>914.85018509816996</v>
      </c>
      <c r="FJ115" s="62">
        <f ca="1">AVERAGE(OFFSET($FI$3,0,0,'Données projet'!$E$16+1,1))-AVERAGE(OFFSET($H$3,0,0,'Données projet'!$E$16+1,1))</f>
        <v>542.90832990875208</v>
      </c>
      <c r="FK115" s="62">
        <f t="shared" si="102"/>
        <v>304.94365539329362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3.7</v>
      </c>
      <c r="FZ115" s="13">
        <f>IF('Données projet'!$A$244&gt;35,FZ114+FY115-GH114,IF(A115&lt;'Données projet'!$A$244,$FW$205^A115,IF(A115='Données projet'!$A$244,'Données projet'!$B$244,FZ114+FY115-GH114)))</f>
        <v>273.39999999999958</v>
      </c>
      <c r="GA115" s="18">
        <f>FZ115*VLOOKUP('Données projet'!$B$17,Paramètres!$A$1:$I$89,3,0)*VLOOKUP('Données projet'!$B$17,Paramètres!$A$1:$I$89,5,0)</f>
        <v>264.4324799999996</v>
      </c>
      <c r="GB115" s="14">
        <f t="shared" si="103"/>
        <v>63.666272015882292</v>
      </c>
      <c r="GC115" s="22">
        <f t="shared" si="79"/>
        <v>571.43865976099426</v>
      </c>
      <c r="GD115" s="62">
        <f t="shared" si="80"/>
        <v>851.85997117656507</v>
      </c>
      <c r="GE115" s="62">
        <f ca="1">AVERAGE(OFFSET($GD$3,0,0,'Données projet'!$E$17+1,1))-AVERAGE(OFFSET($H$3,0,0,'Données projet'!$E$17+1,1))</f>
        <v>496.33873798282525</v>
      </c>
      <c r="GF115" s="62">
        <f t="shared" si="104"/>
        <v>280.25465074992246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66.478539476973879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5.6843418860808015E-14</v>
      </c>
      <c r="GV115" s="18">
        <f>GU115*VLOOKUP('Données projet'!$B$18,Paramètres!$A$1:$I$89,3,0)*VLOOKUP('Données projet'!$B$18,Paramètres!$A$1:$I$89,5,0)</f>
        <v>4.9658410716801891E-14</v>
      </c>
      <c r="GW115" s="14">
        <f t="shared" si="105"/>
        <v>8.0934058173791862E-13</v>
      </c>
      <c r="GX115" s="22">
        <f t="shared" si="82"/>
        <v>1.4960899118586383E-12</v>
      </c>
      <c r="GY115" s="62">
        <f t="shared" si="83"/>
        <v>280.42131141557235</v>
      </c>
      <c r="GZ115" s="62">
        <f ca="1">AVERAGE(OFFSET($GY$3,0,0,'Données projet'!$E$18+1,1))-AVERAGE(OFFSET($H$3,0,0,'Données projet'!$E$18+1,1))</f>
        <v>294.76641791576958</v>
      </c>
      <c r="HA115" s="62">
        <f t="shared" si="106"/>
        <v>314.56871740331394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7">
        <f>'Scénario référence'!$B$16*5+'Scénario référence'!$B$17*0+'Scénario référence'!$B$18*5</f>
        <v>5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18.333333333333332</v>
      </c>
      <c r="H116" s="70">
        <f t="shared" si="56"/>
        <v>183.33333333333334</v>
      </c>
      <c r="I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2.7564102564102568</v>
      </c>
      <c r="N116" s="14">
        <f>IF('Données projet'!$A$36&gt;35,N115+M116-V115,IF(A116&lt;'Données projet'!$A$36,$K$205^A116,IF(A116='Données projet'!$A$36,'Données projet'!$B$36,N115+M116-V115)))</f>
        <v>231.98717948717936</v>
      </c>
      <c r="O116" s="14">
        <f>N116*VLOOKUP('Données projet'!$B$9,Paramètres!$A$1:$I$89,3,0)*VLOOKUP('Données projet'!$B$9,Paramètres!$A$1:$I$89,5,0)</f>
        <v>220.75899999999987</v>
      </c>
      <c r="P116" s="14">
        <f t="shared" si="87"/>
        <v>54.279817539670319</v>
      </c>
      <c r="Q116" s="22">
        <f t="shared" si="107"/>
        <v>479.02594054825886</v>
      </c>
      <c r="R116" s="62">
        <f t="shared" si="55"/>
        <v>759.67124667714643</v>
      </c>
      <c r="S116" s="62">
        <f ca="1">AVERAGE(OFFSET($R$3,0,0,'Données projet'!$E$9+1,1))-AVERAGE(OFFSET($H$3,0,0,'Données projet'!$E$9+1,1))</f>
        <v>388.53310909800695</v>
      </c>
      <c r="T116" s="62">
        <f t="shared" si="88"/>
        <v>263.82153161042811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-1.1368683772161603E-13</v>
      </c>
      <c r="AJ116" s="14">
        <f>AI116*VLOOKUP('Données projet'!$B$10,Paramètres!$A$1:$I$89,3,0)*VLOOKUP('Données projet'!$B$10,Paramètres!$A$1:$I$89,5,0)</f>
        <v>-6.7984728957526396E-14</v>
      </c>
      <c r="AK116" s="14" t="e">
        <f t="shared" si="89"/>
        <v>#NUM!</v>
      </c>
      <c r="AL116" s="22" t="e">
        <f t="shared" si="58"/>
        <v>#NUM!</v>
      </c>
      <c r="AM116" s="62" t="e">
        <f t="shared" si="59"/>
        <v>#NUM!</v>
      </c>
      <c r="AN116" s="62">
        <f ca="1">AVERAGE(OFFSET($AM$3,0,0,'Données projet'!$E$10+1,1))-AVERAGE(OFFSET($H$3,0,0,'Données projet'!$E$10+1,1))</f>
        <v>317.30313212658359</v>
      </c>
      <c r="AO116" s="62">
        <f t="shared" si="90"/>
        <v>325.12710006837744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2.2173385402201826</v>
      </c>
      <c r="AV116" s="23">
        <f>EXP(-LN(2)/25)*AV115+(1-EXP(-LN(2)/25))/(LN(2)/25)*Calculateur!AQ116*Calculateur!AS116*VLOOKUP('Données projet'!$B$10,Paramètres!$A$1:$I$89,3,0)*0.475*44/12</f>
        <v>1.7312073670485189</v>
      </c>
      <c r="AW116" s="23">
        <f>EXP(-LN(2)/2)*AW115+(1-EXP(-LN(2)/2))/(LN(2)/2)*AQ116*AT116*VLOOKUP('Données projet'!$B$10,Paramètres!$A$1:$I$89,3,0)*0.475*44/12</f>
        <v>2.2870376528002105E-12</v>
      </c>
      <c r="AX116" s="23">
        <f t="shared" si="60"/>
        <v>3.9485459072709883</v>
      </c>
      <c r="AY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1.1368683772161603E-13</v>
      </c>
      <c r="BE116" s="14">
        <f>BD116*VLOOKUP('Données projet'!$B$11,Paramètres!$A$1:$I$89,3,0)*VLOOKUP('Données projet'!$B$11,Paramètres!$A$1:$I$89,5,0)</f>
        <v>6.7984728957526396E-14</v>
      </c>
      <c r="BF116" s="14">
        <f t="shared" si="91"/>
        <v>1.0682447123141398E-12</v>
      </c>
      <c r="BG116" s="22">
        <f t="shared" si="61"/>
        <v>1.978932943548152E-12</v>
      </c>
      <c r="BH116" s="62">
        <f t="shared" si="62"/>
        <v>280.64530612888962</v>
      </c>
      <c r="BI116" s="62">
        <f ca="1">AVERAGE(OFFSET($BH$3,0,0,'Données projet'!$E$11+1,1))-AVERAGE(OFFSET($H$3,0,0,'Données projet'!$E$11+1,1))</f>
        <v>373.52622916025979</v>
      </c>
      <c r="BJ116" s="62">
        <f t="shared" si="92"/>
        <v>277.24895424120177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1.3672968112937232</v>
      </c>
      <c r="BR116" s="23">
        <f>EXP(-LN(2)/2)*BR115+(1-EXP(-LN(2)/2))/(LN(2)/2)*BL116*BO116*VLOOKUP('Données projet'!$B$11,Paramètres!$A$1:$I$89,3,0)*0.475*44/12</f>
        <v>1.8129369151883774E-12</v>
      </c>
      <c r="BS116" s="24">
        <f t="shared" si="63"/>
        <v>1.3672968112955362</v>
      </c>
      <c r="BT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7.0884615384615346</v>
      </c>
      <c r="BY116" s="13">
        <f>IF('Données projet'!$A$114&gt;35,BY115+BX116-CG115,IF(A116&lt;'Données projet'!$A$114,$BV$205^A116,IF(A116='Données projet'!$A$114,'Données projet'!$B$114,BY115+BX116-CG115)))</f>
        <v>360.90000000000026</v>
      </c>
      <c r="BZ116" s="14">
        <f>BY116*VLOOKUP('Données projet'!$B$12,Paramètres!$A$1:$I$89,3,0)*VLOOKUP('Données projet'!$B$12,Paramètres!$A$1:$I$89,5,0)</f>
        <v>168.90120000000013</v>
      </c>
      <c r="CA116" s="14">
        <f t="shared" si="93"/>
        <v>42.843836138922327</v>
      </c>
      <c r="CB116" s="22">
        <f t="shared" si="64"/>
        <v>368.78927127528988</v>
      </c>
      <c r="CC116" s="62">
        <f t="shared" si="65"/>
        <v>649.4345774041775</v>
      </c>
      <c r="CD116" s="62">
        <f ca="1">AVERAGE(OFFSET($CC$3,0,0,'Données projet'!$E$12+1,1))-AVERAGE(OFFSET($H$3,0,0,'Données projet'!$E$12+1,1))</f>
        <v>321.05795935196863</v>
      </c>
      <c r="CE116" s="62">
        <f t="shared" si="94"/>
        <v>209.59551322748908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2.8</v>
      </c>
      <c r="CT116" s="13">
        <f>IF('Données projet'!$A$140&gt;35,CT115+CS116-DB115,IF(A116&lt;'Données projet'!$A$140,$CQ$205^A116,IF(A116='Données projet'!$A$140,'Données projet'!$B$140,CT115+CS116-DB115)))</f>
        <v>214.39999999999981</v>
      </c>
      <c r="CU116" s="18">
        <f>CT116*VLOOKUP('Données projet'!$B$13,Paramètres!$A$1:$I$89,3,0)*VLOOKUP('Données projet'!$B$13,Paramètres!$A$1:$I$89,5,0)</f>
        <v>244.15871999999979</v>
      </c>
      <c r="CV116" s="14">
        <f t="shared" si="95"/>
        <v>59.333402749839735</v>
      </c>
      <c r="CW116" s="22">
        <f t="shared" si="67"/>
        <v>528.58211378930378</v>
      </c>
      <c r="CX116" s="62">
        <f t="shared" si="68"/>
        <v>809.22741991819134</v>
      </c>
      <c r="CY116" s="62">
        <f ca="1">AVERAGE(OFFSET($CX$3,0,0,'Données projet'!$E$13+1,1))-AVERAGE(OFFSET($H$3,0,0,'Données projet'!$E$13+1,1))</f>
        <v>440.29993169218812</v>
      </c>
      <c r="CZ116" s="62">
        <f t="shared" si="96"/>
        <v>193.43709558200547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3.7</v>
      </c>
      <c r="DO116" s="13">
        <f>IF('Données projet'!$A$166&gt;35,DO115+DN116-DW115,IF(A116&lt;'Données projet'!$A$166,$DL$205^A116,IF(A116='Données projet'!$A$166,'Données projet'!$B$166,DO115+DN116-DW115)))</f>
        <v>277.09999999999957</v>
      </c>
      <c r="DP116" s="18">
        <f>DO116*VLOOKUP('Données projet'!$B$14,Paramètres!$A$1:$I$89,3,0)*VLOOKUP('Données projet'!$B$14,Paramètres!$A$1:$I$89,5,0)</f>
        <v>250.7200799999996</v>
      </c>
      <c r="DQ116" s="14">
        <f t="shared" si="97"/>
        <v>60.740109326032709</v>
      </c>
      <c r="DR116" s="22">
        <f t="shared" si="70"/>
        <v>542.45982974283959</v>
      </c>
      <c r="DS116" s="62">
        <f t="shared" si="71"/>
        <v>823.10513587172727</v>
      </c>
      <c r="DT116" s="62">
        <f ca="1">AVERAGE(OFFSET($DS$3,0,0,'Données projet'!$E$14+1,1))-AVERAGE(OFFSET($H$3,0,0,'Données projet'!$E$14+1,1))</f>
        <v>469.67944008675863</v>
      </c>
      <c r="DU116" s="62">
        <f t="shared" si="98"/>
        <v>266.11908070867173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3.7</v>
      </c>
      <c r="EJ116" s="13">
        <f>IF('Données projet'!$A$192&gt;35,EJ115+EI116-ER115,IF(A116&lt;'Données projet'!$A$192,$EG$205^A116,IF(A116='Données projet'!$A$192,'Données projet'!$B$192,EJ115+EI116-ER115)))</f>
        <v>277.09999999999957</v>
      </c>
      <c r="EK116" s="18">
        <f>EJ116*VLOOKUP('Données projet'!$B$15,Paramètres!$A$1:$I$89,3,0)*VLOOKUP('Données projet'!$B$15,Paramètres!$A$1:$I$89,5,0)</f>
        <v>280.9793999999996</v>
      </c>
      <c r="EL116" s="14">
        <f t="shared" si="99"/>
        <v>67.173942175199358</v>
      </c>
      <c r="EM116" s="22">
        <f t="shared" si="73"/>
        <v>606.36707095513827</v>
      </c>
      <c r="EN116" s="62">
        <f t="shared" si="74"/>
        <v>887.01237708402596</v>
      </c>
      <c r="EO116" s="62">
        <f ca="1">AVERAGE(OFFSET($EN$3,0,0,'Données projet'!$E$15+1,1))-AVERAGE(OFFSET($H$3,0,0,'Données projet'!$E$15+1,1))</f>
        <v>516.30971934066179</v>
      </c>
      <c r="EP116" s="62">
        <f t="shared" si="100"/>
        <v>290.84286505723571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3.7</v>
      </c>
      <c r="FE116" s="13">
        <f>IF('Données projet'!$A$218&gt;35,FE115+FD116-FM115,IF(A116&lt;'Données projet'!$A$218,$FB$205^A116,IF(A116='Données projet'!$A$218,'Données projet'!$B$218,FE115+FD116-FM115)))</f>
        <v>277.09999999999957</v>
      </c>
      <c r="FF116" s="18">
        <f>FE116*VLOOKUP('Données projet'!$B$16,Paramètres!$A$1:$I$89,3,0)*VLOOKUP('Données projet'!$B$16,Paramètres!$A$1:$I$89,5,0)</f>
        <v>298.27043999999955</v>
      </c>
      <c r="FG116" s="14">
        <f t="shared" si="101"/>
        <v>70.813759345855914</v>
      </c>
      <c r="FH116" s="22">
        <f t="shared" si="76"/>
        <v>642.82164719403158</v>
      </c>
      <c r="FI116" s="62">
        <f t="shared" si="77"/>
        <v>923.46695332291915</v>
      </c>
      <c r="FJ116" s="62">
        <f ca="1">AVERAGE(OFFSET($FI$3,0,0,'Données projet'!$E$16+1,1))-AVERAGE(OFFSET($H$3,0,0,'Données projet'!$E$16+1,1))</f>
        <v>542.90832990875208</v>
      </c>
      <c r="FK116" s="62">
        <f t="shared" si="102"/>
        <v>304.94365539329362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3.7</v>
      </c>
      <c r="FZ116" s="13">
        <f>IF('Données projet'!$A$244&gt;35,FZ115+FY116-GH115,IF(A116&lt;'Données projet'!$A$244,$FW$205^A116,IF(A116='Données projet'!$A$244,'Données projet'!$B$244,FZ115+FY116-GH115)))</f>
        <v>277.09999999999957</v>
      </c>
      <c r="GA116" s="18">
        <f>FZ116*VLOOKUP('Données projet'!$B$17,Paramètres!$A$1:$I$89,3,0)*VLOOKUP('Données projet'!$B$17,Paramètres!$A$1:$I$89,5,0)</f>
        <v>268.01111999999961</v>
      </c>
      <c r="GB116" s="14">
        <f t="shared" si="103"/>
        <v>64.426997301716796</v>
      </c>
      <c r="GC116" s="22">
        <f t="shared" si="79"/>
        <v>578.99638763382268</v>
      </c>
      <c r="GD116" s="62">
        <f t="shared" si="80"/>
        <v>859.64169376271025</v>
      </c>
      <c r="GE116" s="62">
        <f ca="1">AVERAGE(OFFSET($GD$3,0,0,'Données projet'!$E$17+1,1))-AVERAGE(OFFSET($H$3,0,0,'Données projet'!$E$17+1,1))</f>
        <v>496.33873798282525</v>
      </c>
      <c r="GF116" s="62">
        <f t="shared" si="104"/>
        <v>280.25465074992246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66.539628944242082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5.6843418860808015E-14</v>
      </c>
      <c r="GV116" s="18">
        <f>GU116*VLOOKUP('Données projet'!$B$18,Paramètres!$A$1:$I$89,3,0)*VLOOKUP('Données projet'!$B$18,Paramètres!$A$1:$I$89,5,0)</f>
        <v>4.9658410716801891E-14</v>
      </c>
      <c r="GW116" s="14">
        <f t="shared" si="105"/>
        <v>8.0934058173791862E-13</v>
      </c>
      <c r="GX116" s="22">
        <f t="shared" si="82"/>
        <v>1.4960899118586383E-12</v>
      </c>
      <c r="GY116" s="62">
        <f t="shared" si="83"/>
        <v>280.6453061288891</v>
      </c>
      <c r="GZ116" s="62">
        <f ca="1">AVERAGE(OFFSET($GY$3,0,0,'Données projet'!$E$18+1,1))-AVERAGE(OFFSET($H$3,0,0,'Données projet'!$E$18+1,1))</f>
        <v>294.76641791576958</v>
      </c>
      <c r="HA116" s="62">
        <f t="shared" si="106"/>
        <v>314.56871740331394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7">
        <f>'Scénario référence'!$B$16*5+'Scénario référence'!$B$17*0+'Scénario référence'!$B$18*5</f>
        <v>5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18.333333333333332</v>
      </c>
      <c r="H117" s="70">
        <f t="shared" si="56"/>
        <v>183.33333333333334</v>
      </c>
      <c r="I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2.7564102564102568</v>
      </c>
      <c r="N117" s="14">
        <f>IF('Données projet'!$A$36&gt;35,N116+M117-V116,IF(A117&lt;'Données projet'!$A$36,$K$205^A117,IF(A117='Données projet'!$A$36,'Données projet'!$B$36,N116+M117-V116)))</f>
        <v>234.74358974358961</v>
      </c>
      <c r="O117" s="14">
        <f>N117*VLOOKUP('Données projet'!$B$9,Paramètres!$A$1:$I$89,3,0)*VLOOKUP('Données projet'!$B$9,Paramètres!$A$1:$I$89,5,0)</f>
        <v>223.38199999999986</v>
      </c>
      <c r="P117" s="14">
        <f t="shared" si="87"/>
        <v>54.849292789000252</v>
      </c>
      <c r="Q117" s="22">
        <f t="shared" si="107"/>
        <v>484.58616827417518</v>
      </c>
      <c r="R117" s="62">
        <f t="shared" si="55"/>
        <v>765.45158330888057</v>
      </c>
      <c r="S117" s="62">
        <f ca="1">AVERAGE(OFFSET($R$3,0,0,'Données projet'!$E$9+1,1))-AVERAGE(OFFSET($H$3,0,0,'Données projet'!$E$9+1,1))</f>
        <v>388.53310909800695</v>
      </c>
      <c r="T117" s="62">
        <f t="shared" si="88"/>
        <v>263.82153161042811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-1.1368683772161603E-13</v>
      </c>
      <c r="AJ117" s="14">
        <f>AI117*VLOOKUP('Données projet'!$B$10,Paramètres!$A$1:$I$89,3,0)*VLOOKUP('Données projet'!$B$10,Paramètres!$A$1:$I$89,5,0)</f>
        <v>-6.7984728957526396E-14</v>
      </c>
      <c r="AK117" s="14" t="e">
        <f t="shared" si="89"/>
        <v>#NUM!</v>
      </c>
      <c r="AL117" s="22" t="e">
        <f t="shared" si="58"/>
        <v>#NUM!</v>
      </c>
      <c r="AM117" s="62" t="e">
        <f t="shared" si="59"/>
        <v>#NUM!</v>
      </c>
      <c r="AN117" s="62">
        <f ca="1">AVERAGE(OFFSET($AM$3,0,0,'Données projet'!$E$10+1,1))-AVERAGE(OFFSET($H$3,0,0,'Données projet'!$E$10+1,1))</f>
        <v>317.30313212658359</v>
      </c>
      <c r="AO117" s="62">
        <f t="shared" si="90"/>
        <v>325.12710006837744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2.1738578838894318</v>
      </c>
      <c r="AV117" s="23">
        <f>EXP(-LN(2)/25)*AV116+(1-EXP(-LN(2)/25))/(LN(2)/25)*Calculateur!AQ117*Calculateur!AS117*VLOOKUP('Données projet'!$B$10,Paramètres!$A$1:$I$89,3,0)*0.475*44/12</f>
        <v>1.6838674105563385</v>
      </c>
      <c r="AW117" s="23">
        <f>EXP(-LN(2)/2)*AW116+(1-EXP(-LN(2)/2))/(LN(2)/2)*AQ117*AT117*VLOOKUP('Données projet'!$B$10,Paramètres!$A$1:$I$89,3,0)*0.475*44/12</f>
        <v>1.6171798331239937E-12</v>
      </c>
      <c r="AX117" s="23">
        <f t="shared" si="60"/>
        <v>3.8577252944473877</v>
      </c>
      <c r="AY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1.1368683772161603E-13</v>
      </c>
      <c r="BE117" s="14">
        <f>BD117*VLOOKUP('Données projet'!$B$11,Paramètres!$A$1:$I$89,3,0)*VLOOKUP('Données projet'!$B$11,Paramètres!$A$1:$I$89,5,0)</f>
        <v>6.7984728957526396E-14</v>
      </c>
      <c r="BF117" s="14">
        <f t="shared" si="91"/>
        <v>1.0682447123141398E-12</v>
      </c>
      <c r="BG117" s="22">
        <f t="shared" si="61"/>
        <v>1.978932943548152E-12</v>
      </c>
      <c r="BH117" s="62">
        <f t="shared" si="62"/>
        <v>280.86541503470744</v>
      </c>
      <c r="BI117" s="62">
        <f ca="1">AVERAGE(OFFSET($BH$3,0,0,'Données projet'!$E$11+1,1))-AVERAGE(OFFSET($H$3,0,0,'Données projet'!$E$11+1,1))</f>
        <v>373.52622916025979</v>
      </c>
      <c r="BJ117" s="62">
        <f t="shared" si="92"/>
        <v>277.24895424120177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1.3299080080858821</v>
      </c>
      <c r="BR117" s="23">
        <f>EXP(-LN(2)/2)*BR116+(1-EXP(-LN(2)/2))/(LN(2)/2)*BL117*BO117*VLOOKUP('Données projet'!$B$11,Paramètres!$A$1:$I$89,3,0)*0.475*44/12</f>
        <v>1.2819399865931226E-12</v>
      </c>
      <c r="BS117" s="24">
        <f t="shared" si="63"/>
        <v>1.3299080080871639</v>
      </c>
      <c r="BT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7.0884615384615346</v>
      </c>
      <c r="BY117" s="13">
        <f>IF('Données projet'!$A$114&gt;35,BY116+BX117-CG116,IF(A117&lt;'Données projet'!$A$114,$BV$205^A117,IF(A117='Données projet'!$A$114,'Données projet'!$B$114,BY116+BX117-CG116)))</f>
        <v>367.98846153846182</v>
      </c>
      <c r="BZ117" s="14">
        <f>BY117*VLOOKUP('Données projet'!$B$12,Paramètres!$A$1:$I$89,3,0)*VLOOKUP('Données projet'!$B$12,Paramètres!$A$1:$I$89,5,0)</f>
        <v>172.21860000000012</v>
      </c>
      <c r="CA117" s="14">
        <f t="shared" si="93"/>
        <v>43.586540590608614</v>
      </c>
      <c r="CB117" s="22">
        <f t="shared" si="64"/>
        <v>375.86061986197689</v>
      </c>
      <c r="CC117" s="62">
        <f t="shared" si="65"/>
        <v>656.72603489668234</v>
      </c>
      <c r="CD117" s="62">
        <f ca="1">AVERAGE(OFFSET($CC$3,0,0,'Données projet'!$E$12+1,1))-AVERAGE(OFFSET($H$3,0,0,'Données projet'!$E$12+1,1))</f>
        <v>321.05795935196863</v>
      </c>
      <c r="CE117" s="62">
        <f t="shared" si="94"/>
        <v>209.59551322748908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2.8</v>
      </c>
      <c r="CT117" s="13">
        <f>IF('Données projet'!$A$140&gt;35,CT116+CS117-DB116,IF(A117&lt;'Données projet'!$A$140,$CQ$205^A117,IF(A117='Données projet'!$A$140,'Données projet'!$B$140,CT116+CS117-DB116)))</f>
        <v>217.19999999999982</v>
      </c>
      <c r="CU117" s="18">
        <f>CT117*VLOOKUP('Données projet'!$B$13,Paramètres!$A$1:$I$89,3,0)*VLOOKUP('Données projet'!$B$13,Paramètres!$A$1:$I$89,5,0)</f>
        <v>247.34735999999981</v>
      </c>
      <c r="CV117" s="14">
        <f t="shared" si="95"/>
        <v>60.017565753622286</v>
      </c>
      <c r="CW117" s="22">
        <f t="shared" si="67"/>
        <v>535.3272456875585</v>
      </c>
      <c r="CX117" s="62">
        <f t="shared" si="68"/>
        <v>816.19266072226401</v>
      </c>
      <c r="CY117" s="62">
        <f ca="1">AVERAGE(OFFSET($CX$3,0,0,'Données projet'!$E$13+1,1))-AVERAGE(OFFSET($H$3,0,0,'Données projet'!$E$13+1,1))</f>
        <v>440.29993169218812</v>
      </c>
      <c r="CZ117" s="62">
        <f t="shared" si="96"/>
        <v>193.43709558200547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3.7</v>
      </c>
      <c r="DO117" s="13">
        <f>IF('Données projet'!$A$166&gt;35,DO116+DN117-DW116,IF(A117&lt;'Données projet'!$A$166,$DL$205^A117,IF(A117='Données projet'!$A$166,'Données projet'!$B$166,DO116+DN117-DW116)))</f>
        <v>280.79999999999956</v>
      </c>
      <c r="DP117" s="18">
        <f>DO117*VLOOKUP('Données projet'!$B$14,Paramètres!$A$1:$I$89,3,0)*VLOOKUP('Données projet'!$B$14,Paramètres!$A$1:$I$89,5,0)</f>
        <v>254.06783999999956</v>
      </c>
      <c r="DQ117" s="14">
        <f t="shared" si="97"/>
        <v>61.456187622750669</v>
      </c>
      <c r="DR117" s="22">
        <f t="shared" si="70"/>
        <v>549.53768144295657</v>
      </c>
      <c r="DS117" s="62">
        <f t="shared" si="71"/>
        <v>830.40309647766207</v>
      </c>
      <c r="DT117" s="62">
        <f ca="1">AVERAGE(OFFSET($DS$3,0,0,'Données projet'!$E$14+1,1))-AVERAGE(OFFSET($H$3,0,0,'Données projet'!$E$14+1,1))</f>
        <v>469.67944008675863</v>
      </c>
      <c r="DU117" s="62">
        <f t="shared" si="98"/>
        <v>266.11908070867173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3.7</v>
      </c>
      <c r="EJ117" s="13">
        <f>IF('Données projet'!$A$192&gt;35,EJ116+EI117-ER116,IF(A117&lt;'Données projet'!$A$192,$EG$205^A117,IF(A117='Données projet'!$A$192,'Données projet'!$B$192,EJ116+EI117-ER116)))</f>
        <v>280.79999999999956</v>
      </c>
      <c r="EK117" s="18">
        <f>EJ117*VLOOKUP('Données projet'!$B$15,Paramètres!$A$1:$I$89,3,0)*VLOOKUP('Données projet'!$B$15,Paramètres!$A$1:$I$89,5,0)</f>
        <v>284.7311999999996</v>
      </c>
      <c r="EL117" s="14">
        <f t="shared" si="99"/>
        <v>67.965870320050882</v>
      </c>
      <c r="EM117" s="22">
        <f t="shared" si="73"/>
        <v>614.28073080742126</v>
      </c>
      <c r="EN117" s="62">
        <f t="shared" si="74"/>
        <v>895.14614584212677</v>
      </c>
      <c r="EO117" s="62">
        <f ca="1">AVERAGE(OFFSET($EN$3,0,0,'Données projet'!$E$15+1,1))-AVERAGE(OFFSET($H$3,0,0,'Données projet'!$E$15+1,1))</f>
        <v>516.30971934066179</v>
      </c>
      <c r="EP117" s="62">
        <f t="shared" si="100"/>
        <v>290.84286505723571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3.7</v>
      </c>
      <c r="FE117" s="13">
        <f>IF('Données projet'!$A$218&gt;35,FE116+FD117-FM116,IF(A117&lt;'Données projet'!$A$218,$FB$205^A117,IF(A117='Données projet'!$A$218,'Données projet'!$B$218,FE116+FD117-FM116)))</f>
        <v>280.79999999999956</v>
      </c>
      <c r="FF117" s="18">
        <f>FE117*VLOOKUP('Données projet'!$B$16,Paramètres!$A$1:$I$89,3,0)*VLOOKUP('Données projet'!$B$16,Paramètres!$A$1:$I$89,5,0)</f>
        <v>302.25311999999951</v>
      </c>
      <c r="FG117" s="14">
        <f t="shared" si="101"/>
        <v>71.648598083211283</v>
      </c>
      <c r="FH117" s="22">
        <f t="shared" si="76"/>
        <v>651.21215899492529</v>
      </c>
      <c r="FI117" s="62">
        <f t="shared" si="77"/>
        <v>932.0775740296308</v>
      </c>
      <c r="FJ117" s="62">
        <f ca="1">AVERAGE(OFFSET($FI$3,0,0,'Données projet'!$E$16+1,1))-AVERAGE(OFFSET($H$3,0,0,'Données projet'!$E$16+1,1))</f>
        <v>542.90832990875208</v>
      </c>
      <c r="FK117" s="62">
        <f t="shared" si="102"/>
        <v>304.94365539329362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3.7</v>
      </c>
      <c r="FZ117" s="13">
        <f>IF('Données projet'!$A$244&gt;35,FZ116+FY117-GH116,IF(A117&lt;'Données projet'!$A$244,$FW$205^A117,IF(A117='Données projet'!$A$244,'Données projet'!$B$244,FZ116+FY117-GH116)))</f>
        <v>280.79999999999956</v>
      </c>
      <c r="GA117" s="18">
        <f>FZ117*VLOOKUP('Données projet'!$B$17,Paramètres!$A$1:$I$89,3,0)*VLOOKUP('Données projet'!$B$17,Paramètres!$A$1:$I$89,5,0)</f>
        <v>271.58975999999956</v>
      </c>
      <c r="GB117" s="14">
        <f t="shared" si="103"/>
        <v>65.186541118848012</v>
      </c>
      <c r="GC117" s="22">
        <f t="shared" si="79"/>
        <v>586.55205778199286</v>
      </c>
      <c r="GD117" s="62">
        <f t="shared" si="80"/>
        <v>867.41747281669836</v>
      </c>
      <c r="GE117" s="62">
        <f ca="1">AVERAGE(OFFSET($GD$3,0,0,'Données projet'!$E$17+1,1))-AVERAGE(OFFSET($H$3,0,0,'Données projet'!$E$17+1,1))</f>
        <v>496.33873798282525</v>
      </c>
      <c r="GF117" s="62">
        <f t="shared" si="104"/>
        <v>280.25465074992246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66.599658645828768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5.6843418860808015E-14</v>
      </c>
      <c r="GV117" s="18">
        <f>GU117*VLOOKUP('Données projet'!$B$18,Paramètres!$A$1:$I$89,3,0)*VLOOKUP('Données projet'!$B$18,Paramètres!$A$1:$I$89,5,0)</f>
        <v>4.9658410716801891E-14</v>
      </c>
      <c r="GW117" s="14">
        <f t="shared" si="105"/>
        <v>8.0934058173791862E-13</v>
      </c>
      <c r="GX117" s="22">
        <f t="shared" si="82"/>
        <v>1.4960899118586383E-12</v>
      </c>
      <c r="GY117" s="62">
        <f t="shared" si="83"/>
        <v>280.86541503470693</v>
      </c>
      <c r="GZ117" s="62">
        <f ca="1">AVERAGE(OFFSET($GY$3,0,0,'Données projet'!$E$18+1,1))-AVERAGE(OFFSET($H$3,0,0,'Données projet'!$E$18+1,1))</f>
        <v>294.76641791576958</v>
      </c>
      <c r="HA117" s="62">
        <f t="shared" si="106"/>
        <v>314.56871740331394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7">
        <f>'Scénario référence'!$B$16*5+'Scénario référence'!$B$17*0+'Scénario référence'!$B$18*5</f>
        <v>5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18.333333333333332</v>
      </c>
      <c r="H118" s="70">
        <f t="shared" si="56"/>
        <v>183.33333333333334</v>
      </c>
      <c r="I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2.7564102564102568</v>
      </c>
      <c r="N118" s="14">
        <f>IF('Données projet'!$A$36&gt;35,N117+M118-V117,IF(A118&lt;'Données projet'!$A$36,$K$205^A118,IF(A118='Données projet'!$A$36,'Données projet'!$B$36,N117+M118-V117)))</f>
        <v>237.49999999999986</v>
      </c>
      <c r="O118" s="14">
        <f>N118*VLOOKUP('Données projet'!$B$9,Paramètres!$A$1:$I$89,3,0)*VLOOKUP('Données projet'!$B$9,Paramètres!$A$1:$I$89,5,0)</f>
        <v>226.00499999999988</v>
      </c>
      <c r="P118" s="14">
        <f t="shared" si="87"/>
        <v>55.417990195699112</v>
      </c>
      <c r="Q118" s="22">
        <f t="shared" si="107"/>
        <v>490.14504125750909</v>
      </c>
      <c r="R118" s="62">
        <f t="shared" si="55"/>
        <v>771.22674680060641</v>
      </c>
      <c r="S118" s="62">
        <f ca="1">AVERAGE(OFFSET($R$3,0,0,'Données projet'!$E$9+1,1))-AVERAGE(OFFSET($H$3,0,0,'Données projet'!$E$9+1,1))</f>
        <v>388.53310909800695</v>
      </c>
      <c r="T118" s="62">
        <f t="shared" si="88"/>
        <v>263.82153161042811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-1.1368683772161603E-13</v>
      </c>
      <c r="AJ118" s="14">
        <f>AI118*VLOOKUP('Données projet'!$B$10,Paramètres!$A$1:$I$89,3,0)*VLOOKUP('Données projet'!$B$10,Paramètres!$A$1:$I$89,5,0)</f>
        <v>-6.7984728957526396E-14</v>
      </c>
      <c r="AK118" s="14" t="e">
        <f t="shared" si="89"/>
        <v>#NUM!</v>
      </c>
      <c r="AL118" s="22" t="e">
        <f t="shared" si="58"/>
        <v>#NUM!</v>
      </c>
      <c r="AM118" s="62" t="e">
        <f t="shared" si="59"/>
        <v>#NUM!</v>
      </c>
      <c r="AN118" s="62">
        <f ca="1">AVERAGE(OFFSET($AM$3,0,0,'Données projet'!$E$10+1,1))-AVERAGE(OFFSET($H$3,0,0,'Données projet'!$E$10+1,1))</f>
        <v>317.30313212658359</v>
      </c>
      <c r="AO118" s="62">
        <f t="shared" si="90"/>
        <v>325.12710006837744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2.1312298567087451</v>
      </c>
      <c r="AV118" s="23">
        <f>EXP(-LN(2)/25)*AV117+(1-EXP(-LN(2)/25))/(LN(2)/25)*Calculateur!AQ118*Calculateur!AS118*VLOOKUP('Données projet'!$B$10,Paramètres!$A$1:$I$89,3,0)*0.475*44/12</f>
        <v>1.6378219676639367</v>
      </c>
      <c r="AW118" s="23">
        <f>EXP(-LN(2)/2)*AW117+(1-EXP(-LN(2)/2))/(LN(2)/2)*AQ118*AT118*VLOOKUP('Données projet'!$B$10,Paramètres!$A$1:$I$89,3,0)*0.475*44/12</f>
        <v>1.1435188264001053E-12</v>
      </c>
      <c r="AX118" s="23">
        <f t="shared" si="60"/>
        <v>3.7690518243738254</v>
      </c>
      <c r="AY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1.1368683772161603E-13</v>
      </c>
      <c r="BE118" s="14">
        <f>BD118*VLOOKUP('Données projet'!$B$11,Paramètres!$A$1:$I$89,3,0)*VLOOKUP('Données projet'!$B$11,Paramètres!$A$1:$I$89,5,0)</f>
        <v>6.7984728957526396E-14</v>
      </c>
      <c r="BF118" s="14">
        <f t="shared" si="91"/>
        <v>1.0682447123141398E-12</v>
      </c>
      <c r="BG118" s="22">
        <f t="shared" si="61"/>
        <v>1.978932943548152E-12</v>
      </c>
      <c r="BH118" s="62">
        <f t="shared" si="62"/>
        <v>281.08170554309925</v>
      </c>
      <c r="BI118" s="62">
        <f ca="1">AVERAGE(OFFSET($BH$3,0,0,'Données projet'!$E$11+1,1))-AVERAGE(OFFSET($H$3,0,0,'Données projet'!$E$11+1,1))</f>
        <v>373.52622916025979</v>
      </c>
      <c r="BJ118" s="62">
        <f t="shared" si="92"/>
        <v>277.24895424120177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1.293541603667951</v>
      </c>
      <c r="BR118" s="23">
        <f>EXP(-LN(2)/2)*BR117+(1-EXP(-LN(2)/2))/(LN(2)/2)*BL118*BO118*VLOOKUP('Données projet'!$B$11,Paramètres!$A$1:$I$89,3,0)*0.475*44/12</f>
        <v>9.0646845759418888E-13</v>
      </c>
      <c r="BS118" s="24">
        <f t="shared" si="63"/>
        <v>1.2935416036688574</v>
      </c>
      <c r="BT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7.0884615384615346</v>
      </c>
      <c r="BY118" s="13">
        <f>IF('Données projet'!$A$114&gt;35,BY117+BX118-CG117,IF(A118&lt;'Données projet'!$A$114,$BV$205^A118,IF(A118='Données projet'!$A$114,'Données projet'!$B$114,BY117+BX118-CG117)))</f>
        <v>375.07692307692338</v>
      </c>
      <c r="BZ118" s="14">
        <f>BY118*VLOOKUP('Données projet'!$B$12,Paramètres!$A$1:$I$89,3,0)*VLOOKUP('Données projet'!$B$12,Paramètres!$A$1:$I$89,5,0)</f>
        <v>175.53600000000014</v>
      </c>
      <c r="CA118" s="14">
        <f t="shared" si="93"/>
        <v>44.327581520891123</v>
      </c>
      <c r="CB118" s="22">
        <f t="shared" si="64"/>
        <v>382.92907114888561</v>
      </c>
      <c r="CC118" s="62">
        <f t="shared" si="65"/>
        <v>664.01077669198287</v>
      </c>
      <c r="CD118" s="62">
        <f ca="1">AVERAGE(OFFSET($CC$3,0,0,'Données projet'!$E$12+1,1))-AVERAGE(OFFSET($H$3,0,0,'Données projet'!$E$12+1,1))</f>
        <v>321.05795935196863</v>
      </c>
      <c r="CE118" s="62">
        <f t="shared" si="94"/>
        <v>209.59551322748908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2.8</v>
      </c>
      <c r="CT118" s="13">
        <f>IF('Données projet'!$A$140&gt;35,CT117+CS118-DB117,IF(A118&lt;'Données projet'!$A$140,$CQ$205^A118,IF(A118='Données projet'!$A$140,'Données projet'!$B$140,CT117+CS118-DB117)))</f>
        <v>219.99999999999983</v>
      </c>
      <c r="CU118" s="18">
        <f>CT118*VLOOKUP('Données projet'!$B$13,Paramètres!$A$1:$I$89,3,0)*VLOOKUP('Données projet'!$B$13,Paramètres!$A$1:$I$89,5,0)</f>
        <v>250.53599999999983</v>
      </c>
      <c r="CV118" s="14">
        <f t="shared" si="95"/>
        <v>60.700702874726744</v>
      </c>
      <c r="CW118" s="22">
        <f t="shared" si="67"/>
        <v>542.07059084014872</v>
      </c>
      <c r="CX118" s="62">
        <f t="shared" si="68"/>
        <v>823.15229638324604</v>
      </c>
      <c r="CY118" s="62">
        <f ca="1">AVERAGE(OFFSET($CX$3,0,0,'Données projet'!$E$13+1,1))-AVERAGE(OFFSET($H$3,0,0,'Données projet'!$E$13+1,1))</f>
        <v>440.29993169218812</v>
      </c>
      <c r="CZ118" s="62">
        <f t="shared" si="96"/>
        <v>193.43709558200547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3.7</v>
      </c>
      <c r="DO118" s="13">
        <f>IF('Données projet'!$A$166&gt;35,DO117+DN118-DW117,IF(A118&lt;'Données projet'!$A$166,$DL$205^A118,IF(A118='Données projet'!$A$166,'Données projet'!$B$166,DO117+DN118-DW117)))</f>
        <v>284.49999999999955</v>
      </c>
      <c r="DP118" s="18">
        <f>DO118*VLOOKUP('Données projet'!$B$14,Paramètres!$A$1:$I$89,3,0)*VLOOKUP('Données projet'!$B$14,Paramètres!$A$1:$I$89,5,0)</f>
        <v>257.41559999999959</v>
      </c>
      <c r="DQ118" s="14">
        <f t="shared" si="97"/>
        <v>62.171168434977062</v>
      </c>
      <c r="DR118" s="22">
        <f t="shared" si="70"/>
        <v>556.61362169091774</v>
      </c>
      <c r="DS118" s="62">
        <f t="shared" si="71"/>
        <v>837.69532723401494</v>
      </c>
      <c r="DT118" s="62">
        <f ca="1">AVERAGE(OFFSET($DS$3,0,0,'Données projet'!$E$14+1,1))-AVERAGE(OFFSET($H$3,0,0,'Données projet'!$E$14+1,1))</f>
        <v>469.67944008675863</v>
      </c>
      <c r="DU118" s="62">
        <f t="shared" si="98"/>
        <v>266.11908070867173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3.7</v>
      </c>
      <c r="EJ118" s="13">
        <f>IF('Données projet'!$A$192&gt;35,EJ117+EI118-ER117,IF(A118&lt;'Données projet'!$A$192,$EG$205^A118,IF(A118='Données projet'!$A$192,'Données projet'!$B$192,EJ117+EI118-ER117)))</f>
        <v>284.49999999999955</v>
      </c>
      <c r="EK118" s="18">
        <f>EJ118*VLOOKUP('Données projet'!$B$15,Paramètres!$A$1:$I$89,3,0)*VLOOKUP('Données projet'!$B$15,Paramètres!$A$1:$I$89,5,0)</f>
        <v>288.48299999999955</v>
      </c>
      <c r="EL118" s="14">
        <f t="shared" si="99"/>
        <v>68.756584730508635</v>
      </c>
      <c r="EM118" s="22">
        <f t="shared" si="73"/>
        <v>622.19227673896842</v>
      </c>
      <c r="EN118" s="62">
        <f t="shared" si="74"/>
        <v>903.27398228206562</v>
      </c>
      <c r="EO118" s="62">
        <f ca="1">AVERAGE(OFFSET($EN$3,0,0,'Données projet'!$E$15+1,1))-AVERAGE(OFFSET($H$3,0,0,'Données projet'!$E$15+1,1))</f>
        <v>516.30971934066179</v>
      </c>
      <c r="EP118" s="62">
        <f t="shared" si="100"/>
        <v>290.84286505723571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3.7</v>
      </c>
      <c r="FE118" s="13">
        <f>IF('Données projet'!$A$218&gt;35,FE117+FD118-FM117,IF(A118&lt;'Données projet'!$A$218,$FB$205^A118,IF(A118='Données projet'!$A$218,'Données projet'!$B$218,FE117+FD118-FM117)))</f>
        <v>284.49999999999955</v>
      </c>
      <c r="FF118" s="18">
        <f>FE118*VLOOKUP('Données projet'!$B$16,Paramètres!$A$1:$I$89,3,0)*VLOOKUP('Données projet'!$B$16,Paramètres!$A$1:$I$89,5,0)</f>
        <v>306.23579999999947</v>
      </c>
      <c r="FG118" s="14">
        <f t="shared" si="101"/>
        <v>72.482157320026886</v>
      </c>
      <c r="FH118" s="22">
        <f t="shared" si="76"/>
        <v>659.6004423323792</v>
      </c>
      <c r="FI118" s="62">
        <f t="shared" si="77"/>
        <v>940.6821478754764</v>
      </c>
      <c r="FJ118" s="62">
        <f ca="1">AVERAGE(OFFSET($FI$3,0,0,'Données projet'!$E$16+1,1))-AVERAGE(OFFSET($H$3,0,0,'Données projet'!$E$16+1,1))</f>
        <v>542.90832990875208</v>
      </c>
      <c r="FK118" s="62">
        <f t="shared" si="102"/>
        <v>304.94365539329362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3.7</v>
      </c>
      <c r="FZ118" s="13">
        <f>IF('Données projet'!$A$244&gt;35,FZ117+FY118-GH117,IF(A118&lt;'Données projet'!$A$244,$FW$205^A118,IF(A118='Données projet'!$A$244,'Données projet'!$B$244,FZ117+FY118-GH117)))</f>
        <v>284.49999999999955</v>
      </c>
      <c r="GA118" s="18">
        <f>FZ118*VLOOKUP('Données projet'!$B$17,Paramètres!$A$1:$I$89,3,0)*VLOOKUP('Données projet'!$B$17,Paramètres!$A$1:$I$89,5,0)</f>
        <v>275.16839999999956</v>
      </c>
      <c r="GB118" s="14">
        <f t="shared" si="103"/>
        <v>65.944920834841554</v>
      </c>
      <c r="GC118" s="22">
        <f t="shared" si="79"/>
        <v>594.10570045401494</v>
      </c>
      <c r="GD118" s="62">
        <f t="shared" si="80"/>
        <v>875.18740599711214</v>
      </c>
      <c r="GE118" s="62">
        <f ca="1">AVERAGE(OFFSET($GD$3,0,0,'Données projet'!$E$17+1,1))-AVERAGE(OFFSET($H$3,0,0,'Données projet'!$E$17+1,1))</f>
        <v>496.33873798282525</v>
      </c>
      <c r="GF118" s="62">
        <f t="shared" si="104"/>
        <v>280.25465074992246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66.658646966299244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5.6843418860808015E-14</v>
      </c>
      <c r="GV118" s="18">
        <f>GU118*VLOOKUP('Données projet'!$B$18,Paramètres!$A$1:$I$89,3,0)*VLOOKUP('Données projet'!$B$18,Paramètres!$A$1:$I$89,5,0)</f>
        <v>4.9658410716801891E-14</v>
      </c>
      <c r="GW118" s="14">
        <f t="shared" si="105"/>
        <v>8.0934058173791862E-13</v>
      </c>
      <c r="GX118" s="22">
        <f t="shared" si="82"/>
        <v>1.4960899118586383E-12</v>
      </c>
      <c r="GY118" s="62">
        <f t="shared" si="83"/>
        <v>281.08170554309874</v>
      </c>
      <c r="GZ118" s="62">
        <f ca="1">AVERAGE(OFFSET($GY$3,0,0,'Données projet'!$E$18+1,1))-AVERAGE(OFFSET($H$3,0,0,'Données projet'!$E$18+1,1))</f>
        <v>294.76641791576958</v>
      </c>
      <c r="HA118" s="62">
        <f t="shared" si="106"/>
        <v>314.56871740331394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7">
        <f>'Scénario référence'!$B$16*5+'Scénario référence'!$B$17*0+'Scénario référence'!$B$18*5</f>
        <v>5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18.333333333333332</v>
      </c>
      <c r="H119" s="70">
        <f t="shared" si="56"/>
        <v>183.33333333333334</v>
      </c>
      <c r="I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2.7564102564102568</v>
      </c>
      <c r="N119" s="14">
        <f>IF('Données projet'!$A$36&gt;35,N118+M119-V118,IF(A119&lt;'Données projet'!$A$36,$K$205^A119,IF(A119='Données projet'!$A$36,'Données projet'!$B$36,N118+M119-V118)))</f>
        <v>240.25641025641011</v>
      </c>
      <c r="O119" s="14">
        <f>N119*VLOOKUP('Données projet'!$B$9,Paramètres!$A$1:$I$89,3,0)*VLOOKUP('Données projet'!$B$9,Paramètres!$A$1:$I$89,5,0)</f>
        <v>228.62799999999987</v>
      </c>
      <c r="P119" s="14">
        <f t="shared" si="87"/>
        <v>55.98591983182213</v>
      </c>
      <c r="Q119" s="22">
        <f t="shared" si="107"/>
        <v>495.70257704042325</v>
      </c>
      <c r="R119" s="62">
        <f t="shared" si="55"/>
        <v>776.9968209351448</v>
      </c>
      <c r="S119" s="62">
        <f ca="1">AVERAGE(OFFSET($R$3,0,0,'Données projet'!$E$9+1,1))-AVERAGE(OFFSET($H$3,0,0,'Données projet'!$E$9+1,1))</f>
        <v>388.53310909800695</v>
      </c>
      <c r="T119" s="62">
        <f t="shared" si="88"/>
        <v>263.82153161042811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-1.1368683772161603E-13</v>
      </c>
      <c r="AJ119" s="14">
        <f>AI119*VLOOKUP('Données projet'!$B$10,Paramètres!$A$1:$I$89,3,0)*VLOOKUP('Données projet'!$B$10,Paramètres!$A$1:$I$89,5,0)</f>
        <v>-6.7984728957526396E-14</v>
      </c>
      <c r="AK119" s="14" t="e">
        <f t="shared" si="89"/>
        <v>#NUM!</v>
      </c>
      <c r="AL119" s="22" t="e">
        <f t="shared" si="58"/>
        <v>#NUM!</v>
      </c>
      <c r="AM119" s="62" t="e">
        <f t="shared" si="59"/>
        <v>#NUM!</v>
      </c>
      <c r="AN119" s="62">
        <f ca="1">AVERAGE(OFFSET($AM$3,0,0,'Données projet'!$E$10+1,1))-AVERAGE(OFFSET($H$3,0,0,'Données projet'!$E$10+1,1))</f>
        <v>317.30313212658359</v>
      </c>
      <c r="AO119" s="62">
        <f t="shared" si="90"/>
        <v>325.12710006837744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2.0894377391405428</v>
      </c>
      <c r="AV119" s="23">
        <f>EXP(-LN(2)/25)*AV118+(1-EXP(-LN(2)/25))/(LN(2)/25)*Calculateur!AQ119*Calculateur!AS119*VLOOKUP('Données projet'!$B$10,Paramètres!$A$1:$I$89,3,0)*0.475*44/12</f>
        <v>1.5930356398288523</v>
      </c>
      <c r="AW119" s="23">
        <f>EXP(-LN(2)/2)*AW118+(1-EXP(-LN(2)/2))/(LN(2)/2)*AQ119*AT119*VLOOKUP('Données projet'!$B$10,Paramètres!$A$1:$I$89,3,0)*0.475*44/12</f>
        <v>8.0858991656199686E-13</v>
      </c>
      <c r="AX119" s="23">
        <f t="shared" si="60"/>
        <v>3.682473378970204</v>
      </c>
      <c r="AY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1.1368683772161603E-13</v>
      </c>
      <c r="BE119" s="14">
        <f>BD119*VLOOKUP('Données projet'!$B$11,Paramètres!$A$1:$I$89,3,0)*VLOOKUP('Données projet'!$B$11,Paramètres!$A$1:$I$89,5,0)</f>
        <v>6.7984728957526396E-14</v>
      </c>
      <c r="BF119" s="14">
        <f t="shared" si="91"/>
        <v>1.0682447123141398E-12</v>
      </c>
      <c r="BG119" s="22">
        <f t="shared" si="61"/>
        <v>1.978932943548152E-12</v>
      </c>
      <c r="BH119" s="62">
        <f t="shared" si="62"/>
        <v>281.29424389472348</v>
      </c>
      <c r="BI119" s="62">
        <f ca="1">AVERAGE(OFFSET($BH$3,0,0,'Données projet'!$E$11+1,1))-AVERAGE(OFFSET($H$3,0,0,'Données projet'!$E$11+1,1))</f>
        <v>373.52622916025979</v>
      </c>
      <c r="BJ119" s="62">
        <f t="shared" si="92"/>
        <v>277.24895424120177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1.2581696404912543</v>
      </c>
      <c r="BR119" s="23">
        <f>EXP(-LN(2)/2)*BR118+(1-EXP(-LN(2)/2))/(LN(2)/2)*BL119*BO119*VLOOKUP('Données projet'!$B$11,Paramètres!$A$1:$I$89,3,0)*0.475*44/12</f>
        <v>6.4096999329656138E-13</v>
      </c>
      <c r="BS119" s="24">
        <f t="shared" si="63"/>
        <v>1.2581696404918954</v>
      </c>
      <c r="BT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7.0884615384615346</v>
      </c>
      <c r="BY119" s="13">
        <f>IF('Données projet'!$A$114&gt;35,BY118+BX119-CG118,IF(A119&lt;'Données projet'!$A$114,$BV$205^A119,IF(A119='Données projet'!$A$114,'Données projet'!$B$114,BY118+BX119-CG118)))</f>
        <v>382.16538461538494</v>
      </c>
      <c r="BZ119" s="14">
        <f>BY119*VLOOKUP('Données projet'!$B$12,Paramètres!$A$1:$I$89,3,0)*VLOOKUP('Données projet'!$B$12,Paramètres!$A$1:$I$89,5,0)</f>
        <v>178.85340000000014</v>
      </c>
      <c r="CA119" s="14">
        <f t="shared" si="93"/>
        <v>45.06699399320177</v>
      </c>
      <c r="CB119" s="22">
        <f t="shared" si="64"/>
        <v>389.99468620482668</v>
      </c>
      <c r="CC119" s="62">
        <f t="shared" si="65"/>
        <v>671.28893009954822</v>
      </c>
      <c r="CD119" s="62">
        <f ca="1">AVERAGE(OFFSET($CC$3,0,0,'Données projet'!$E$12+1,1))-AVERAGE(OFFSET($H$3,0,0,'Données projet'!$E$12+1,1))</f>
        <v>321.05795935196863</v>
      </c>
      <c r="CE119" s="62">
        <f t="shared" si="94"/>
        <v>209.59551322748908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2.8</v>
      </c>
      <c r="CT119" s="13">
        <f>IF('Données projet'!$A$140&gt;35,CT118+CS119-DB118,IF(A119&lt;'Données projet'!$A$140,$CQ$205^A119,IF(A119='Données projet'!$A$140,'Données projet'!$B$140,CT118+CS119-DB118)))</f>
        <v>222.79999999999984</v>
      </c>
      <c r="CU119" s="18">
        <f>CT119*VLOOKUP('Données projet'!$B$13,Paramètres!$A$1:$I$89,3,0)*VLOOKUP('Données projet'!$B$13,Paramètres!$A$1:$I$89,5,0)</f>
        <v>253.72463999999985</v>
      </c>
      <c r="CV119" s="14">
        <f t="shared" si="95"/>
        <v>61.382828679639495</v>
      </c>
      <c r="CW119" s="22">
        <f t="shared" si="67"/>
        <v>548.81217461703852</v>
      </c>
      <c r="CX119" s="62">
        <f t="shared" si="68"/>
        <v>830.10641851176001</v>
      </c>
      <c r="CY119" s="62">
        <f ca="1">AVERAGE(OFFSET($CX$3,0,0,'Données projet'!$E$13+1,1))-AVERAGE(OFFSET($H$3,0,0,'Données projet'!$E$13+1,1))</f>
        <v>440.29993169218812</v>
      </c>
      <c r="CZ119" s="62">
        <f t="shared" si="96"/>
        <v>193.43709558200547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3.7</v>
      </c>
      <c r="DO119" s="13">
        <f>IF('Données projet'!$A$166&gt;35,DO118+DN119-DW118,IF(A119&lt;'Données projet'!$A$166,$DL$205^A119,IF(A119='Données projet'!$A$166,'Données projet'!$B$166,DO118+DN119-DW118)))</f>
        <v>288.19999999999953</v>
      </c>
      <c r="DP119" s="18">
        <f>DO119*VLOOKUP('Données projet'!$B$14,Paramètres!$A$1:$I$89,3,0)*VLOOKUP('Données projet'!$B$14,Paramètres!$A$1:$I$89,5,0)</f>
        <v>260.76335999999958</v>
      </c>
      <c r="DQ119" s="14">
        <f t="shared" si="97"/>
        <v>62.885067686031896</v>
      </c>
      <c r="DR119" s="22">
        <f t="shared" si="70"/>
        <v>563.68767821983818</v>
      </c>
      <c r="DS119" s="62">
        <f t="shared" si="71"/>
        <v>844.98192211455967</v>
      </c>
      <c r="DT119" s="62">
        <f ca="1">AVERAGE(OFFSET($DS$3,0,0,'Données projet'!$E$14+1,1))-AVERAGE(OFFSET($H$3,0,0,'Données projet'!$E$14+1,1))</f>
        <v>469.67944008675863</v>
      </c>
      <c r="DU119" s="62">
        <f t="shared" si="98"/>
        <v>266.11908070867173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3.7</v>
      </c>
      <c r="EJ119" s="13">
        <f>IF('Données projet'!$A$192&gt;35,EJ118+EI119-ER118,IF(A119&lt;'Données projet'!$A$192,$EG$205^A119,IF(A119='Données projet'!$A$192,'Données projet'!$B$192,EJ118+EI119-ER118)))</f>
        <v>288.19999999999953</v>
      </c>
      <c r="EK119" s="18">
        <f>EJ119*VLOOKUP('Données projet'!$B$15,Paramètres!$A$1:$I$89,3,0)*VLOOKUP('Données projet'!$B$15,Paramètres!$A$1:$I$89,5,0)</f>
        <v>292.23479999999955</v>
      </c>
      <c r="EL119" s="14">
        <f t="shared" si="99"/>
        <v>69.546103016553644</v>
      </c>
      <c r="EM119" s="22">
        <f t="shared" si="73"/>
        <v>630.10173942049676</v>
      </c>
      <c r="EN119" s="62">
        <f t="shared" si="74"/>
        <v>911.39598331521825</v>
      </c>
      <c r="EO119" s="62">
        <f ca="1">AVERAGE(OFFSET($EN$3,0,0,'Données projet'!$E$15+1,1))-AVERAGE(OFFSET($H$3,0,0,'Données projet'!$E$15+1,1))</f>
        <v>516.30971934066179</v>
      </c>
      <c r="EP119" s="62">
        <f t="shared" si="100"/>
        <v>290.84286505723571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3.7</v>
      </c>
      <c r="FE119" s="13">
        <f>IF('Données projet'!$A$218&gt;35,FE118+FD119-FM118,IF(A119&lt;'Données projet'!$A$218,$FB$205^A119,IF(A119='Données projet'!$A$218,'Données projet'!$B$218,FE118+FD119-FM118)))</f>
        <v>288.19999999999953</v>
      </c>
      <c r="FF119" s="18">
        <f>FE119*VLOOKUP('Données projet'!$B$16,Paramètres!$A$1:$I$89,3,0)*VLOOKUP('Données projet'!$B$16,Paramètres!$A$1:$I$89,5,0)</f>
        <v>310.21847999999949</v>
      </c>
      <c r="FG119" s="14">
        <f t="shared" si="101"/>
        <v>73.314455620479848</v>
      </c>
      <c r="FH119" s="22">
        <f t="shared" si="76"/>
        <v>667.98652953900148</v>
      </c>
      <c r="FI119" s="62">
        <f t="shared" si="77"/>
        <v>949.28077343372297</v>
      </c>
      <c r="FJ119" s="62">
        <f ca="1">AVERAGE(OFFSET($FI$3,0,0,'Données projet'!$E$16+1,1))-AVERAGE(OFFSET($H$3,0,0,'Données projet'!$E$16+1,1))</f>
        <v>542.90832990875208</v>
      </c>
      <c r="FK119" s="62">
        <f t="shared" si="102"/>
        <v>304.94365539329362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3.7</v>
      </c>
      <c r="FZ119" s="13">
        <f>IF('Données projet'!$A$244&gt;35,FZ118+FY119-GH118,IF(A119&lt;'Données projet'!$A$244,$FW$205^A119,IF(A119='Données projet'!$A$244,'Données projet'!$B$244,FZ118+FY119-GH118)))</f>
        <v>288.19999999999953</v>
      </c>
      <c r="GA119" s="18">
        <f>FZ119*VLOOKUP('Données projet'!$B$17,Paramètres!$A$1:$I$89,3,0)*VLOOKUP('Données projet'!$B$17,Paramètres!$A$1:$I$89,5,0)</f>
        <v>278.74703999999957</v>
      </c>
      <c r="GB119" s="14">
        <f t="shared" si="103"/>
        <v>66.702153339553135</v>
      </c>
      <c r="GC119" s="22">
        <f t="shared" si="79"/>
        <v>601.65734506638762</v>
      </c>
      <c r="GD119" s="62">
        <f t="shared" si="80"/>
        <v>882.95158896110911</v>
      </c>
      <c r="GE119" s="62">
        <f ca="1">AVERAGE(OFFSET($GD$3,0,0,'Données projet'!$E$17+1,1))-AVERAGE(OFFSET($H$3,0,0,'Données projet'!$E$17+1,1))</f>
        <v>496.33873798282525</v>
      </c>
      <c r="GF119" s="62">
        <f t="shared" si="104"/>
        <v>280.25465074992246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66.716611971287676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5.6843418860808015E-14</v>
      </c>
      <c r="GV119" s="18">
        <f>GU119*VLOOKUP('Données projet'!$B$18,Paramètres!$A$1:$I$89,3,0)*VLOOKUP('Données projet'!$B$18,Paramètres!$A$1:$I$89,5,0)</f>
        <v>4.9658410716801891E-14</v>
      </c>
      <c r="GW119" s="14">
        <f t="shared" si="105"/>
        <v>8.0934058173791862E-13</v>
      </c>
      <c r="GX119" s="22">
        <f t="shared" si="82"/>
        <v>1.4960899118586383E-12</v>
      </c>
      <c r="GY119" s="62">
        <f t="shared" si="83"/>
        <v>281.29424389472297</v>
      </c>
      <c r="GZ119" s="62">
        <f ca="1">AVERAGE(OFFSET($GY$3,0,0,'Données projet'!$E$18+1,1))-AVERAGE(OFFSET($H$3,0,0,'Données projet'!$E$18+1,1))</f>
        <v>294.76641791576958</v>
      </c>
      <c r="HA119" s="62">
        <f t="shared" si="106"/>
        <v>314.56871740331394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7">
        <f>'Scénario référence'!$B$16*5+'Scénario référence'!$B$17*0+'Scénario référence'!$B$18*5</f>
        <v>5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18.333333333333332</v>
      </c>
      <c r="H120" s="70">
        <f t="shared" si="56"/>
        <v>183.33333333333334</v>
      </c>
      <c r="I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2.7564102564102568</v>
      </c>
      <c r="N120" s="14">
        <f>IF('Données projet'!$A$36&gt;35,N119+M120-V119,IF(A120&lt;'Données projet'!$A$36,$K$205^A120,IF(A120='Données projet'!$A$36,'Données projet'!$B$36,N119+M120-V119)))</f>
        <v>243.01282051282035</v>
      </c>
      <c r="O120" s="14">
        <f>N120*VLOOKUP('Données projet'!$B$9,Paramètres!$A$1:$I$89,3,0)*VLOOKUP('Données projet'!$B$9,Paramètres!$A$1:$I$89,5,0)</f>
        <v>231.25099999999983</v>
      </c>
      <c r="P120" s="14">
        <f t="shared" si="87"/>
        <v>56.553091525012086</v>
      </c>
      <c r="Q120" s="22">
        <f t="shared" si="107"/>
        <v>501.2587927393958</v>
      </c>
      <c r="R120" s="62">
        <f t="shared" si="55"/>
        <v>782.76188792050539</v>
      </c>
      <c r="S120" s="62">
        <f ca="1">AVERAGE(OFFSET($R$3,0,0,'Données projet'!$E$9+1,1))-AVERAGE(OFFSET($H$3,0,0,'Données projet'!$E$9+1,1))</f>
        <v>388.53310909800695</v>
      </c>
      <c r="T120" s="62">
        <f t="shared" si="88"/>
        <v>263.82153161042811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-1.1368683772161603E-13</v>
      </c>
      <c r="AJ120" s="14">
        <f>AI120*VLOOKUP('Données projet'!$B$10,Paramètres!$A$1:$I$89,3,0)*VLOOKUP('Données projet'!$B$10,Paramètres!$A$1:$I$89,5,0)</f>
        <v>-6.7984728957526396E-14</v>
      </c>
      <c r="AK120" s="14" t="e">
        <f t="shared" si="89"/>
        <v>#NUM!</v>
      </c>
      <c r="AL120" s="22" t="e">
        <f t="shared" si="58"/>
        <v>#NUM!</v>
      </c>
      <c r="AM120" s="62" t="e">
        <f t="shared" si="59"/>
        <v>#NUM!</v>
      </c>
      <c r="AN120" s="62">
        <f ca="1">AVERAGE(OFFSET($AM$3,0,0,'Données projet'!$E$10+1,1))-AVERAGE(OFFSET($H$3,0,0,'Données projet'!$E$10+1,1))</f>
        <v>317.30313212658359</v>
      </c>
      <c r="AO120" s="62">
        <f t="shared" si="90"/>
        <v>325.12710006837744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2.048465139507178</v>
      </c>
      <c r="AV120" s="23">
        <f>EXP(-LN(2)/25)*AV119+(1-EXP(-LN(2)/25))/(LN(2)/25)*Calculateur!AQ120*Calculateur!AS120*VLOOKUP('Données projet'!$B$10,Paramètres!$A$1:$I$89,3,0)*0.475*44/12</f>
        <v>1.549473996483629</v>
      </c>
      <c r="AW120" s="23">
        <f>EXP(-LN(2)/2)*AW119+(1-EXP(-LN(2)/2))/(LN(2)/2)*AQ120*AT120*VLOOKUP('Données projet'!$B$10,Paramètres!$A$1:$I$89,3,0)*0.475*44/12</f>
        <v>5.7175941320005263E-13</v>
      </c>
      <c r="AX120" s="23">
        <f t="shared" si="60"/>
        <v>3.5979391359913788</v>
      </c>
      <c r="AY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1.1368683772161603E-13</v>
      </c>
      <c r="BE120" s="14">
        <f>BD120*VLOOKUP('Données projet'!$B$11,Paramètres!$A$1:$I$89,3,0)*VLOOKUP('Données projet'!$B$11,Paramètres!$A$1:$I$89,5,0)</f>
        <v>6.7984728957526396E-14</v>
      </c>
      <c r="BF120" s="14">
        <f t="shared" si="91"/>
        <v>1.0682447123141398E-12</v>
      </c>
      <c r="BG120" s="22">
        <f t="shared" si="61"/>
        <v>1.978932943548152E-12</v>
      </c>
      <c r="BH120" s="62">
        <f t="shared" si="62"/>
        <v>281.50309518111163</v>
      </c>
      <c r="BI120" s="62">
        <f ca="1">AVERAGE(OFFSET($BH$3,0,0,'Données projet'!$E$11+1,1))-AVERAGE(OFFSET($H$3,0,0,'Données projet'!$E$11+1,1))</f>
        <v>373.52622916025979</v>
      </c>
      <c r="BJ120" s="62">
        <f t="shared" si="92"/>
        <v>277.24895424120177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1.2237649255077552</v>
      </c>
      <c r="BR120" s="23">
        <f>EXP(-LN(2)/2)*BR119+(1-EXP(-LN(2)/2))/(LN(2)/2)*BL120*BO120*VLOOKUP('Données projet'!$B$11,Paramètres!$A$1:$I$89,3,0)*0.475*44/12</f>
        <v>4.5323422879709449E-13</v>
      </c>
      <c r="BS120" s="24">
        <f t="shared" si="63"/>
        <v>1.2237649255082084</v>
      </c>
      <c r="BT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7.0884615384615346</v>
      </c>
      <c r="BY120" s="13">
        <f>IF('Données projet'!$A$114&gt;35,BY119+BX120-CG119,IF(A120&lt;'Données projet'!$A$114,$BV$205^A120,IF(A120='Données projet'!$A$114,'Données projet'!$B$114,BY119+BX120-CG119)))</f>
        <v>389.2538461538465</v>
      </c>
      <c r="BZ120" s="14">
        <f>BY120*VLOOKUP('Données projet'!$B$12,Paramètres!$A$1:$I$89,3,0)*VLOOKUP('Données projet'!$B$12,Paramètres!$A$1:$I$89,5,0)</f>
        <v>182.17080000000018</v>
      </c>
      <c r="CA120" s="14">
        <f t="shared" si="93"/>
        <v>45.804811695795266</v>
      </c>
      <c r="CB120" s="22">
        <f t="shared" si="64"/>
        <v>397.05752370351041</v>
      </c>
      <c r="CC120" s="62">
        <f t="shared" si="65"/>
        <v>678.56061888462</v>
      </c>
      <c r="CD120" s="62">
        <f ca="1">AVERAGE(OFFSET($CC$3,0,0,'Données projet'!$E$12+1,1))-AVERAGE(OFFSET($H$3,0,0,'Données projet'!$E$12+1,1))</f>
        <v>321.05795935196863</v>
      </c>
      <c r="CE120" s="62">
        <f t="shared" si="94"/>
        <v>209.59551322748908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2.8</v>
      </c>
      <c r="CT120" s="13">
        <f>IF('Données projet'!$A$140&gt;35,CT119+CS120-DB119,IF(A120&lt;'Données projet'!$A$140,$CQ$205^A120,IF(A120='Données projet'!$A$140,'Données projet'!$B$140,CT119+CS120-DB119)))</f>
        <v>225.59999999999985</v>
      </c>
      <c r="CU120" s="18">
        <f>CT120*VLOOKUP('Données projet'!$B$13,Paramètres!$A$1:$I$89,3,0)*VLOOKUP('Données projet'!$B$13,Paramètres!$A$1:$I$89,5,0)</f>
        <v>256.91327999999982</v>
      </c>
      <c r="CV120" s="14">
        <f t="shared" si="95"/>
        <v>62.063957347667916</v>
      </c>
      <c r="CW120" s="22">
        <f t="shared" si="67"/>
        <v>555.55202171385451</v>
      </c>
      <c r="CX120" s="62">
        <f t="shared" si="68"/>
        <v>837.05511689496416</v>
      </c>
      <c r="CY120" s="62">
        <f ca="1">AVERAGE(OFFSET($CX$3,0,0,'Données projet'!$E$13+1,1))-AVERAGE(OFFSET($H$3,0,0,'Données projet'!$E$13+1,1))</f>
        <v>440.29993169218812</v>
      </c>
      <c r="CZ120" s="62">
        <f t="shared" si="96"/>
        <v>193.43709558200547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3.7</v>
      </c>
      <c r="DO120" s="13">
        <f>IF('Données projet'!$A$166&gt;35,DO119+DN120-DW119,IF(A120&lt;'Données projet'!$A$166,$DL$205^A120,IF(A120='Données projet'!$A$166,'Données projet'!$B$166,DO119+DN120-DW119)))</f>
        <v>291.89999999999952</v>
      </c>
      <c r="DP120" s="18">
        <f>DO120*VLOOKUP('Données projet'!$B$14,Paramètres!$A$1:$I$89,3,0)*VLOOKUP('Données projet'!$B$14,Paramètres!$A$1:$I$89,5,0)</f>
        <v>264.11111999999957</v>
      </c>
      <c r="DQ120" s="14">
        <f t="shared" si="97"/>
        <v>63.597900866870546</v>
      </c>
      <c r="DR120" s="22">
        <f t="shared" si="70"/>
        <v>570.75987800979885</v>
      </c>
      <c r="DS120" s="62">
        <f t="shared" si="71"/>
        <v>852.2629731909085</v>
      </c>
      <c r="DT120" s="62">
        <f ca="1">AVERAGE(OFFSET($DS$3,0,0,'Données projet'!$E$14+1,1))-AVERAGE(OFFSET($H$3,0,0,'Données projet'!$E$14+1,1))</f>
        <v>469.67944008675863</v>
      </c>
      <c r="DU120" s="62">
        <f t="shared" si="98"/>
        <v>266.11908070867173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3.7</v>
      </c>
      <c r="EJ120" s="13">
        <f>IF('Données projet'!$A$192&gt;35,EJ119+EI120-ER119,IF(A120&lt;'Données projet'!$A$192,$EG$205^A120,IF(A120='Données projet'!$A$192,'Données projet'!$B$192,EJ119+EI120-ER119)))</f>
        <v>291.89999999999952</v>
      </c>
      <c r="EK120" s="18">
        <f>EJ120*VLOOKUP('Données projet'!$B$15,Paramètres!$A$1:$I$89,3,0)*VLOOKUP('Données projet'!$B$15,Paramètres!$A$1:$I$89,5,0)</f>
        <v>295.98659999999956</v>
      </c>
      <c r="EL120" s="14">
        <f t="shared" si="99"/>
        <v>70.334442310004661</v>
      </c>
      <c r="EM120" s="22">
        <f t="shared" si="73"/>
        <v>638.00914868992402</v>
      </c>
      <c r="EN120" s="62">
        <f t="shared" si="74"/>
        <v>919.51224387103366</v>
      </c>
      <c r="EO120" s="62">
        <f ca="1">AVERAGE(OFFSET($EN$3,0,0,'Données projet'!$E$15+1,1))-AVERAGE(OFFSET($H$3,0,0,'Données projet'!$E$15+1,1))</f>
        <v>516.30971934066179</v>
      </c>
      <c r="EP120" s="62">
        <f t="shared" si="100"/>
        <v>290.84286505723571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3.7</v>
      </c>
      <c r="FE120" s="13">
        <f>IF('Données projet'!$A$218&gt;35,FE119+FD120-FM119,IF(A120&lt;'Données projet'!$A$218,$FB$205^A120,IF(A120='Données projet'!$A$218,'Données projet'!$B$218,FE119+FD120-FM119)))</f>
        <v>291.89999999999952</v>
      </c>
      <c r="FF120" s="18">
        <f>FE120*VLOOKUP('Données projet'!$B$16,Paramètres!$A$1:$I$89,3,0)*VLOOKUP('Données projet'!$B$16,Paramètres!$A$1:$I$89,5,0)</f>
        <v>314.2011599999995</v>
      </c>
      <c r="FG120" s="14">
        <f t="shared" si="101"/>
        <v>74.145511044675771</v>
      </c>
      <c r="FH120" s="22">
        <f t="shared" si="76"/>
        <v>676.37045206947607</v>
      </c>
      <c r="FI120" s="62">
        <f t="shared" si="77"/>
        <v>957.87354725058572</v>
      </c>
      <c r="FJ120" s="62">
        <f ca="1">AVERAGE(OFFSET($FI$3,0,0,'Données projet'!$E$16+1,1))-AVERAGE(OFFSET($H$3,0,0,'Données projet'!$E$16+1,1))</f>
        <v>542.90832990875208</v>
      </c>
      <c r="FK120" s="62">
        <f t="shared" si="102"/>
        <v>304.94365539329362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3.7</v>
      </c>
      <c r="FZ120" s="13">
        <f>IF('Données projet'!$A$244&gt;35,FZ119+FY120-GH119,IF(A120&lt;'Données projet'!$A$244,$FW$205^A120,IF(A120='Données projet'!$A$244,'Données projet'!$B$244,FZ119+FY120-GH119)))</f>
        <v>291.89999999999952</v>
      </c>
      <c r="GA120" s="18">
        <f>FZ120*VLOOKUP('Données projet'!$B$17,Paramètres!$A$1:$I$89,3,0)*VLOOKUP('Données projet'!$B$17,Paramètres!$A$1:$I$89,5,0)</f>
        <v>282.32567999999952</v>
      </c>
      <c r="GB120" s="14">
        <f t="shared" si="103"/>
        <v>67.458255064229917</v>
      </c>
      <c r="GC120" s="22">
        <f t="shared" si="79"/>
        <v>609.20702023686624</v>
      </c>
      <c r="GD120" s="62">
        <f t="shared" si="80"/>
        <v>890.71011541797589</v>
      </c>
      <c r="GE120" s="62">
        <f ca="1">AVERAGE(OFFSET($GD$3,0,0,'Données projet'!$E$17+1,1))-AVERAGE(OFFSET($H$3,0,0,'Données projet'!$E$17+1,1))</f>
        <v>496.33873798282525</v>
      </c>
      <c r="GF120" s="62">
        <f t="shared" si="104"/>
        <v>280.25465074992246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66.773571413029899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5.6843418860808015E-14</v>
      </c>
      <c r="GV120" s="18">
        <f>GU120*VLOOKUP('Données projet'!$B$18,Paramètres!$A$1:$I$89,3,0)*VLOOKUP('Données projet'!$B$18,Paramètres!$A$1:$I$89,5,0)</f>
        <v>4.9658410716801891E-14</v>
      </c>
      <c r="GW120" s="14">
        <f t="shared" si="105"/>
        <v>8.0934058173791862E-13</v>
      </c>
      <c r="GX120" s="22">
        <f t="shared" si="82"/>
        <v>1.4960899118586383E-12</v>
      </c>
      <c r="GY120" s="62">
        <f t="shared" si="83"/>
        <v>281.50309518111112</v>
      </c>
      <c r="GZ120" s="62">
        <f ca="1">AVERAGE(OFFSET($GY$3,0,0,'Données projet'!$E$18+1,1))-AVERAGE(OFFSET($H$3,0,0,'Données projet'!$E$18+1,1))</f>
        <v>294.76641791576958</v>
      </c>
      <c r="HA120" s="62">
        <f t="shared" si="106"/>
        <v>314.56871740331394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7">
        <f>'Scénario référence'!$B$16*5+'Scénario référence'!$B$17*0+'Scénario référence'!$B$18*5</f>
        <v>5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18.333333333333332</v>
      </c>
      <c r="H121" s="70">
        <f t="shared" si="56"/>
        <v>183.33333333333334</v>
      </c>
      <c r="I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2.7564102564102568</v>
      </c>
      <c r="N121" s="14">
        <f>IF('Données projet'!$A$36&gt;35,N120+M121-V120,IF(A121&lt;'Données projet'!$A$36,$K$205^A121,IF(A121='Données projet'!$A$36,'Données projet'!$B$36,N120+M121-V120)))</f>
        <v>245.7692307692306</v>
      </c>
      <c r="O121" s="14">
        <f>N121*VLOOKUP('Données projet'!$B$9,Paramètres!$A$1:$I$89,3,0)*VLOOKUP('Données projet'!$B$9,Paramètres!$A$1:$I$89,5,0)</f>
        <v>233.87399999999985</v>
      </c>
      <c r="P121" s="14">
        <f t="shared" si="87"/>
        <v>57.119514867134178</v>
      </c>
      <c r="Q121" s="22">
        <f t="shared" si="107"/>
        <v>506.81370506025837</v>
      </c>
      <c r="R121" s="62">
        <f t="shared" si="55"/>
        <v>788.52202842485872</v>
      </c>
      <c r="S121" s="62">
        <f ca="1">AVERAGE(OFFSET($R$3,0,0,'Données projet'!$E$9+1,1))-AVERAGE(OFFSET($H$3,0,0,'Données projet'!$E$9+1,1))</f>
        <v>388.53310909800695</v>
      </c>
      <c r="T121" s="62">
        <f t="shared" si="88"/>
        <v>263.82153161042811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-1.1368683772161603E-13</v>
      </c>
      <c r="AJ121" s="14">
        <f>AI121*VLOOKUP('Données projet'!$B$10,Paramètres!$A$1:$I$89,3,0)*VLOOKUP('Données projet'!$B$10,Paramètres!$A$1:$I$89,5,0)</f>
        <v>-6.7984728957526396E-14</v>
      </c>
      <c r="AK121" s="14" t="e">
        <f t="shared" si="89"/>
        <v>#NUM!</v>
      </c>
      <c r="AL121" s="22" t="e">
        <f t="shared" si="58"/>
        <v>#NUM!</v>
      </c>
      <c r="AM121" s="62" t="e">
        <f t="shared" si="59"/>
        <v>#NUM!</v>
      </c>
      <c r="AN121" s="62">
        <f ca="1">AVERAGE(OFFSET($AM$3,0,0,'Données projet'!$E$10+1,1))-AVERAGE(OFFSET($H$3,0,0,'Données projet'!$E$10+1,1))</f>
        <v>317.30313212658359</v>
      </c>
      <c r="AO121" s="62">
        <f t="shared" si="90"/>
        <v>325.12710006837744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2.0082959875618052</v>
      </c>
      <c r="AV121" s="23">
        <f>EXP(-LN(2)/25)*AV120+(1-EXP(-LN(2)/25))/(LN(2)/25)*Calculateur!AQ121*Calculateur!AS121*VLOOKUP('Données projet'!$B$10,Paramètres!$A$1:$I$89,3,0)*0.475*44/12</f>
        <v>1.5071035485664881</v>
      </c>
      <c r="AW121" s="23">
        <f>EXP(-LN(2)/2)*AW120+(1-EXP(-LN(2)/2))/(LN(2)/2)*AQ121*AT121*VLOOKUP('Données projet'!$B$10,Paramètres!$A$1:$I$89,3,0)*0.475*44/12</f>
        <v>4.0429495828099843E-13</v>
      </c>
      <c r="AX121" s="23">
        <f t="shared" si="60"/>
        <v>3.5153995361286974</v>
      </c>
      <c r="AY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1.1368683772161603E-13</v>
      </c>
      <c r="BE121" s="14">
        <f>BD121*VLOOKUP('Données projet'!$B$11,Paramètres!$A$1:$I$89,3,0)*VLOOKUP('Données projet'!$B$11,Paramètres!$A$1:$I$89,5,0)</f>
        <v>6.7984728957526396E-14</v>
      </c>
      <c r="BF121" s="14">
        <f t="shared" si="91"/>
        <v>1.0682447123141398E-12</v>
      </c>
      <c r="BG121" s="22">
        <f t="shared" si="61"/>
        <v>1.978932943548152E-12</v>
      </c>
      <c r="BH121" s="62">
        <f t="shared" si="62"/>
        <v>281.70832336460239</v>
      </c>
      <c r="BI121" s="62">
        <f ca="1">AVERAGE(OFFSET($BH$3,0,0,'Données projet'!$E$11+1,1))-AVERAGE(OFFSET($H$3,0,0,'Données projet'!$E$11+1,1))</f>
        <v>373.52622916025979</v>
      </c>
      <c r="BJ121" s="62">
        <f t="shared" si="92"/>
        <v>277.24895424120177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1.190301009264745</v>
      </c>
      <c r="BR121" s="23">
        <f>EXP(-LN(2)/2)*BR120+(1-EXP(-LN(2)/2))/(LN(2)/2)*BL121*BO121*VLOOKUP('Données projet'!$B$11,Paramètres!$A$1:$I$89,3,0)*0.475*44/12</f>
        <v>3.2048499664828074E-13</v>
      </c>
      <c r="BS121" s="24">
        <f t="shared" si="63"/>
        <v>1.1903010092650654</v>
      </c>
      <c r="BT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7.0884615384615346</v>
      </c>
      <c r="BY121" s="13">
        <f>IF('Données projet'!$A$114&gt;35,BY120+BX121-CG120,IF(A121&lt;'Données projet'!$A$114,$BV$205^A121,IF(A121='Données projet'!$A$114,'Données projet'!$B$114,BY120+BX121-CG120)))</f>
        <v>396.34230769230805</v>
      </c>
      <c r="BZ121" s="14">
        <f>BY121*VLOOKUP('Données projet'!$B$12,Paramètres!$A$1:$I$89,3,0)*VLOOKUP('Données projet'!$B$12,Paramètres!$A$1:$I$89,5,0)</f>
        <v>185.48820000000018</v>
      </c>
      <c r="CA121" s="14">
        <f t="shared" si="93"/>
        <v>46.541067019726007</v>
      </c>
      <c r="CB121" s="22">
        <f t="shared" si="64"/>
        <v>404.11764005935646</v>
      </c>
      <c r="CC121" s="62">
        <f t="shared" si="65"/>
        <v>685.82596342395686</v>
      </c>
      <c r="CD121" s="62">
        <f ca="1">AVERAGE(OFFSET($CC$3,0,0,'Données projet'!$E$12+1,1))-AVERAGE(OFFSET($H$3,0,0,'Données projet'!$E$12+1,1))</f>
        <v>321.05795935196863</v>
      </c>
      <c r="CE121" s="62">
        <f t="shared" si="94"/>
        <v>209.59551322748908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2.8</v>
      </c>
      <c r="CT121" s="13">
        <f>IF('Données projet'!$A$140&gt;35,CT120+CS121-DB120,IF(A121&lt;'Données projet'!$A$140,$CQ$205^A121,IF(A121='Données projet'!$A$140,'Données projet'!$B$140,CT120+CS121-DB120)))</f>
        <v>228.39999999999986</v>
      </c>
      <c r="CU121" s="18">
        <f>CT121*VLOOKUP('Données projet'!$B$13,Paramètres!$A$1:$I$89,3,0)*VLOOKUP('Données projet'!$B$13,Paramètres!$A$1:$I$89,5,0)</f>
        <v>260.10191999999984</v>
      </c>
      <c r="CV121" s="14">
        <f t="shared" si="95"/>
        <v>62.744102685906491</v>
      </c>
      <c r="CW121" s="22">
        <f t="shared" si="67"/>
        <v>562.29015617795346</v>
      </c>
      <c r="CX121" s="62">
        <f t="shared" si="68"/>
        <v>843.99847954255392</v>
      </c>
      <c r="CY121" s="62">
        <f ca="1">AVERAGE(OFFSET($CX$3,0,0,'Données projet'!$E$13+1,1))-AVERAGE(OFFSET($H$3,0,0,'Données projet'!$E$13+1,1))</f>
        <v>440.29993169218812</v>
      </c>
      <c r="CZ121" s="62">
        <f t="shared" si="96"/>
        <v>193.43709558200547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3.7</v>
      </c>
      <c r="DO121" s="13">
        <f>IF('Données projet'!$A$166&gt;35,DO120+DN121-DW120,IF(A121&lt;'Données projet'!$A$166,$DL$205^A121,IF(A121='Données projet'!$A$166,'Données projet'!$B$166,DO120+DN121-DW120)))</f>
        <v>295.59999999999951</v>
      </c>
      <c r="DP121" s="18">
        <f>DO121*VLOOKUP('Données projet'!$B$14,Paramètres!$A$1:$I$89,3,0)*VLOOKUP('Données projet'!$B$14,Paramètres!$A$1:$I$89,5,0)</f>
        <v>267.45887999999951</v>
      </c>
      <c r="DQ121" s="14">
        <f t="shared" si="97"/>
        <v>64.309683053152327</v>
      </c>
      <c r="DR121" s="22">
        <f t="shared" si="70"/>
        <v>577.8302473175728</v>
      </c>
      <c r="DS121" s="62">
        <f t="shared" si="71"/>
        <v>859.53857068217326</v>
      </c>
      <c r="DT121" s="62">
        <f ca="1">AVERAGE(OFFSET($DS$3,0,0,'Données projet'!$E$14+1,1))-AVERAGE(OFFSET($H$3,0,0,'Données projet'!$E$14+1,1))</f>
        <v>469.67944008675863</v>
      </c>
      <c r="DU121" s="62">
        <f t="shared" si="98"/>
        <v>266.11908070867173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3.7</v>
      </c>
      <c r="EJ121" s="13">
        <f>IF('Données projet'!$A$192&gt;35,EJ120+EI121-ER120,IF(A121&lt;'Données projet'!$A$192,$EG$205^A121,IF(A121='Données projet'!$A$192,'Données projet'!$B$192,EJ120+EI121-ER120)))</f>
        <v>295.59999999999951</v>
      </c>
      <c r="EK121" s="18">
        <f>EJ121*VLOOKUP('Données projet'!$B$15,Paramètres!$A$1:$I$89,3,0)*VLOOKUP('Données projet'!$B$15,Paramètres!$A$1:$I$89,5,0)</f>
        <v>299.73839999999956</v>
      </c>
      <c r="EL121" s="14">
        <f t="shared" si="99"/>
        <v>71.121619283394352</v>
      </c>
      <c r="EM121" s="22">
        <f t="shared" si="73"/>
        <v>645.91453358524438</v>
      </c>
      <c r="EN121" s="62">
        <f t="shared" si="74"/>
        <v>927.62285694984485</v>
      </c>
      <c r="EO121" s="62">
        <f ca="1">AVERAGE(OFFSET($EN$3,0,0,'Données projet'!$E$15+1,1))-AVERAGE(OFFSET($H$3,0,0,'Données projet'!$E$15+1,1))</f>
        <v>516.30971934066179</v>
      </c>
      <c r="EP121" s="62">
        <f t="shared" si="100"/>
        <v>290.84286505723571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3.7</v>
      </c>
      <c r="FE121" s="13">
        <f>IF('Données projet'!$A$218&gt;35,FE120+FD121-FM120,IF(A121&lt;'Données projet'!$A$218,$FB$205^A121,IF(A121='Données projet'!$A$218,'Données projet'!$B$218,FE120+FD121-FM120)))</f>
        <v>295.59999999999951</v>
      </c>
      <c r="FF121" s="18">
        <f>FE121*VLOOKUP('Données projet'!$B$16,Paramètres!$A$1:$I$89,3,0)*VLOOKUP('Données projet'!$B$16,Paramètres!$A$1:$I$89,5,0)</f>
        <v>318.18383999999946</v>
      </c>
      <c r="FG121" s="14">
        <f t="shared" si="101"/>
        <v>74.975341168547786</v>
      </c>
      <c r="FH121" s="22">
        <f t="shared" si="76"/>
        <v>684.75224053521981</v>
      </c>
      <c r="FI121" s="62">
        <f t="shared" si="77"/>
        <v>966.46056389982027</v>
      </c>
      <c r="FJ121" s="62">
        <f ca="1">AVERAGE(OFFSET($FI$3,0,0,'Données projet'!$E$16+1,1))-AVERAGE(OFFSET($H$3,0,0,'Données projet'!$E$16+1,1))</f>
        <v>542.90832990875208</v>
      </c>
      <c r="FK121" s="62">
        <f t="shared" si="102"/>
        <v>304.94365539329362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3.7</v>
      </c>
      <c r="FZ121" s="13">
        <f>IF('Données projet'!$A$244&gt;35,FZ120+FY121-GH120,IF(A121&lt;'Données projet'!$A$244,$FW$205^A121,IF(A121='Données projet'!$A$244,'Données projet'!$B$244,FZ120+FY121-GH120)))</f>
        <v>295.59999999999951</v>
      </c>
      <c r="GA121" s="18">
        <f>FZ121*VLOOKUP('Données projet'!$B$17,Paramètres!$A$1:$I$89,3,0)*VLOOKUP('Données projet'!$B$17,Paramètres!$A$1:$I$89,5,0)</f>
        <v>285.90431999999953</v>
      </c>
      <c r="GB121" s="14">
        <f t="shared" si="103"/>
        <v>68.213241999614453</v>
      </c>
      <c r="GC121" s="22">
        <f t="shared" si="79"/>
        <v>616.75475381599438</v>
      </c>
      <c r="GD121" s="62">
        <f t="shared" si="80"/>
        <v>898.46307718059484</v>
      </c>
      <c r="GE121" s="62">
        <f ca="1">AVERAGE(OFFSET($GD$3,0,0,'Données projet'!$E$17+1,1))-AVERAGE(OFFSET($H$3,0,0,'Données projet'!$E$17+1,1))</f>
        <v>496.33873798282525</v>
      </c>
      <c r="GF121" s="62">
        <f t="shared" si="104"/>
        <v>280.25465074992246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66.829542735800118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5.6843418860808015E-14</v>
      </c>
      <c r="GV121" s="18">
        <f>GU121*VLOOKUP('Données projet'!$B$18,Paramètres!$A$1:$I$89,3,0)*VLOOKUP('Données projet'!$B$18,Paramètres!$A$1:$I$89,5,0)</f>
        <v>4.9658410716801891E-14</v>
      </c>
      <c r="GW121" s="14">
        <f t="shared" si="105"/>
        <v>8.0934058173791862E-13</v>
      </c>
      <c r="GX121" s="22">
        <f t="shared" si="82"/>
        <v>1.4960899118586383E-12</v>
      </c>
      <c r="GY121" s="62">
        <f t="shared" si="83"/>
        <v>281.70832336460188</v>
      </c>
      <c r="GZ121" s="62">
        <f ca="1">AVERAGE(OFFSET($GY$3,0,0,'Données projet'!$E$18+1,1))-AVERAGE(OFFSET($H$3,0,0,'Données projet'!$E$18+1,1))</f>
        <v>294.76641791576958</v>
      </c>
      <c r="HA121" s="62">
        <f t="shared" si="106"/>
        <v>314.56871740331394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7">
        <f>'Scénario référence'!$B$16*5+'Scénario référence'!$B$17*0+'Scénario référence'!$B$18*5</f>
        <v>5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18.333333333333332</v>
      </c>
      <c r="H122" s="70">
        <f t="shared" si="56"/>
        <v>183.33333333333334</v>
      </c>
      <c r="I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2.7564102564102568</v>
      </c>
      <c r="N122" s="14">
        <f>IF('Données projet'!$A$36&gt;35,N121+M122-V121,IF(A122&lt;'Données projet'!$A$36,$K$205^A122,IF(A122='Données projet'!$A$36,'Données projet'!$B$36,N121+M122-V121)))</f>
        <v>248.52564102564085</v>
      </c>
      <c r="O122" s="14">
        <f>N122*VLOOKUP('Données projet'!$B$9,Paramètres!$A$1:$I$89,3,0)*VLOOKUP('Données projet'!$B$9,Paramètres!$A$1:$I$89,5,0)</f>
        <v>236.49699999999984</v>
      </c>
      <c r="P122" s="14">
        <f t="shared" si="87"/>
        <v>57.685199222511848</v>
      </c>
      <c r="Q122" s="22">
        <f t="shared" si="107"/>
        <v>512.36733031254118</v>
      </c>
      <c r="R122" s="62">
        <f t="shared" si="55"/>
        <v>794.27732161047038</v>
      </c>
      <c r="S122" s="62">
        <f ca="1">AVERAGE(OFFSET($R$3,0,0,'Données projet'!$E$9+1,1))-AVERAGE(OFFSET($H$3,0,0,'Données projet'!$E$9+1,1))</f>
        <v>388.53310909800695</v>
      </c>
      <c r="T122" s="62">
        <f t="shared" si="88"/>
        <v>263.82153161042811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-1.1368683772161603E-13</v>
      </c>
      <c r="AJ122" s="14">
        <f>AI122*VLOOKUP('Données projet'!$B$10,Paramètres!$A$1:$I$89,3,0)*VLOOKUP('Données projet'!$B$10,Paramètres!$A$1:$I$89,5,0)</f>
        <v>-6.7984728957526396E-14</v>
      </c>
      <c r="AK122" s="14" t="e">
        <f t="shared" si="89"/>
        <v>#NUM!</v>
      </c>
      <c r="AL122" s="22" t="e">
        <f t="shared" si="58"/>
        <v>#NUM!</v>
      </c>
      <c r="AM122" s="62" t="e">
        <f t="shared" si="59"/>
        <v>#NUM!</v>
      </c>
      <c r="AN122" s="62">
        <f ca="1">AVERAGE(OFFSET($AM$3,0,0,'Données projet'!$E$10+1,1))-AVERAGE(OFFSET($H$3,0,0,'Données projet'!$E$10+1,1))</f>
        <v>317.30313212658359</v>
      </c>
      <c r="AO122" s="62">
        <f t="shared" si="90"/>
        <v>325.12710006837744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1.9689145281853178</v>
      </c>
      <c r="AV122" s="23">
        <f>EXP(-LN(2)/25)*AV121+(1-EXP(-LN(2)/25))/(LN(2)/25)*Calculateur!AQ122*Calculateur!AS122*VLOOKUP('Données projet'!$B$10,Paramètres!$A$1:$I$89,3,0)*0.475*44/12</f>
        <v>1.4658917227758064</v>
      </c>
      <c r="AW122" s="23">
        <f>EXP(-LN(2)/2)*AW121+(1-EXP(-LN(2)/2))/(LN(2)/2)*AQ122*AT122*VLOOKUP('Données projet'!$B$10,Paramètres!$A$1:$I$89,3,0)*0.475*44/12</f>
        <v>2.8587970660002631E-13</v>
      </c>
      <c r="AX122" s="23">
        <f t="shared" si="60"/>
        <v>3.4348062509614099</v>
      </c>
      <c r="AY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1.1368683772161603E-13</v>
      </c>
      <c r="BE122" s="14">
        <f>BD122*VLOOKUP('Données projet'!$B$11,Paramètres!$A$1:$I$89,3,0)*VLOOKUP('Données projet'!$B$11,Paramètres!$A$1:$I$89,5,0)</f>
        <v>6.7984728957526396E-14</v>
      </c>
      <c r="BF122" s="14">
        <f t="shared" si="91"/>
        <v>1.0682447123141398E-12</v>
      </c>
      <c r="BG122" s="22">
        <f t="shared" si="61"/>
        <v>1.978932943548152E-12</v>
      </c>
      <c r="BH122" s="62">
        <f t="shared" si="62"/>
        <v>281.90999129793113</v>
      </c>
      <c r="BI122" s="62">
        <f ca="1">AVERAGE(OFFSET($BH$3,0,0,'Données projet'!$E$11+1,1))-AVERAGE(OFFSET($H$3,0,0,'Données projet'!$E$11+1,1))</f>
        <v>373.52622916025979</v>
      </c>
      <c r="BJ122" s="62">
        <f t="shared" si="92"/>
        <v>277.24895424120177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1.1577521655711909</v>
      </c>
      <c r="BR122" s="23">
        <f>EXP(-LN(2)/2)*BR121+(1-EXP(-LN(2)/2))/(LN(2)/2)*BL122*BO122*VLOOKUP('Données projet'!$B$11,Paramètres!$A$1:$I$89,3,0)*0.475*44/12</f>
        <v>2.2661711439854727E-13</v>
      </c>
      <c r="BS122" s="24">
        <f t="shared" si="63"/>
        <v>1.1577521655714176</v>
      </c>
      <c r="BT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7.0884615384615346</v>
      </c>
      <c r="BY122" s="13">
        <f>IF('Données projet'!$A$114&gt;35,BY121+BX122-CG121,IF(A122&lt;'Données projet'!$A$114,$BV$205^A122,IF(A122='Données projet'!$A$114,'Données projet'!$B$114,BY121+BX122-CG121)))</f>
        <v>403.43076923076961</v>
      </c>
      <c r="BZ122" s="14">
        <f>BY122*VLOOKUP('Données projet'!$B$12,Paramètres!$A$1:$I$89,3,0)*VLOOKUP('Données projet'!$B$12,Paramètres!$A$1:$I$89,5,0)</f>
        <v>188.8056000000002</v>
      </c>
      <c r="CA122" s="14">
        <f t="shared" si="93"/>
        <v>47.275791131089093</v>
      </c>
      <c r="CB122" s="22">
        <f t="shared" si="64"/>
        <v>411.17508955331374</v>
      </c>
      <c r="CC122" s="62">
        <f t="shared" si="65"/>
        <v>693.08508085124288</v>
      </c>
      <c r="CD122" s="62">
        <f ca="1">AVERAGE(OFFSET($CC$3,0,0,'Données projet'!$E$12+1,1))-AVERAGE(OFFSET($H$3,0,0,'Données projet'!$E$12+1,1))</f>
        <v>321.05795935196863</v>
      </c>
      <c r="CE122" s="62">
        <f t="shared" si="94"/>
        <v>209.59551322748908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2.8</v>
      </c>
      <c r="CT122" s="13">
        <f>IF('Données projet'!$A$140&gt;35,CT121+CS122-DB121,IF(A122&lt;'Données projet'!$A$140,$CQ$205^A122,IF(A122='Données projet'!$A$140,'Données projet'!$B$140,CT121+CS122-DB121)))</f>
        <v>231.19999999999987</v>
      </c>
      <c r="CU122" s="18">
        <f>CT122*VLOOKUP('Données projet'!$B$13,Paramètres!$A$1:$I$89,3,0)*VLOOKUP('Données projet'!$B$13,Paramètres!$A$1:$I$89,5,0)</f>
        <v>263.29055999999986</v>
      </c>
      <c r="CV122" s="14">
        <f t="shared" si="95"/>
        <v>63.423278143448577</v>
      </c>
      <c r="CW122" s="22">
        <f t="shared" si="67"/>
        <v>569.02660143317269</v>
      </c>
      <c r="CX122" s="62">
        <f t="shared" si="68"/>
        <v>850.93659273110188</v>
      </c>
      <c r="CY122" s="62">
        <f ca="1">AVERAGE(OFFSET($CX$3,0,0,'Données projet'!$E$13+1,1))-AVERAGE(OFFSET($H$3,0,0,'Données projet'!$E$13+1,1))</f>
        <v>440.29993169218812</v>
      </c>
      <c r="CZ122" s="62">
        <f t="shared" si="96"/>
        <v>193.43709558200547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3.7</v>
      </c>
      <c r="DO122" s="13">
        <f>IF('Données projet'!$A$166&gt;35,DO121+DN122-DW121,IF(A122&lt;'Données projet'!$A$166,$DL$205^A122,IF(A122='Données projet'!$A$166,'Données projet'!$B$166,DO121+DN122-DW121)))</f>
        <v>299.2999999999995</v>
      </c>
      <c r="DP122" s="18">
        <f>DO122*VLOOKUP('Données projet'!$B$14,Paramètres!$A$1:$I$89,3,0)*VLOOKUP('Données projet'!$B$14,Paramètres!$A$1:$I$89,5,0)</f>
        <v>270.80663999999956</v>
      </c>
      <c r="DQ122" s="14">
        <f t="shared" si="97"/>
        <v>65.020428921429911</v>
      </c>
      <c r="DR122" s="22">
        <f t="shared" si="70"/>
        <v>584.89881170482306</v>
      </c>
      <c r="DS122" s="62">
        <f t="shared" si="71"/>
        <v>866.80880300275226</v>
      </c>
      <c r="DT122" s="62">
        <f ca="1">AVERAGE(OFFSET($DS$3,0,0,'Données projet'!$E$14+1,1))-AVERAGE(OFFSET($H$3,0,0,'Données projet'!$E$14+1,1))</f>
        <v>469.67944008675863</v>
      </c>
      <c r="DU122" s="62">
        <f t="shared" si="98"/>
        <v>266.11908070867173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3.7</v>
      </c>
      <c r="EJ122" s="13">
        <f>IF('Données projet'!$A$192&gt;35,EJ121+EI122-ER121,IF(A122&lt;'Données projet'!$A$192,$EG$205^A122,IF(A122='Données projet'!$A$192,'Données projet'!$B$192,EJ121+EI122-ER121)))</f>
        <v>299.2999999999995</v>
      </c>
      <c r="EK122" s="18">
        <f>EJ122*VLOOKUP('Données projet'!$B$15,Paramètres!$A$1:$I$89,3,0)*VLOOKUP('Données projet'!$B$15,Paramètres!$A$1:$I$89,5,0)</f>
        <v>303.4901999999995</v>
      </c>
      <c r="EL122" s="14">
        <f t="shared" si="99"/>
        <v>71.907650167874138</v>
      </c>
      <c r="EM122" s="22">
        <f t="shared" si="73"/>
        <v>653.81792237571324</v>
      </c>
      <c r="EN122" s="62">
        <f t="shared" si="74"/>
        <v>935.72791367364243</v>
      </c>
      <c r="EO122" s="62">
        <f ca="1">AVERAGE(OFFSET($EN$3,0,0,'Données projet'!$E$15+1,1))-AVERAGE(OFFSET($H$3,0,0,'Données projet'!$E$15+1,1))</f>
        <v>516.30971934066179</v>
      </c>
      <c r="EP122" s="62">
        <f t="shared" si="100"/>
        <v>290.84286505723571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3.7</v>
      </c>
      <c r="FE122" s="13">
        <f>IF('Données projet'!$A$218&gt;35,FE121+FD122-FM121,IF(A122&lt;'Données projet'!$A$218,$FB$205^A122,IF(A122='Données projet'!$A$218,'Données projet'!$B$218,FE121+FD122-FM121)))</f>
        <v>299.2999999999995</v>
      </c>
      <c r="FF122" s="18">
        <f>FE122*VLOOKUP('Données projet'!$B$16,Paramètres!$A$1:$I$89,3,0)*VLOOKUP('Données projet'!$B$16,Paramètres!$A$1:$I$89,5,0)</f>
        <v>322.16651999999942</v>
      </c>
      <c r="FG122" s="14">
        <f t="shared" si="101"/>
        <v>75.803963102731529</v>
      </c>
      <c r="FH122" s="22">
        <f t="shared" si="76"/>
        <v>693.13192473725633</v>
      </c>
      <c r="FI122" s="62">
        <f t="shared" si="77"/>
        <v>975.04191603518552</v>
      </c>
      <c r="FJ122" s="62">
        <f ca="1">AVERAGE(OFFSET($FI$3,0,0,'Données projet'!$E$16+1,1))-AVERAGE(OFFSET($H$3,0,0,'Données projet'!$E$16+1,1))</f>
        <v>542.90832990875208</v>
      </c>
      <c r="FK122" s="62">
        <f t="shared" si="102"/>
        <v>304.94365539329362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3.7</v>
      </c>
      <c r="FZ122" s="13">
        <f>IF('Données projet'!$A$244&gt;35,FZ121+FY122-GH121,IF(A122&lt;'Données projet'!$A$244,$FW$205^A122,IF(A122='Données projet'!$A$244,'Données projet'!$B$244,FZ121+FY122-GH121)))</f>
        <v>299.2999999999995</v>
      </c>
      <c r="GA122" s="18">
        <f>FZ122*VLOOKUP('Données projet'!$B$17,Paramètres!$A$1:$I$89,3,0)*VLOOKUP('Données projet'!$B$17,Paramètres!$A$1:$I$89,5,0)</f>
        <v>289.48295999999954</v>
      </c>
      <c r="GB122" s="14">
        <f t="shared" si="103"/>
        <v>68.967129713117401</v>
      </c>
      <c r="GC122" s="22">
        <f t="shared" si="79"/>
        <v>624.300572917012</v>
      </c>
      <c r="GD122" s="62">
        <f t="shared" si="80"/>
        <v>906.21056421494109</v>
      </c>
      <c r="GE122" s="62">
        <f ca="1">AVERAGE(OFFSET($GD$3,0,0,'Données projet'!$E$17+1,1))-AVERAGE(OFFSET($H$3,0,0,'Données projet'!$E$17+1,1))</f>
        <v>496.33873798282525</v>
      </c>
      <c r="GF122" s="62">
        <f t="shared" si="104"/>
        <v>280.25465074992246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66.884543081253412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5.6843418860808015E-14</v>
      </c>
      <c r="GV122" s="18">
        <f>GU122*VLOOKUP('Données projet'!$B$18,Paramètres!$A$1:$I$89,3,0)*VLOOKUP('Données projet'!$B$18,Paramètres!$A$1:$I$89,5,0)</f>
        <v>4.9658410716801891E-14</v>
      </c>
      <c r="GW122" s="14">
        <f t="shared" si="105"/>
        <v>8.0934058173791862E-13</v>
      </c>
      <c r="GX122" s="22">
        <f t="shared" si="82"/>
        <v>1.4960899118586383E-12</v>
      </c>
      <c r="GY122" s="62">
        <f t="shared" si="83"/>
        <v>281.90999129793062</v>
      </c>
      <c r="GZ122" s="62">
        <f ca="1">AVERAGE(OFFSET($GY$3,0,0,'Données projet'!$E$18+1,1))-AVERAGE(OFFSET($H$3,0,0,'Données projet'!$E$18+1,1))</f>
        <v>294.76641791576958</v>
      </c>
      <c r="HA122" s="62">
        <f t="shared" si="106"/>
        <v>314.56871740331394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7">
        <f>'Scénario référence'!$B$16*5+'Scénario référence'!$B$17*0+'Scénario référence'!$B$18*5</f>
        <v>5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18.333333333333332</v>
      </c>
      <c r="H123" s="70">
        <f t="shared" si="56"/>
        <v>183.33333333333334</v>
      </c>
      <c r="I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251.28205128205127</v>
      </c>
      <c r="L123" s="13">
        <f>VLOOKUP(A123,'Données projet'!$A$35:$I$55,9,0)</f>
        <v>2.7564102564102568</v>
      </c>
      <c r="M123" s="13">
        <f t="array" ref="M123">INDEX(L:L,MIN(IF(ISNUMBER(L123:L319),ROW(L123:L319),"")))</f>
        <v>2.7564102564102568</v>
      </c>
      <c r="N123" s="14">
        <f>IF('Données projet'!$A$36&gt;35,N122+M123-V122,IF(A123&lt;'Données projet'!$A$36,$K$205^A123,IF(A123='Données projet'!$A$36,'Données projet'!$B$36,N122+M123-V122)))</f>
        <v>251.2820512820511</v>
      </c>
      <c r="O123" s="14">
        <f>N123*VLOOKUP('Données projet'!$B$9,Paramètres!$A$1:$I$89,3,0)*VLOOKUP('Données projet'!$B$9,Paramètres!$A$1:$I$89,5,0)</f>
        <v>239.11999999999981</v>
      </c>
      <c r="P123" s="14">
        <f t="shared" si="87"/>
        <v>58.2501537357874</v>
      </c>
      <c r="Q123" s="22">
        <f t="shared" si="107"/>
        <v>517.91968442316272</v>
      </c>
      <c r="R123" s="62">
        <f t="shared" si="55"/>
        <v>800.02784516663928</v>
      </c>
      <c r="S123" s="62">
        <f ca="1">AVERAGE(OFFSET($R$3,0,0,'Données projet'!$E$9+1,1))-AVERAGE(OFFSET($H$3,0,0,'Données projet'!$E$9+1,1))</f>
        <v>388.53310909800695</v>
      </c>
      <c r="T123" s="62">
        <f t="shared" si="88"/>
        <v>263.82153161042811</v>
      </c>
      <c r="U123" s="16">
        <f>IF(ISNA(VLOOKUP(A123,'Données projet'!$A$35:$I$55,3,0)),0,VLOOKUP(A123,'Données projet'!$A$35:$I$55,3,0))</f>
        <v>10</v>
      </c>
      <c r="V123" s="16">
        <f>IF(ISNA(VLOOKUP(A123,'Données projet'!$A$35:$I$55,4,0)),0,VLOOKUP(A123,'Données projet'!$A$35:$I$55,4,0))</f>
        <v>251.28205128205127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-1.1368683772161603E-13</v>
      </c>
      <c r="AJ123" s="14">
        <f>AI123*VLOOKUP('Données projet'!$B$10,Paramètres!$A$1:$I$89,3,0)*VLOOKUP('Données projet'!$B$10,Paramètres!$A$1:$I$89,5,0)</f>
        <v>-6.7984728957526396E-14</v>
      </c>
      <c r="AK123" s="14" t="e">
        <f t="shared" si="89"/>
        <v>#NUM!</v>
      </c>
      <c r="AL123" s="22" t="e">
        <f t="shared" si="58"/>
        <v>#NUM!</v>
      </c>
      <c r="AM123" s="62" t="e">
        <f t="shared" si="59"/>
        <v>#NUM!</v>
      </c>
      <c r="AN123" s="62">
        <f ca="1">AVERAGE(OFFSET($AM$3,0,0,'Données projet'!$E$10+1,1))-AVERAGE(OFFSET($H$3,0,0,'Données projet'!$E$10+1,1))</f>
        <v>317.30313212658359</v>
      </c>
      <c r="AO123" s="62">
        <f t="shared" si="90"/>
        <v>325.12710006837744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1.930305315206885</v>
      </c>
      <c r="AV123" s="23">
        <f>EXP(-LN(2)/25)*AV122+(1-EXP(-LN(2)/25))/(LN(2)/25)*Calculateur!AQ123*Calculateur!AS123*VLOOKUP('Données projet'!$B$10,Paramètres!$A$1:$I$89,3,0)*0.475*44/12</f>
        <v>1.4258068365286065</v>
      </c>
      <c r="AW123" s="23">
        <f>EXP(-LN(2)/2)*AW122+(1-EXP(-LN(2)/2))/(LN(2)/2)*AQ123*AT123*VLOOKUP('Données projet'!$B$10,Paramètres!$A$1:$I$89,3,0)*0.475*44/12</f>
        <v>2.0214747914049921E-13</v>
      </c>
      <c r="AX123" s="23">
        <f t="shared" si="60"/>
        <v>3.3561121517356933</v>
      </c>
      <c r="AY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1.1368683772161603E-13</v>
      </c>
      <c r="BE123" s="14">
        <f>BD123*VLOOKUP('Données projet'!$B$11,Paramètres!$A$1:$I$89,3,0)*VLOOKUP('Données projet'!$B$11,Paramètres!$A$1:$I$89,5,0)</f>
        <v>6.7984728957526396E-14</v>
      </c>
      <c r="BF123" s="14">
        <f t="shared" si="91"/>
        <v>1.0682447123141398E-12</v>
      </c>
      <c r="BG123" s="22">
        <f t="shared" si="61"/>
        <v>1.978932943548152E-12</v>
      </c>
      <c r="BH123" s="62">
        <f t="shared" si="62"/>
        <v>282.10816074347861</v>
      </c>
      <c r="BI123" s="62">
        <f ca="1">AVERAGE(OFFSET($BH$3,0,0,'Données projet'!$E$11+1,1))-AVERAGE(OFFSET($H$3,0,0,'Données projet'!$E$11+1,1))</f>
        <v>373.52622916025979</v>
      </c>
      <c r="BJ123" s="62">
        <f t="shared" si="92"/>
        <v>277.24895424120177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1.1260933717201063</v>
      </c>
      <c r="BR123" s="23">
        <f>EXP(-LN(2)/2)*BR122+(1-EXP(-LN(2)/2))/(LN(2)/2)*BL123*BO123*VLOOKUP('Données projet'!$B$11,Paramètres!$A$1:$I$89,3,0)*0.475*44/12</f>
        <v>1.602424983241404E-13</v>
      </c>
      <c r="BS123" s="24">
        <f t="shared" si="63"/>
        <v>1.1260933717202666</v>
      </c>
      <c r="BT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7.0884615384615346</v>
      </c>
      <c r="BY123" s="13">
        <f>IF('Données projet'!$A$114&gt;35,BY122+BX123-CG122,IF(A123&lt;'Données projet'!$A$114,$BV$205^A123,IF(A123='Données projet'!$A$114,'Données projet'!$B$114,BY122+BX123-CG122)))</f>
        <v>410.51923076923117</v>
      </c>
      <c r="BZ123" s="14">
        <f>BY123*VLOOKUP('Données projet'!$B$12,Paramètres!$A$1:$I$89,3,0)*VLOOKUP('Données projet'!$B$12,Paramètres!$A$1:$I$89,5,0)</f>
        <v>192.12300000000019</v>
      </c>
      <c r="CA123" s="14">
        <f t="shared" si="93"/>
        <v>48.009014038039723</v>
      </c>
      <c r="CB123" s="22">
        <f t="shared" si="64"/>
        <v>418.22992444958618</v>
      </c>
      <c r="CC123" s="62">
        <f t="shared" si="65"/>
        <v>700.33808519306285</v>
      </c>
      <c r="CD123" s="62">
        <f ca="1">AVERAGE(OFFSET($CC$3,0,0,'Données projet'!$E$12+1,1))-AVERAGE(OFFSET($H$3,0,0,'Données projet'!$E$12+1,1))</f>
        <v>321.05795935196863</v>
      </c>
      <c r="CE123" s="62">
        <f t="shared" si="94"/>
        <v>209.59551322748908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>
        <f>VLOOKUP(A123,'Données projet'!$A$139:$I$159,2,0)</f>
        <v>234</v>
      </c>
      <c r="CR123" s="13">
        <f>VLOOKUP(A123,'Données projet'!$A$139:$I$159,9,0)</f>
        <v>2.8</v>
      </c>
      <c r="CS123" s="13">
        <f t="array" ref="CS123">INDEX(CR:CR,MIN(IF(ISNUMBER(CR123:CR319),ROW(CR123:CR319),"")))</f>
        <v>2.8</v>
      </c>
      <c r="CT123" s="13">
        <f>IF('Données projet'!$A$140&gt;35,CT122+CS123-DB122,IF(A123&lt;'Données projet'!$A$140,$CQ$205^A123,IF(A123='Données projet'!$A$140,'Données projet'!$B$140,CT122+CS123-DB122)))</f>
        <v>233.99999999999989</v>
      </c>
      <c r="CU123" s="18">
        <f>CT123*VLOOKUP('Données projet'!$B$13,Paramètres!$A$1:$I$89,3,0)*VLOOKUP('Données projet'!$B$13,Paramètres!$A$1:$I$89,5,0)</f>
        <v>266.47919999999988</v>
      </c>
      <c r="CV123" s="14">
        <f t="shared" si="95"/>
        <v>64.101496824889622</v>
      </c>
      <c r="CW123" s="22">
        <f t="shared" si="67"/>
        <v>575.76138030334926</v>
      </c>
      <c r="CX123" s="62">
        <f t="shared" si="68"/>
        <v>857.86954104682582</v>
      </c>
      <c r="CY123" s="62">
        <f ca="1">AVERAGE(OFFSET($CX$3,0,0,'Données projet'!$E$13+1,1))-AVERAGE(OFFSET($H$3,0,0,'Données projet'!$E$13+1,1))</f>
        <v>440.29993169218812</v>
      </c>
      <c r="CZ123" s="62">
        <f t="shared" si="96"/>
        <v>193.43709558200547</v>
      </c>
      <c r="DA123" s="16">
        <f>IF(ISNA(VLOOKUP(A123,'Données projet'!$A$139:$I$159,3,0)),0,VLOOKUP(A123,'Données projet'!$A$139:$I$159,3,0))</f>
        <v>9</v>
      </c>
      <c r="DB123" s="16">
        <f>IF(ISNA(VLOOKUP(A123,'Données projet'!$A$139:$I$159,4,0)),0,VLOOKUP(A123,'Données projet'!$A$139:$I$159,4,0))</f>
        <v>25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>
        <f>VLOOKUP(A123,'Données projet'!$A$165:$I$185,2,0)</f>
        <v>303</v>
      </c>
      <c r="DM123" s="13">
        <f>VLOOKUP(A123,'Données projet'!$A$165:$I$185,9,0)</f>
        <v>3.7</v>
      </c>
      <c r="DN123" s="13">
        <f t="array" ref="DN123">INDEX(DM:DM,MIN(IF(ISNUMBER(DM123:DM319),ROW(DM123:DM319),"")))</f>
        <v>3.7</v>
      </c>
      <c r="DO123" s="13">
        <f>IF('Données projet'!$A$166&gt;35,DO122+DN123-DW122,IF(A123&lt;'Données projet'!$A$166,$DL$205^A123,IF(A123='Données projet'!$A$166,'Données projet'!$B$166,DO122+DN123-DW122)))</f>
        <v>302.99999999999949</v>
      </c>
      <c r="DP123" s="18">
        <f>DO123*VLOOKUP('Données projet'!$B$14,Paramètres!$A$1:$I$89,3,0)*VLOOKUP('Données projet'!$B$14,Paramètres!$A$1:$I$89,5,0)</f>
        <v>274.15439999999955</v>
      </c>
      <c r="DQ123" s="14">
        <f t="shared" si="97"/>
        <v>65.730152764515779</v>
      </c>
      <c r="DR123" s="22">
        <f t="shared" si="70"/>
        <v>591.96559606486414</v>
      </c>
      <c r="DS123" s="62">
        <f t="shared" si="71"/>
        <v>874.0737568083407</v>
      </c>
      <c r="DT123" s="62">
        <f ca="1">AVERAGE(OFFSET($DS$3,0,0,'Données projet'!$E$14+1,1))-AVERAGE(OFFSET($H$3,0,0,'Données projet'!$E$14+1,1))</f>
        <v>469.67944008675863</v>
      </c>
      <c r="DU123" s="62">
        <f t="shared" si="98"/>
        <v>266.11908070867173</v>
      </c>
      <c r="DV123" s="16">
        <f>IF(ISNA(VLOOKUP(A123,'Données projet'!$A$165:$I$185,3,0)),0,VLOOKUP(A123,'Données projet'!$A$165:$I$185,3,0))</f>
        <v>10</v>
      </c>
      <c r="DW123" s="16">
        <f>IF(ISNA(VLOOKUP(A123,'Données projet'!$A$165:$I$185,4,0)),0,VLOOKUP(A123,'Données projet'!$A$165:$I$185,4,0))</f>
        <v>35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>
        <f>VLOOKUP(A123,'Données projet'!$A$191:$I$211,2,0)</f>
        <v>303</v>
      </c>
      <c r="EH123" s="13">
        <f>VLOOKUP(A123,'Données projet'!$A$191:$I$211,9,0)</f>
        <v>3.7</v>
      </c>
      <c r="EI123" s="13">
        <f t="array" ref="EI123">INDEX(EH:EH,MIN(IF(ISNUMBER(EH123:EH319),ROW(EH123:EH319),"")))</f>
        <v>3.7</v>
      </c>
      <c r="EJ123" s="13">
        <f>IF('Données projet'!$A$192&gt;35,EJ122+EI123-ER122,IF(A123&lt;'Données projet'!$A$192,$EG$205^A123,IF(A123='Données projet'!$A$192,'Données projet'!$B$192,EJ122+EI123-ER122)))</f>
        <v>302.99999999999949</v>
      </c>
      <c r="EK123" s="18">
        <f>EJ123*VLOOKUP('Données projet'!$B$15,Paramètres!$A$1:$I$89,3,0)*VLOOKUP('Données projet'!$B$15,Paramètres!$A$1:$I$89,5,0)</f>
        <v>307.24199999999951</v>
      </c>
      <c r="EL123" s="14">
        <f t="shared" si="99"/>
        <v>72.692550770207717</v>
      </c>
      <c r="EM123" s="22">
        <f t="shared" si="73"/>
        <v>661.71934259144427</v>
      </c>
      <c r="EN123" s="62">
        <f t="shared" si="74"/>
        <v>943.82750333492095</v>
      </c>
      <c r="EO123" s="62">
        <f ca="1">AVERAGE(OFFSET($EN$3,0,0,'Données projet'!$E$15+1,1))-AVERAGE(OFFSET($H$3,0,0,'Données projet'!$E$15+1,1))</f>
        <v>516.30971934066179</v>
      </c>
      <c r="EP123" s="62">
        <f t="shared" si="100"/>
        <v>290.84286505723571</v>
      </c>
      <c r="EQ123" s="16">
        <f>IF(ISNA(VLOOKUP(A123,'Données projet'!$A$191:$I$211,3,0)),0,VLOOKUP(A123,'Données projet'!$A$191:$I$211,3,0))</f>
        <v>10</v>
      </c>
      <c r="ER123" s="16">
        <f>IF(ISNA(VLOOKUP(A123,'Données projet'!$A$191:$I$211,4,0)),0,VLOOKUP(A123,'Données projet'!$A$191:$I$211,4,0))</f>
        <v>35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>
        <f>VLOOKUP(A123,'Données projet'!$A$217:$I$237,2,0)</f>
        <v>303</v>
      </c>
      <c r="FC123" s="13">
        <f>VLOOKUP(A123,'Données projet'!$A$217:$I$237,9,0)</f>
        <v>3.7</v>
      </c>
      <c r="FD123" s="13">
        <f t="array" ref="FD123">INDEX(FC:FC,MIN(IF(ISNUMBER(FC123:FC319),ROW(FC123:FC319),"")))</f>
        <v>3.7</v>
      </c>
      <c r="FE123" s="13">
        <f>IF('Données projet'!$A$218&gt;35,FE122+FD123-FM122,IF(A123&lt;'Données projet'!$A$218,$FB$205^A123,IF(A123='Données projet'!$A$218,'Données projet'!$B$218,FE122+FD123-FM122)))</f>
        <v>302.99999999999949</v>
      </c>
      <c r="FF123" s="18">
        <f>FE123*VLOOKUP('Données projet'!$B$16,Paramètres!$A$1:$I$89,3,0)*VLOOKUP('Données projet'!$B$16,Paramètres!$A$1:$I$89,5,0)</f>
        <v>326.14919999999944</v>
      </c>
      <c r="FG123" s="14">
        <f t="shared" si="101"/>
        <v>76.631393510479555</v>
      </c>
      <c r="FH123" s="22">
        <f t="shared" si="76"/>
        <v>701.50953369741762</v>
      </c>
      <c r="FI123" s="62">
        <f t="shared" si="77"/>
        <v>983.61769444089418</v>
      </c>
      <c r="FJ123" s="62">
        <f ca="1">AVERAGE(OFFSET($FI$3,0,0,'Données projet'!$E$16+1,1))-AVERAGE(OFFSET($H$3,0,0,'Données projet'!$E$16+1,1))</f>
        <v>542.90832990875208</v>
      </c>
      <c r="FK123" s="62">
        <f t="shared" si="102"/>
        <v>304.94365539329362</v>
      </c>
      <c r="FL123" s="16">
        <f>IF(ISNA(VLOOKUP(A123,'Données projet'!$A$217:$I$237,3,0)),0,VLOOKUP(A123,'Données projet'!$A$217:$I$237,3,0))</f>
        <v>10</v>
      </c>
      <c r="FM123" s="16">
        <f>IF(ISNA(VLOOKUP(A123,'Données projet'!$A$217:$I$237,4,0)),0,VLOOKUP(A123,'Données projet'!$A$217:$I$237,4,0))</f>
        <v>35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>
        <f>VLOOKUP(A123,'Données projet'!$A$243:$I$263,2,0)</f>
        <v>303</v>
      </c>
      <c r="FX123" s="13">
        <f>VLOOKUP(A123,'Données projet'!$A$243:$I$263,9,0)</f>
        <v>3.7</v>
      </c>
      <c r="FY123" s="13">
        <f t="array" ref="FY123">INDEX(FX:FX,MIN(IF(ISNUMBER(FX123:FX319),ROW(FX123:FX319),"")))</f>
        <v>3.7</v>
      </c>
      <c r="FZ123" s="13">
        <f>IF('Données projet'!$A$244&gt;35,FZ122+FY123-GH122,IF(A123&lt;'Données projet'!$A$244,$FW$205^A123,IF(A123='Données projet'!$A$244,'Données projet'!$B$244,FZ122+FY123-GH122)))</f>
        <v>302.99999999999949</v>
      </c>
      <c r="GA123" s="18">
        <f>FZ123*VLOOKUP('Données projet'!$B$17,Paramètres!$A$1:$I$89,3,0)*VLOOKUP('Données projet'!$B$17,Paramètres!$A$1:$I$89,5,0)</f>
        <v>293.06159999999949</v>
      </c>
      <c r="GB123" s="14">
        <f t="shared" si="103"/>
        <v>69.719933365116432</v>
      </c>
      <c r="GC123" s="22">
        <f t="shared" si="79"/>
        <v>631.84450394424357</v>
      </c>
      <c r="GD123" s="62">
        <f t="shared" si="80"/>
        <v>913.95266468772024</v>
      </c>
      <c r="GE123" s="62">
        <f ca="1">AVERAGE(OFFSET($GD$3,0,0,'Données projet'!$E$17+1,1))-AVERAGE(OFFSET($H$3,0,0,'Données projet'!$E$17+1,1))</f>
        <v>496.33873798282525</v>
      </c>
      <c r="GF123" s="62">
        <f t="shared" si="104"/>
        <v>280.25465074992246</v>
      </c>
      <c r="GG123" s="16">
        <f>IF(ISNA(VLOOKUP(A123,'Données projet'!$A$243:$I$263,3,0)),0,VLOOKUP(A123,'Données projet'!$A$243:$I$263,3,0))</f>
        <v>10</v>
      </c>
      <c r="GH123" s="16">
        <f>IF(ISNA(VLOOKUP(A123,'Données projet'!$A$243:$I$263,4,0)),0,VLOOKUP(A123,'Données projet'!$A$243:$I$263,4,0))</f>
        <v>35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66.938589293675449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5.6843418860808015E-14</v>
      </c>
      <c r="GV123" s="18">
        <f>GU123*VLOOKUP('Données projet'!$B$18,Paramètres!$A$1:$I$89,3,0)*VLOOKUP('Données projet'!$B$18,Paramètres!$A$1:$I$89,5,0)</f>
        <v>4.9658410716801891E-14</v>
      </c>
      <c r="GW123" s="14">
        <f t="shared" si="105"/>
        <v>8.0934058173791862E-13</v>
      </c>
      <c r="GX123" s="22">
        <f t="shared" si="82"/>
        <v>1.4960899118586383E-12</v>
      </c>
      <c r="GY123" s="62">
        <f t="shared" si="83"/>
        <v>282.10816074347809</v>
      </c>
      <c r="GZ123" s="62">
        <f ca="1">AVERAGE(OFFSET($GY$3,0,0,'Données projet'!$E$18+1,1))-AVERAGE(OFFSET($H$3,0,0,'Données projet'!$E$18+1,1))</f>
        <v>294.76641791576958</v>
      </c>
      <c r="HA123" s="62">
        <f t="shared" si="106"/>
        <v>314.56871740331394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7">
        <f>'Scénario référence'!$B$16*5+'Scénario référence'!$B$17*0+'Scénario référence'!$B$18*5</f>
        <v>5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18.333333333333332</v>
      </c>
      <c r="H124" s="70">
        <f t="shared" si="56"/>
        <v>183.33333333333334</v>
      </c>
      <c r="I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-1.7053025658242404E-13</v>
      </c>
      <c r="O124" s="14">
        <f>N124*VLOOKUP('Données projet'!$B$9,Paramètres!$A$1:$I$89,3,0)*VLOOKUP('Données projet'!$B$9,Paramètres!$A$1:$I$89,5,0)</f>
        <v>-1.6227659216383472E-13</v>
      </c>
      <c r="P124" s="14" t="e">
        <f t="shared" si="87"/>
        <v>#NUM!</v>
      </c>
      <c r="Q124" s="22" t="e">
        <f t="shared" si="107"/>
        <v>#NUM!</v>
      </c>
      <c r="R124" s="62" t="e">
        <f t="shared" si="55"/>
        <v>#NUM!</v>
      </c>
      <c r="S124" s="62">
        <f ca="1">AVERAGE(OFFSET($R$3,0,0,'Données projet'!$E$9+1,1))-AVERAGE(OFFSET($H$3,0,0,'Données projet'!$E$9+1,1))</f>
        <v>388.53310909800695</v>
      </c>
      <c r="T124" s="62">
        <f t="shared" si="88"/>
        <v>263.82153161042811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-1.1368683772161603E-13</v>
      </c>
      <c r="AJ124" s="14">
        <f>AI124*VLOOKUP('Données projet'!$B$10,Paramètres!$A$1:$I$89,3,0)*VLOOKUP('Données projet'!$B$10,Paramètres!$A$1:$I$89,5,0)</f>
        <v>-6.7984728957526396E-14</v>
      </c>
      <c r="AK124" s="14" t="e">
        <f t="shared" si="89"/>
        <v>#NUM!</v>
      </c>
      <c r="AL124" s="22" t="e">
        <f t="shared" si="58"/>
        <v>#NUM!</v>
      </c>
      <c r="AM124" s="62" t="e">
        <f t="shared" si="59"/>
        <v>#NUM!</v>
      </c>
      <c r="AN124" s="62">
        <f ca="1">AVERAGE(OFFSET($AM$3,0,0,'Données projet'!$E$10+1,1))-AVERAGE(OFFSET($H$3,0,0,'Données projet'!$E$10+1,1))</f>
        <v>317.30313212658359</v>
      </c>
      <c r="AO124" s="62">
        <f t="shared" si="90"/>
        <v>325.12710006837744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1.8924532053456646</v>
      </c>
      <c r="AV124" s="23">
        <f>EXP(-LN(2)/25)*AV123+(1-EXP(-LN(2)/25))/(LN(2)/25)*Calculateur!AQ124*Calculateur!AS124*VLOOKUP('Données projet'!$B$10,Paramètres!$A$1:$I$89,3,0)*0.475*44/12</f>
        <v>1.3868180736038089</v>
      </c>
      <c r="AW124" s="23">
        <f>EXP(-LN(2)/2)*AW123+(1-EXP(-LN(2)/2))/(LN(2)/2)*AQ124*AT124*VLOOKUP('Données projet'!$B$10,Paramètres!$A$1:$I$89,3,0)*0.475*44/12</f>
        <v>1.4293985330001316E-13</v>
      </c>
      <c r="AX124" s="23">
        <f t="shared" si="60"/>
        <v>3.2792712789496168</v>
      </c>
      <c r="AY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1.1368683772161603E-13</v>
      </c>
      <c r="BE124" s="14">
        <f>BD124*VLOOKUP('Données projet'!$B$11,Paramètres!$A$1:$I$89,3,0)*VLOOKUP('Données projet'!$B$11,Paramètres!$A$1:$I$89,5,0)</f>
        <v>6.7984728957526396E-14</v>
      </c>
      <c r="BF124" s="14">
        <f t="shared" si="91"/>
        <v>1.0682447123141398E-12</v>
      </c>
      <c r="BG124" s="22">
        <f t="shared" si="61"/>
        <v>1.978932943548152E-12</v>
      </c>
      <c r="BH124" s="62">
        <f t="shared" si="62"/>
        <v>282.30289239218638</v>
      </c>
      <c r="BI124" s="62">
        <f ca="1">AVERAGE(OFFSET($BH$3,0,0,'Données projet'!$E$11+1,1))-AVERAGE(OFFSET($H$3,0,0,'Données projet'!$E$11+1,1))</f>
        <v>373.52622916025979</v>
      </c>
      <c r="BJ124" s="62">
        <f t="shared" si="92"/>
        <v>277.24895424120177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1.0953002892517432</v>
      </c>
      <c r="BR124" s="23">
        <f>EXP(-LN(2)/2)*BR123+(1-EXP(-LN(2)/2))/(LN(2)/2)*BL124*BO124*VLOOKUP('Données projet'!$B$11,Paramètres!$A$1:$I$89,3,0)*0.475*44/12</f>
        <v>1.1330855719927366E-13</v>
      </c>
      <c r="BS124" s="24">
        <f t="shared" si="63"/>
        <v>1.0953002892518564</v>
      </c>
      <c r="BT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>
        <f>VLOOKUP(A124,'Données projet'!$A$113:$I$133,2,0)</f>
        <v>417.60769230769228</v>
      </c>
      <c r="BW124" s="13">
        <f>VLOOKUP(A124,'Données projet'!$A$113:$I$133,9,0)</f>
        <v>7.0884615384615346</v>
      </c>
      <c r="BX124" s="13">
        <f t="array" ref="BX124">INDEX(BW:BW,MIN(IF(ISNUMBER(BW124:BW320),ROW(BW124:BW320),"")))</f>
        <v>7.0884615384615346</v>
      </c>
      <c r="BY124" s="13">
        <f>IF('Données projet'!$A$114&gt;35,BY123+BX124-CG123,IF(A124&lt;'Données projet'!$A$114,$BV$205^A124,IF(A124='Données projet'!$A$114,'Données projet'!$B$114,BY123+BX124-CG123)))</f>
        <v>417.60769230769273</v>
      </c>
      <c r="BZ124" s="14">
        <f>BY124*VLOOKUP('Données projet'!$B$12,Paramètres!$A$1:$I$89,3,0)*VLOOKUP('Données projet'!$B$12,Paramètres!$A$1:$I$89,5,0)</f>
        <v>195.44040000000018</v>
      </c>
      <c r="CA124" s="14">
        <f t="shared" si="93"/>
        <v>48.740764653053319</v>
      </c>
      <c r="CB124" s="22">
        <f t="shared" si="64"/>
        <v>425.28219510406808</v>
      </c>
      <c r="CC124" s="62">
        <f t="shared" si="65"/>
        <v>707.58508749625253</v>
      </c>
      <c r="CD124" s="62">
        <f ca="1">AVERAGE(OFFSET($CC$3,0,0,'Données projet'!$E$12+1,1))-AVERAGE(OFFSET($H$3,0,0,'Données projet'!$E$12+1,1))</f>
        <v>321.05795935196863</v>
      </c>
      <c r="CE124" s="62">
        <f t="shared" si="94"/>
        <v>209.59551322748908</v>
      </c>
      <c r="CF124" s="16">
        <f>IF(ISNA(VLOOKUP(A124,'Données projet'!$A$113:$I$133,3,0)),0,VLOOKUP(A124,'Données projet'!$A$113:$I$133,3,0))</f>
        <v>7</v>
      </c>
      <c r="CG124" s="16">
        <f>IF(ISNA(VLOOKUP(A124,'Données projet'!$A$113:$I$133,4,0)),0,VLOOKUP(A124,'Données projet'!$A$113:$I$133,4,0))</f>
        <v>207.07692307692307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2.2000000000000002</v>
      </c>
      <c r="CT124" s="13">
        <f>IF('Données projet'!$A$140&gt;35,CT123+CS124-DB123,IF(A124&lt;'Données projet'!$A$140,$CQ$205^A124,IF(A124='Données projet'!$A$140,'Données projet'!$B$140,CT123+CS124-DB123)))</f>
        <v>211.19999999999987</v>
      </c>
      <c r="CU124" s="18">
        <f>CT124*VLOOKUP('Données projet'!$B$13,Paramètres!$A$1:$I$89,3,0)*VLOOKUP('Données projet'!$B$13,Paramètres!$A$1:$I$89,5,0)</f>
        <v>240.51455999999985</v>
      </c>
      <c r="CV124" s="14">
        <f t="shared" si="95"/>
        <v>58.55022676935377</v>
      </c>
      <c r="CW124" s="22">
        <f t="shared" si="67"/>
        <v>520.8711702899576</v>
      </c>
      <c r="CX124" s="62">
        <f t="shared" si="68"/>
        <v>803.17406268214199</v>
      </c>
      <c r="CY124" s="62">
        <f ca="1">AVERAGE(OFFSET($CX$3,0,0,'Données projet'!$E$13+1,1))-AVERAGE(OFFSET($H$3,0,0,'Données projet'!$E$13+1,1))</f>
        <v>440.29993169218812</v>
      </c>
      <c r="CZ124" s="62">
        <f t="shared" si="96"/>
        <v>193.43709558200547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3.2</v>
      </c>
      <c r="DO124" s="13">
        <f>IF('Données projet'!$A$166&gt;35,DO123+DN124-DW123,IF(A124&lt;'Données projet'!$A$166,$DL$205^A124,IF(A124='Données projet'!$A$166,'Données projet'!$B$166,DO123+DN124-DW123)))</f>
        <v>271.19999999999948</v>
      </c>
      <c r="DP124" s="18">
        <f>DO124*VLOOKUP('Données projet'!$B$14,Paramètres!$A$1:$I$89,3,0)*VLOOKUP('Données projet'!$B$14,Paramètres!$A$1:$I$89,5,0)</f>
        <v>245.3817599999995</v>
      </c>
      <c r="DQ124" s="14">
        <f t="shared" si="97"/>
        <v>59.595943661626663</v>
      </c>
      <c r="DR124" s="22">
        <f t="shared" si="70"/>
        <v>531.16950054399888</v>
      </c>
      <c r="DS124" s="62">
        <f t="shared" si="71"/>
        <v>813.47239293618327</v>
      </c>
      <c r="DT124" s="62">
        <f ca="1">AVERAGE(OFFSET($DS$3,0,0,'Données projet'!$E$14+1,1))-AVERAGE(OFFSET($H$3,0,0,'Données projet'!$E$14+1,1))</f>
        <v>469.67944008675863</v>
      </c>
      <c r="DU124" s="62">
        <f t="shared" si="98"/>
        <v>266.11908070867173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3.2</v>
      </c>
      <c r="EJ124" s="13">
        <f>IF('Données projet'!$A$192&gt;35,EJ123+EI124-ER123,IF(A124&lt;'Données projet'!$A$192,$EG$205^A124,IF(A124='Données projet'!$A$192,'Données projet'!$B$192,EJ123+EI124-ER123)))</f>
        <v>271.19999999999948</v>
      </c>
      <c r="EK124" s="18">
        <f>EJ124*VLOOKUP('Données projet'!$B$15,Paramètres!$A$1:$I$89,3,0)*VLOOKUP('Données projet'!$B$15,Paramètres!$A$1:$I$89,5,0)</f>
        <v>274.9967999999995</v>
      </c>
      <c r="EL124" s="14">
        <f t="shared" si="99"/>
        <v>65.908581953881495</v>
      </c>
      <c r="EM124" s="22">
        <f t="shared" si="73"/>
        <v>593.74354023634271</v>
      </c>
      <c r="EN124" s="62">
        <f t="shared" si="74"/>
        <v>876.0464326285271</v>
      </c>
      <c r="EO124" s="62">
        <f ca="1">AVERAGE(OFFSET($EN$3,0,0,'Données projet'!$E$15+1,1))-AVERAGE(OFFSET($H$3,0,0,'Données projet'!$E$15+1,1))</f>
        <v>516.30971934066179</v>
      </c>
      <c r="EP124" s="62">
        <f t="shared" si="100"/>
        <v>290.84286505723571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3.2</v>
      </c>
      <c r="FE124" s="13">
        <f>IF('Données projet'!$A$218&gt;35,FE123+FD124-FM123,IF(A124&lt;'Données projet'!$A$218,$FB$205^A124,IF(A124='Données projet'!$A$218,'Données projet'!$B$218,FE123+FD124-FM123)))</f>
        <v>271.19999999999948</v>
      </c>
      <c r="FF124" s="18">
        <f>FE124*VLOOKUP('Données projet'!$B$16,Paramètres!$A$1:$I$89,3,0)*VLOOKUP('Données projet'!$B$16,Paramètres!$A$1:$I$89,5,0)</f>
        <v>291.9196799999994</v>
      </c>
      <c r="FG124" s="14">
        <f t="shared" si="101"/>
        <v>69.47983563531173</v>
      </c>
      <c r="FH124" s="22">
        <f t="shared" si="76"/>
        <v>629.43748973150025</v>
      </c>
      <c r="FI124" s="62">
        <f t="shared" si="77"/>
        <v>911.74038212368464</v>
      </c>
      <c r="FJ124" s="62">
        <f ca="1">AVERAGE(OFFSET($FI$3,0,0,'Données projet'!$E$16+1,1))-AVERAGE(OFFSET($H$3,0,0,'Données projet'!$E$16+1,1))</f>
        <v>542.90832990875208</v>
      </c>
      <c r="FK124" s="62">
        <f t="shared" si="102"/>
        <v>304.94365539329362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3.2</v>
      </c>
      <c r="FZ124" s="13">
        <f>IF('Données projet'!$A$244&gt;35,FZ123+FY124-GH123,IF(A124&lt;'Données projet'!$A$244,$FW$205^A124,IF(A124='Données projet'!$A$244,'Données projet'!$B$244,FZ123+FY124-GH123)))</f>
        <v>271.19999999999948</v>
      </c>
      <c r="GA124" s="18">
        <f>FZ124*VLOOKUP('Données projet'!$B$17,Paramètres!$A$1:$I$89,3,0)*VLOOKUP('Données projet'!$B$17,Paramètres!$A$1:$I$89,5,0)</f>
        <v>262.30463999999949</v>
      </c>
      <c r="GB124" s="14">
        <f t="shared" si="103"/>
        <v>63.213381472055985</v>
      </c>
      <c r="GC124" s="22">
        <f t="shared" si="79"/>
        <v>566.94388739716328</v>
      </c>
      <c r="GD124" s="62">
        <f t="shared" si="80"/>
        <v>849.24677978934767</v>
      </c>
      <c r="GE124" s="62">
        <f ca="1">AVERAGE(OFFSET($GD$3,0,0,'Données projet'!$E$17+1,1))-AVERAGE(OFFSET($H$3,0,0,'Données projet'!$E$17+1,1))</f>
        <v>496.33873798282525</v>
      </c>
      <c r="GF124" s="62">
        <f t="shared" si="104"/>
        <v>280.25465074992246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66.991697925141196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5.6843418860808015E-14</v>
      </c>
      <c r="GV124" s="18">
        <f>GU124*VLOOKUP('Données projet'!$B$18,Paramètres!$A$1:$I$89,3,0)*VLOOKUP('Données projet'!$B$18,Paramètres!$A$1:$I$89,5,0)</f>
        <v>4.9658410716801891E-14</v>
      </c>
      <c r="GW124" s="14">
        <f t="shared" si="105"/>
        <v>8.0934058173791862E-13</v>
      </c>
      <c r="GX124" s="22">
        <f t="shared" si="82"/>
        <v>1.4960899118586383E-12</v>
      </c>
      <c r="GY124" s="62">
        <f t="shared" si="83"/>
        <v>282.30289239218587</v>
      </c>
      <c r="GZ124" s="62">
        <f ca="1">AVERAGE(OFFSET($GY$3,0,0,'Données projet'!$E$18+1,1))-AVERAGE(OFFSET($H$3,0,0,'Données projet'!$E$18+1,1))</f>
        <v>294.76641791576958</v>
      </c>
      <c r="HA124" s="62">
        <f t="shared" si="106"/>
        <v>314.56871740331394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7">
        <f>'Scénario référence'!$B$16*5+'Scénario référence'!$B$17*0+'Scénario référence'!$B$18*5</f>
        <v>5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18.333333333333332</v>
      </c>
      <c r="H125" s="70">
        <f t="shared" si="56"/>
        <v>183.33333333333334</v>
      </c>
      <c r="I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-1.7053025658242404E-13</v>
      </c>
      <c r="O125" s="14">
        <f>N125*VLOOKUP('Données projet'!$B$9,Paramètres!$A$1:$I$89,3,0)*VLOOKUP('Données projet'!$B$9,Paramètres!$A$1:$I$89,5,0)</f>
        <v>-1.6227659216383472E-13</v>
      </c>
      <c r="P125" s="14" t="e">
        <f t="shared" si="87"/>
        <v>#NUM!</v>
      </c>
      <c r="Q125" s="22" t="e">
        <f t="shared" si="107"/>
        <v>#NUM!</v>
      </c>
      <c r="R125" s="62" t="e">
        <f t="shared" si="55"/>
        <v>#NUM!</v>
      </c>
      <c r="S125" s="62">
        <f ca="1">AVERAGE(OFFSET($R$3,0,0,'Données projet'!$E$9+1,1))-AVERAGE(OFFSET($H$3,0,0,'Données projet'!$E$9+1,1))</f>
        <v>388.53310909800695</v>
      </c>
      <c r="T125" s="62">
        <f t="shared" si="88"/>
        <v>263.82153161042811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-1.1368683772161603E-13</v>
      </c>
      <c r="AJ125" s="14">
        <f>AI125*VLOOKUP('Données projet'!$B$10,Paramètres!$A$1:$I$89,3,0)*VLOOKUP('Données projet'!$B$10,Paramètres!$A$1:$I$89,5,0)</f>
        <v>-6.7984728957526396E-14</v>
      </c>
      <c r="AK125" s="14" t="e">
        <f t="shared" si="89"/>
        <v>#NUM!</v>
      </c>
      <c r="AL125" s="22" t="e">
        <f t="shared" si="58"/>
        <v>#NUM!</v>
      </c>
      <c r="AM125" s="62" t="e">
        <f t="shared" si="59"/>
        <v>#NUM!</v>
      </c>
      <c r="AN125" s="62">
        <f ca="1">AVERAGE(OFFSET($AM$3,0,0,'Données projet'!$E$10+1,1))-AVERAGE(OFFSET($H$3,0,0,'Données projet'!$E$10+1,1))</f>
        <v>317.30313212658359</v>
      </c>
      <c r="AO125" s="62">
        <f t="shared" si="90"/>
        <v>325.12710006837744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1.8553433522713154</v>
      </c>
      <c r="AV125" s="23">
        <f>EXP(-LN(2)/25)*AV124+(1-EXP(-LN(2)/25))/(LN(2)/25)*Calculateur!AQ125*Calculateur!AS125*VLOOKUP('Données projet'!$B$10,Paramètres!$A$1:$I$89,3,0)*0.475*44/12</f>
        <v>1.34889546045152</v>
      </c>
      <c r="AW125" s="23">
        <f>EXP(-LN(2)/2)*AW124+(1-EXP(-LN(2)/2))/(LN(2)/2)*AQ125*AT125*VLOOKUP('Données projet'!$B$10,Paramètres!$A$1:$I$89,3,0)*0.475*44/12</f>
        <v>1.0107373957024961E-13</v>
      </c>
      <c r="AX125" s="23">
        <f t="shared" si="60"/>
        <v>3.2042388127229366</v>
      </c>
      <c r="AY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1.1368683772161603E-13</v>
      </c>
      <c r="BE125" s="14">
        <f>BD125*VLOOKUP('Données projet'!$B$11,Paramètres!$A$1:$I$89,3,0)*VLOOKUP('Données projet'!$B$11,Paramètres!$A$1:$I$89,5,0)</f>
        <v>6.7984728957526396E-14</v>
      </c>
      <c r="BF125" s="14">
        <f t="shared" si="91"/>
        <v>1.0682447123141398E-12</v>
      </c>
      <c r="BG125" s="22">
        <f t="shared" si="61"/>
        <v>1.978932943548152E-12</v>
      </c>
      <c r="BH125" s="62">
        <f t="shared" si="62"/>
        <v>282.49424588214379</v>
      </c>
      <c r="BI125" s="62">
        <f ca="1">AVERAGE(OFFSET($BH$3,0,0,'Données projet'!$E$11+1,1))-AVERAGE(OFFSET($H$3,0,0,'Données projet'!$E$11+1,1))</f>
        <v>373.52622916025979</v>
      </c>
      <c r="BJ125" s="62">
        <f t="shared" si="92"/>
        <v>277.24895424120177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1.0653492452428153</v>
      </c>
      <c r="BR125" s="23">
        <f>EXP(-LN(2)/2)*BR124+(1-EXP(-LN(2)/2))/(LN(2)/2)*BL125*BO125*VLOOKUP('Données projet'!$B$11,Paramètres!$A$1:$I$89,3,0)*0.475*44/12</f>
        <v>8.012124916207021E-14</v>
      </c>
      <c r="BS125" s="24">
        <f t="shared" si="63"/>
        <v>1.0653492452428954</v>
      </c>
      <c r="BT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0.581538461538463</v>
      </c>
      <c r="BY125" s="13">
        <f>IF('Données projet'!$A$114&gt;35,BY124+BX125-CG124,IF(A125&lt;'Données projet'!$A$114,$BV$205^A125,IF(A125='Données projet'!$A$114,'Données projet'!$B$114,BY124+BX125-CG124)))</f>
        <v>211.11230769230812</v>
      </c>
      <c r="BZ125" s="14">
        <f>BY125*VLOOKUP('Données projet'!$B$12,Paramètres!$A$1:$I$89,3,0)*VLOOKUP('Données projet'!$B$12,Paramètres!$A$1:$I$89,5,0)</f>
        <v>98.800560000000189</v>
      </c>
      <c r="CA125" s="14">
        <f t="shared" si="93"/>
        <v>26.67604713747626</v>
      </c>
      <c r="CB125" s="22">
        <f t="shared" si="64"/>
        <v>218.53842409777147</v>
      </c>
      <c r="CC125" s="62">
        <f t="shared" si="65"/>
        <v>501.03266997991329</v>
      </c>
      <c r="CD125" s="62">
        <f ca="1">AVERAGE(OFFSET($CC$3,0,0,'Données projet'!$E$12+1,1))-AVERAGE(OFFSET($H$3,0,0,'Données projet'!$E$12+1,1))</f>
        <v>321.05795935196863</v>
      </c>
      <c r="CE125" s="62">
        <f t="shared" si="94"/>
        <v>209.59551322748908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2.2000000000000002</v>
      </c>
      <c r="CT125" s="13">
        <f>IF('Données projet'!$A$140&gt;35,CT124+CS125-DB124,IF(A125&lt;'Données projet'!$A$140,$CQ$205^A125,IF(A125='Données projet'!$A$140,'Données projet'!$B$140,CT124+CS125-DB124)))</f>
        <v>213.39999999999986</v>
      </c>
      <c r="CU125" s="18">
        <f>CT125*VLOOKUP('Données projet'!$B$13,Paramètres!$A$1:$I$89,3,0)*VLOOKUP('Données projet'!$B$13,Paramètres!$A$1:$I$89,5,0)</f>
        <v>243.01991999999984</v>
      </c>
      <c r="CV125" s="14">
        <f t="shared" si="95"/>
        <v>59.08880736264679</v>
      </c>
      <c r="CW125" s="22">
        <f t="shared" si="67"/>
        <v>526.17270015660949</v>
      </c>
      <c r="CX125" s="62">
        <f t="shared" si="68"/>
        <v>808.66694603875135</v>
      </c>
      <c r="CY125" s="62">
        <f ca="1">AVERAGE(OFFSET($CX$3,0,0,'Données projet'!$E$13+1,1))-AVERAGE(OFFSET($H$3,0,0,'Données projet'!$E$13+1,1))</f>
        <v>440.29993169218812</v>
      </c>
      <c r="CZ125" s="62">
        <f t="shared" si="96"/>
        <v>193.43709558200547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3.2</v>
      </c>
      <c r="DO125" s="13">
        <f>IF('Données projet'!$A$166&gt;35,DO124+DN125-DW124,IF(A125&lt;'Données projet'!$A$166,$DL$205^A125,IF(A125='Données projet'!$A$166,'Données projet'!$B$166,DO124+DN125-DW124)))</f>
        <v>274.39999999999947</v>
      </c>
      <c r="DP125" s="18">
        <f>DO125*VLOOKUP('Données projet'!$B$14,Paramètres!$A$1:$I$89,3,0)*VLOOKUP('Données projet'!$B$14,Paramètres!$A$1:$I$89,5,0)</f>
        <v>248.27711999999951</v>
      </c>
      <c r="DQ125" s="14">
        <f t="shared" si="97"/>
        <v>60.216863677580257</v>
      </c>
      <c r="DR125" s="22">
        <f t="shared" si="70"/>
        <v>537.29368823845141</v>
      </c>
      <c r="DS125" s="62">
        <f t="shared" si="71"/>
        <v>819.78793412059326</v>
      </c>
      <c r="DT125" s="62">
        <f ca="1">AVERAGE(OFFSET($DS$3,0,0,'Données projet'!$E$14+1,1))-AVERAGE(OFFSET($H$3,0,0,'Données projet'!$E$14+1,1))</f>
        <v>469.67944008675863</v>
      </c>
      <c r="DU125" s="62">
        <f t="shared" si="98"/>
        <v>266.11908070867173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3.2</v>
      </c>
      <c r="EJ125" s="13">
        <f>IF('Données projet'!$A$192&gt;35,EJ124+EI125-ER124,IF(A125&lt;'Données projet'!$A$192,$EG$205^A125,IF(A125='Données projet'!$A$192,'Données projet'!$B$192,EJ124+EI125-ER124)))</f>
        <v>274.39999999999947</v>
      </c>
      <c r="EK125" s="18">
        <f>EJ125*VLOOKUP('Données projet'!$B$15,Paramètres!$A$1:$I$89,3,0)*VLOOKUP('Données projet'!$B$15,Paramètres!$A$1:$I$89,5,0)</f>
        <v>278.24159999999949</v>
      </c>
      <c r="EL125" s="14">
        <f t="shared" si="99"/>
        <v>66.595272276139681</v>
      </c>
      <c r="EM125" s="22">
        <f t="shared" si="73"/>
        <v>600.59088588094244</v>
      </c>
      <c r="EN125" s="62">
        <f t="shared" si="74"/>
        <v>883.08513176308429</v>
      </c>
      <c r="EO125" s="62">
        <f ca="1">AVERAGE(OFFSET($EN$3,0,0,'Données projet'!$E$15+1,1))-AVERAGE(OFFSET($H$3,0,0,'Données projet'!$E$15+1,1))</f>
        <v>516.30971934066179</v>
      </c>
      <c r="EP125" s="62">
        <f t="shared" si="100"/>
        <v>290.84286505723571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3.2</v>
      </c>
      <c r="FE125" s="13">
        <f>IF('Données projet'!$A$218&gt;35,FE124+FD125-FM124,IF(A125&lt;'Données projet'!$A$218,$FB$205^A125,IF(A125='Données projet'!$A$218,'Données projet'!$B$218,FE124+FD125-FM124)))</f>
        <v>274.39999999999947</v>
      </c>
      <c r="FF125" s="18">
        <f>FE125*VLOOKUP('Données projet'!$B$16,Paramètres!$A$1:$I$89,3,0)*VLOOKUP('Données projet'!$B$16,Paramètres!$A$1:$I$89,5,0)</f>
        <v>295.3641599999994</v>
      </c>
      <c r="FG125" s="14">
        <f t="shared" si="101"/>
        <v>70.203734243178047</v>
      </c>
      <c r="FH125" s="22">
        <f t="shared" si="76"/>
        <v>636.6974158068673</v>
      </c>
      <c r="FI125" s="62">
        <f t="shared" si="77"/>
        <v>919.19166168900915</v>
      </c>
      <c r="FJ125" s="62">
        <f ca="1">AVERAGE(OFFSET($FI$3,0,0,'Données projet'!$E$16+1,1))-AVERAGE(OFFSET($H$3,0,0,'Données projet'!$E$16+1,1))</f>
        <v>542.90832990875208</v>
      </c>
      <c r="FK125" s="62">
        <f t="shared" si="102"/>
        <v>304.94365539329362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3.2</v>
      </c>
      <c r="FZ125" s="13">
        <f>IF('Données projet'!$A$244&gt;35,FZ124+FY125-GH124,IF(A125&lt;'Données projet'!$A$244,$FW$205^A125,IF(A125='Données projet'!$A$244,'Données projet'!$B$244,FZ124+FY125-GH124)))</f>
        <v>274.39999999999947</v>
      </c>
      <c r="GA125" s="18">
        <f>FZ125*VLOOKUP('Données projet'!$B$17,Paramètres!$A$1:$I$89,3,0)*VLOOKUP('Données projet'!$B$17,Paramètres!$A$1:$I$89,5,0)</f>
        <v>265.39967999999948</v>
      </c>
      <c r="GB125" s="14">
        <f t="shared" si="103"/>
        <v>63.87199095821434</v>
      </c>
      <c r="GC125" s="22">
        <f t="shared" si="79"/>
        <v>573.48149358555565</v>
      </c>
      <c r="GD125" s="62">
        <f t="shared" si="80"/>
        <v>855.97573946769739</v>
      </c>
      <c r="GE125" s="62">
        <f ca="1">AVERAGE(OFFSET($GD$3,0,0,'Données projet'!$E$17+1,1))-AVERAGE(OFFSET($H$3,0,0,'Données projet'!$E$17+1,1))</f>
        <v>496.33873798282525</v>
      </c>
      <c r="GF125" s="62">
        <f t="shared" si="104"/>
        <v>280.25465074992246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67.043885240584117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5.6843418860808015E-14</v>
      </c>
      <c r="GV125" s="18">
        <f>GU125*VLOOKUP('Données projet'!$B$18,Paramètres!$A$1:$I$89,3,0)*VLOOKUP('Données projet'!$B$18,Paramètres!$A$1:$I$89,5,0)</f>
        <v>4.9658410716801891E-14</v>
      </c>
      <c r="GW125" s="14">
        <f t="shared" si="105"/>
        <v>8.0934058173791862E-13</v>
      </c>
      <c r="GX125" s="22">
        <f t="shared" si="82"/>
        <v>1.4960899118586383E-12</v>
      </c>
      <c r="GY125" s="62">
        <f t="shared" si="83"/>
        <v>282.49424588214328</v>
      </c>
      <c r="GZ125" s="62">
        <f ca="1">AVERAGE(OFFSET($GY$3,0,0,'Données projet'!$E$18+1,1))-AVERAGE(OFFSET($H$3,0,0,'Données projet'!$E$18+1,1))</f>
        <v>294.76641791576958</v>
      </c>
      <c r="HA125" s="62">
        <f t="shared" si="106"/>
        <v>314.56871740331394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7">
        <f>'Scénario référence'!$B$16*5+'Scénario référence'!$B$17*0+'Scénario référence'!$B$18*5</f>
        <v>5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18.333333333333332</v>
      </c>
      <c r="H126" s="70">
        <f t="shared" si="56"/>
        <v>183.33333333333334</v>
      </c>
      <c r="I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-1.7053025658242404E-13</v>
      </c>
      <c r="O126" s="14">
        <f>N126*VLOOKUP('Données projet'!$B$9,Paramètres!$A$1:$I$89,3,0)*VLOOKUP('Données projet'!$B$9,Paramètres!$A$1:$I$89,5,0)</f>
        <v>-1.6227659216383472E-13</v>
      </c>
      <c r="P126" s="14" t="e">
        <f t="shared" si="87"/>
        <v>#NUM!</v>
      </c>
      <c r="Q126" s="22" t="e">
        <f t="shared" si="107"/>
        <v>#NUM!</v>
      </c>
      <c r="R126" s="62" t="e">
        <f t="shared" si="55"/>
        <v>#NUM!</v>
      </c>
      <c r="S126" s="62">
        <f ca="1">AVERAGE(OFFSET($R$3,0,0,'Données projet'!$E$9+1,1))-AVERAGE(OFFSET($H$3,0,0,'Données projet'!$E$9+1,1))</f>
        <v>388.53310909800695</v>
      </c>
      <c r="T126" s="62">
        <f t="shared" si="88"/>
        <v>263.82153161042811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-1.1368683772161603E-13</v>
      </c>
      <c r="AJ126" s="14">
        <f>AI126*VLOOKUP('Données projet'!$B$10,Paramètres!$A$1:$I$89,3,0)*VLOOKUP('Données projet'!$B$10,Paramètres!$A$1:$I$89,5,0)</f>
        <v>-6.7984728957526396E-14</v>
      </c>
      <c r="AK126" s="14" t="e">
        <f t="shared" si="89"/>
        <v>#NUM!</v>
      </c>
      <c r="AL126" s="22" t="e">
        <f t="shared" si="58"/>
        <v>#NUM!</v>
      </c>
      <c r="AM126" s="62" t="e">
        <f t="shared" si="59"/>
        <v>#NUM!</v>
      </c>
      <c r="AN126" s="62">
        <f ca="1">AVERAGE(OFFSET($AM$3,0,0,'Données projet'!$E$10+1,1))-AVERAGE(OFFSET($H$3,0,0,'Données projet'!$E$10+1,1))</f>
        <v>317.30313212658359</v>
      </c>
      <c r="AO126" s="62">
        <f t="shared" si="90"/>
        <v>325.12710006837744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1.8189612007809788</v>
      </c>
      <c r="AV126" s="23">
        <f>EXP(-LN(2)/25)*AV125+(1-EXP(-LN(2)/25))/(LN(2)/25)*Calculateur!AQ126*Calculateur!AS126*VLOOKUP('Données projet'!$B$10,Paramètres!$A$1:$I$89,3,0)*0.475*44/12</f>
        <v>1.3120098431501439</v>
      </c>
      <c r="AW126" s="23">
        <f>EXP(-LN(2)/2)*AW125+(1-EXP(-LN(2)/2))/(LN(2)/2)*AQ126*AT126*VLOOKUP('Données projet'!$B$10,Paramètres!$A$1:$I$89,3,0)*0.475*44/12</f>
        <v>7.1469926650006579E-14</v>
      </c>
      <c r="AX126" s="23">
        <f t="shared" si="60"/>
        <v>3.130971043931194</v>
      </c>
      <c r="AY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1.1368683772161603E-13</v>
      </c>
      <c r="BE126" s="14">
        <f>BD126*VLOOKUP('Données projet'!$B$11,Paramètres!$A$1:$I$89,3,0)*VLOOKUP('Données projet'!$B$11,Paramètres!$A$1:$I$89,5,0)</f>
        <v>6.7984728957526396E-14</v>
      </c>
      <c r="BF126" s="14">
        <f t="shared" si="91"/>
        <v>1.0682447123141398E-12</v>
      </c>
      <c r="BG126" s="22">
        <f t="shared" si="61"/>
        <v>1.978932943548152E-12</v>
      </c>
      <c r="BH126" s="62">
        <f t="shared" si="62"/>
        <v>282.68227981685266</v>
      </c>
      <c r="BI126" s="62">
        <f ca="1">AVERAGE(OFFSET($BH$3,0,0,'Données projet'!$E$11+1,1))-AVERAGE(OFFSET($H$3,0,0,'Données projet'!$E$11+1,1))</f>
        <v>373.52622916025979</v>
      </c>
      <c r="BJ126" s="62">
        <f t="shared" si="92"/>
        <v>277.24895424120177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1.0362172141073687</v>
      </c>
      <c r="BR126" s="23">
        <f>EXP(-LN(2)/2)*BR125+(1-EXP(-LN(2)/2))/(LN(2)/2)*BL126*BO126*VLOOKUP('Données projet'!$B$11,Paramètres!$A$1:$I$89,3,0)*0.475*44/12</f>
        <v>5.6654278599636837E-14</v>
      </c>
      <c r="BS126" s="24">
        <f t="shared" si="63"/>
        <v>1.0362172141074253</v>
      </c>
      <c r="BT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0.581538461538463</v>
      </c>
      <c r="BY126" s="13">
        <f>IF('Données projet'!$A$114&gt;35,BY125+BX126-CG125,IF(A126&lt;'Données projet'!$A$114,$BV$205^A126,IF(A126='Données projet'!$A$114,'Données projet'!$B$114,BY125+BX126-CG125)))</f>
        <v>211.69384615384658</v>
      </c>
      <c r="BZ126" s="14">
        <f>BY126*VLOOKUP('Données projet'!$B$12,Paramètres!$A$1:$I$89,3,0)*VLOOKUP('Données projet'!$B$12,Paramètres!$A$1:$I$89,5,0)</f>
        <v>99.072720000000189</v>
      </c>
      <c r="CA126" s="14">
        <f t="shared" si="93"/>
        <v>26.740966240861358</v>
      </c>
      <c r="CB126" s="22">
        <f t="shared" si="64"/>
        <v>219.1255035361672</v>
      </c>
      <c r="CC126" s="62">
        <f t="shared" si="65"/>
        <v>501.80778335301784</v>
      </c>
      <c r="CD126" s="62">
        <f ca="1">AVERAGE(OFFSET($CC$3,0,0,'Données projet'!$E$12+1,1))-AVERAGE(OFFSET($H$3,0,0,'Données projet'!$E$12+1,1))</f>
        <v>321.05795935196863</v>
      </c>
      <c r="CE126" s="62">
        <f t="shared" si="94"/>
        <v>209.59551322748908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2.2000000000000002</v>
      </c>
      <c r="CT126" s="13">
        <f>IF('Données projet'!$A$140&gt;35,CT125+CS126-DB125,IF(A126&lt;'Données projet'!$A$140,$CQ$205^A126,IF(A126='Données projet'!$A$140,'Données projet'!$B$140,CT125+CS126-DB125)))</f>
        <v>215.59999999999985</v>
      </c>
      <c r="CU126" s="18">
        <f>CT126*VLOOKUP('Données projet'!$B$13,Paramètres!$A$1:$I$89,3,0)*VLOOKUP('Données projet'!$B$13,Paramètres!$A$1:$I$89,5,0)</f>
        <v>245.52527999999984</v>
      </c>
      <c r="CV126" s="14">
        <f t="shared" si="95"/>
        <v>59.626742034750336</v>
      </c>
      <c r="CW126" s="22">
        <f t="shared" si="67"/>
        <v>531.47310504385655</v>
      </c>
      <c r="CX126" s="62">
        <f t="shared" si="68"/>
        <v>814.15538486070727</v>
      </c>
      <c r="CY126" s="62">
        <f ca="1">AVERAGE(OFFSET($CX$3,0,0,'Données projet'!$E$13+1,1))-AVERAGE(OFFSET($H$3,0,0,'Données projet'!$E$13+1,1))</f>
        <v>440.29993169218812</v>
      </c>
      <c r="CZ126" s="62">
        <f t="shared" si="96"/>
        <v>193.43709558200547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3.2</v>
      </c>
      <c r="DO126" s="13">
        <f>IF('Données projet'!$A$166&gt;35,DO125+DN126-DW125,IF(A126&lt;'Données projet'!$A$166,$DL$205^A126,IF(A126='Données projet'!$A$166,'Données projet'!$B$166,DO125+DN126-DW125)))</f>
        <v>277.59999999999945</v>
      </c>
      <c r="DP126" s="18">
        <f>DO126*VLOOKUP('Données projet'!$B$14,Paramètres!$A$1:$I$89,3,0)*VLOOKUP('Données projet'!$B$14,Paramètres!$A$1:$I$89,5,0)</f>
        <v>251.1724799999995</v>
      </c>
      <c r="DQ126" s="14">
        <f t="shared" si="97"/>
        <v>60.836941386956575</v>
      </c>
      <c r="DR126" s="22">
        <f t="shared" si="70"/>
        <v>543.41640891561519</v>
      </c>
      <c r="DS126" s="62">
        <f t="shared" si="71"/>
        <v>826.09868873246592</v>
      </c>
      <c r="DT126" s="62">
        <f ca="1">AVERAGE(OFFSET($DS$3,0,0,'Données projet'!$E$14+1,1))-AVERAGE(OFFSET($H$3,0,0,'Données projet'!$E$14+1,1))</f>
        <v>469.67944008675863</v>
      </c>
      <c r="DU126" s="62">
        <f t="shared" si="98"/>
        <v>266.11908070867173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3.2</v>
      </c>
      <c r="EJ126" s="13">
        <f>IF('Données projet'!$A$192&gt;35,EJ125+EI126-ER125,IF(A126&lt;'Données projet'!$A$192,$EG$205^A126,IF(A126='Données projet'!$A$192,'Données projet'!$B$192,EJ125+EI126-ER125)))</f>
        <v>277.59999999999945</v>
      </c>
      <c r="EK126" s="18">
        <f>EJ126*VLOOKUP('Données projet'!$B$15,Paramètres!$A$1:$I$89,3,0)*VLOOKUP('Données projet'!$B$15,Paramètres!$A$1:$I$89,5,0)</f>
        <v>281.48639999999949</v>
      </c>
      <c r="EL126" s="14">
        <f t="shared" si="99"/>
        <v>67.281031071373235</v>
      </c>
      <c r="EM126" s="22">
        <f t="shared" si="73"/>
        <v>607.43660911597419</v>
      </c>
      <c r="EN126" s="62">
        <f t="shared" si="74"/>
        <v>890.1188889328248</v>
      </c>
      <c r="EO126" s="62">
        <f ca="1">AVERAGE(OFFSET($EN$3,0,0,'Données projet'!$E$15+1,1))-AVERAGE(OFFSET($H$3,0,0,'Données projet'!$E$15+1,1))</f>
        <v>516.30971934066179</v>
      </c>
      <c r="EP126" s="62">
        <f t="shared" si="100"/>
        <v>290.84286505723571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3.2</v>
      </c>
      <c r="FE126" s="13">
        <f>IF('Données projet'!$A$218&gt;35,FE125+FD126-FM125,IF(A126&lt;'Données projet'!$A$218,$FB$205^A126,IF(A126='Données projet'!$A$218,'Données projet'!$B$218,FE125+FD126-FM125)))</f>
        <v>277.59999999999945</v>
      </c>
      <c r="FF126" s="18">
        <f>FE126*VLOOKUP('Données projet'!$B$16,Paramètres!$A$1:$I$89,3,0)*VLOOKUP('Données projet'!$B$16,Paramètres!$A$1:$I$89,5,0)</f>
        <v>298.8086399999994</v>
      </c>
      <c r="FG126" s="14">
        <f t="shared" si="101"/>
        <v>70.926650849267929</v>
      </c>
      <c r="FH126" s="22">
        <f t="shared" si="76"/>
        <v>643.95563156247397</v>
      </c>
      <c r="FI126" s="62">
        <f t="shared" si="77"/>
        <v>926.63791137932458</v>
      </c>
      <c r="FJ126" s="62">
        <f ca="1">AVERAGE(OFFSET($FI$3,0,0,'Données projet'!$E$16+1,1))-AVERAGE(OFFSET($H$3,0,0,'Données projet'!$E$16+1,1))</f>
        <v>542.90832990875208</v>
      </c>
      <c r="FK126" s="62">
        <f t="shared" si="102"/>
        <v>304.94365539329362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3.2</v>
      </c>
      <c r="FZ126" s="13">
        <f>IF('Données projet'!$A$244&gt;35,FZ125+FY126-GH125,IF(A126&lt;'Données projet'!$A$244,$FW$205^A126,IF(A126='Données projet'!$A$244,'Données projet'!$B$244,FZ125+FY126-GH125)))</f>
        <v>277.59999999999945</v>
      </c>
      <c r="GA126" s="18">
        <f>FZ126*VLOOKUP('Données projet'!$B$17,Paramètres!$A$1:$I$89,3,0)*VLOOKUP('Données projet'!$B$17,Paramètres!$A$1:$I$89,5,0)</f>
        <v>268.49471999999946</v>
      </c>
      <c r="GB126" s="14">
        <f t="shared" si="103"/>
        <v>64.529707010294615</v>
      </c>
      <c r="GC126" s="22">
        <f t="shared" si="79"/>
        <v>580.01754370959543</v>
      </c>
      <c r="GD126" s="62">
        <f t="shared" si="80"/>
        <v>862.69982352644615</v>
      </c>
      <c r="GE126" s="62">
        <f ca="1">AVERAGE(OFFSET($GD$3,0,0,'Données projet'!$E$17+1,1))-AVERAGE(OFFSET($H$3,0,0,'Données projet'!$E$17+1,1))</f>
        <v>496.33873798282525</v>
      </c>
      <c r="GF126" s="62">
        <f t="shared" si="104"/>
        <v>280.25465074992246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67.095167222777462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5.6843418860808015E-14</v>
      </c>
      <c r="GV126" s="18">
        <f>GU126*VLOOKUP('Données projet'!$B$18,Paramètres!$A$1:$I$89,3,0)*VLOOKUP('Données projet'!$B$18,Paramètres!$A$1:$I$89,5,0)</f>
        <v>4.9658410716801891E-14</v>
      </c>
      <c r="GW126" s="14">
        <f t="shared" si="105"/>
        <v>8.0934058173791862E-13</v>
      </c>
      <c r="GX126" s="22">
        <f t="shared" si="82"/>
        <v>1.4960899118586383E-12</v>
      </c>
      <c r="GY126" s="62">
        <f t="shared" si="83"/>
        <v>282.68227981685214</v>
      </c>
      <c r="GZ126" s="62">
        <f ca="1">AVERAGE(OFFSET($GY$3,0,0,'Données projet'!$E$18+1,1))-AVERAGE(OFFSET($H$3,0,0,'Données projet'!$E$18+1,1))</f>
        <v>294.76641791576958</v>
      </c>
      <c r="HA126" s="62">
        <f t="shared" si="106"/>
        <v>314.56871740331394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7">
        <f>'Scénario référence'!$B$16*5+'Scénario référence'!$B$17*0+'Scénario référence'!$B$18*5</f>
        <v>5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18.333333333333332</v>
      </c>
      <c r="H127" s="70">
        <f t="shared" si="56"/>
        <v>183.33333333333334</v>
      </c>
      <c r="I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-1.7053025658242404E-13</v>
      </c>
      <c r="O127" s="14">
        <f>N127*VLOOKUP('Données projet'!$B$9,Paramètres!$A$1:$I$89,3,0)*VLOOKUP('Données projet'!$B$9,Paramètres!$A$1:$I$89,5,0)</f>
        <v>-1.6227659216383472E-13</v>
      </c>
      <c r="P127" s="14" t="e">
        <f t="shared" si="87"/>
        <v>#NUM!</v>
      </c>
      <c r="Q127" s="22" t="e">
        <f t="shared" si="107"/>
        <v>#NUM!</v>
      </c>
      <c r="R127" s="62" t="e">
        <f t="shared" si="55"/>
        <v>#NUM!</v>
      </c>
      <c r="S127" s="62">
        <f ca="1">AVERAGE(OFFSET($R$3,0,0,'Données projet'!$E$9+1,1))-AVERAGE(OFFSET($H$3,0,0,'Données projet'!$E$9+1,1))</f>
        <v>388.53310909800695</v>
      </c>
      <c r="T127" s="62">
        <f t="shared" si="88"/>
        <v>263.82153161042811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-1.1368683772161603E-13</v>
      </c>
      <c r="AJ127" s="14">
        <f>AI127*VLOOKUP('Données projet'!$B$10,Paramètres!$A$1:$I$89,3,0)*VLOOKUP('Données projet'!$B$10,Paramètres!$A$1:$I$89,5,0)</f>
        <v>-6.7984728957526396E-14</v>
      </c>
      <c r="AK127" s="14" t="e">
        <f t="shared" si="89"/>
        <v>#NUM!</v>
      </c>
      <c r="AL127" s="22" t="e">
        <f t="shared" si="58"/>
        <v>#NUM!</v>
      </c>
      <c r="AM127" s="62" t="e">
        <f t="shared" si="59"/>
        <v>#NUM!</v>
      </c>
      <c r="AN127" s="62">
        <f ca="1">AVERAGE(OFFSET($AM$3,0,0,'Données projet'!$E$10+1,1))-AVERAGE(OFFSET($H$3,0,0,'Données projet'!$E$10+1,1))</f>
        <v>317.30313212658359</v>
      </c>
      <c r="AO127" s="62">
        <f t="shared" si="90"/>
        <v>325.12710006837744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1.7832924810904465</v>
      </c>
      <c r="AV127" s="23">
        <f>EXP(-LN(2)/25)*AV126+(1-EXP(-LN(2)/25))/(LN(2)/25)*Calculateur!AQ127*Calculateur!AS127*VLOOKUP('Données projet'!$B$10,Paramètres!$A$1:$I$89,3,0)*0.475*44/12</f>
        <v>1.2761328649936041</v>
      </c>
      <c r="AW127" s="23">
        <f>EXP(-LN(2)/2)*AW126+(1-EXP(-LN(2)/2))/(LN(2)/2)*AQ127*AT127*VLOOKUP('Données projet'!$B$10,Paramètres!$A$1:$I$89,3,0)*0.475*44/12</f>
        <v>5.0536869785124804E-14</v>
      </c>
      <c r="AX127" s="23">
        <f t="shared" si="60"/>
        <v>3.059425346084101</v>
      </c>
      <c r="AY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1.1368683772161603E-13</v>
      </c>
      <c r="BE127" s="14">
        <f>BD127*VLOOKUP('Données projet'!$B$11,Paramètres!$A$1:$I$89,3,0)*VLOOKUP('Données projet'!$B$11,Paramètres!$A$1:$I$89,5,0)</f>
        <v>6.7984728957526396E-14</v>
      </c>
      <c r="BF127" s="14">
        <f t="shared" si="91"/>
        <v>1.0682447123141398E-12</v>
      </c>
      <c r="BG127" s="22">
        <f t="shared" si="61"/>
        <v>1.978932943548152E-12</v>
      </c>
      <c r="BH127" s="62">
        <f t="shared" si="62"/>
        <v>282.86705178317533</v>
      </c>
      <c r="BI127" s="62">
        <f ca="1">AVERAGE(OFFSET($BH$3,0,0,'Données projet'!$E$11+1,1))-AVERAGE(OFFSET($H$3,0,0,'Données projet'!$E$11+1,1))</f>
        <v>373.52622916025979</v>
      </c>
      <c r="BJ127" s="62">
        <f t="shared" si="92"/>
        <v>277.24895424120177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1.0078817998953078</v>
      </c>
      <c r="BR127" s="23">
        <f>EXP(-LN(2)/2)*BR126+(1-EXP(-LN(2)/2))/(LN(2)/2)*BL127*BO127*VLOOKUP('Données projet'!$B$11,Paramètres!$A$1:$I$89,3,0)*0.475*44/12</f>
        <v>4.0060624581035111E-14</v>
      </c>
      <c r="BS127" s="24">
        <f t="shared" si="63"/>
        <v>1.0078817998953478</v>
      </c>
      <c r="BT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0.581538461538463</v>
      </c>
      <c r="BY127" s="13">
        <f>IF('Données projet'!$A$114&gt;35,BY126+BX127-CG126,IF(A127&lt;'Données projet'!$A$114,$BV$205^A127,IF(A127='Données projet'!$A$114,'Données projet'!$B$114,BY126+BX127-CG126)))</f>
        <v>212.27538461538504</v>
      </c>
      <c r="BZ127" s="14">
        <f>BY127*VLOOKUP('Données projet'!$B$12,Paramètres!$A$1:$I$89,3,0)*VLOOKUP('Données projet'!$B$12,Paramètres!$A$1:$I$89,5,0)</f>
        <v>99.344880000000188</v>
      </c>
      <c r="CA127" s="14">
        <f t="shared" si="93"/>
        <v>26.805864589050017</v>
      </c>
      <c r="CB127" s="22">
        <f t="shared" si="64"/>
        <v>219.71254682592908</v>
      </c>
      <c r="CC127" s="62">
        <f t="shared" si="65"/>
        <v>502.57959860910239</v>
      </c>
      <c r="CD127" s="62">
        <f ca="1">AVERAGE(OFFSET($CC$3,0,0,'Données projet'!$E$12+1,1))-AVERAGE(OFFSET($H$3,0,0,'Données projet'!$E$12+1,1))</f>
        <v>321.05795935196863</v>
      </c>
      <c r="CE127" s="62">
        <f t="shared" si="94"/>
        <v>209.59551322748908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2.2000000000000002</v>
      </c>
      <c r="CT127" s="13">
        <f>IF('Données projet'!$A$140&gt;35,CT126+CS127-DB126,IF(A127&lt;'Données projet'!$A$140,$CQ$205^A127,IF(A127='Données projet'!$A$140,'Données projet'!$B$140,CT126+CS127-DB126)))</f>
        <v>217.79999999999984</v>
      </c>
      <c r="CU127" s="18">
        <f>CT127*VLOOKUP('Données projet'!$B$13,Paramètres!$A$1:$I$89,3,0)*VLOOKUP('Données projet'!$B$13,Paramètres!$A$1:$I$89,5,0)</f>
        <v>248.03063999999983</v>
      </c>
      <c r="CV127" s="14">
        <f t="shared" si="95"/>
        <v>60.164038139781432</v>
      </c>
      <c r="CW127" s="22">
        <f t="shared" si="67"/>
        <v>536.77239776011902</v>
      </c>
      <c r="CX127" s="62">
        <f t="shared" si="68"/>
        <v>819.63944954329236</v>
      </c>
      <c r="CY127" s="62">
        <f ca="1">AVERAGE(OFFSET($CX$3,0,0,'Données projet'!$E$13+1,1))-AVERAGE(OFFSET($H$3,0,0,'Données projet'!$E$13+1,1))</f>
        <v>440.29993169218812</v>
      </c>
      <c r="CZ127" s="62">
        <f t="shared" si="96"/>
        <v>193.43709558200547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3.2</v>
      </c>
      <c r="DO127" s="13">
        <f>IF('Données projet'!$A$166&gt;35,DO126+DN127-DW126,IF(A127&lt;'Données projet'!$A$166,$DL$205^A127,IF(A127='Données projet'!$A$166,'Données projet'!$B$166,DO126+DN127-DW126)))</f>
        <v>280.79999999999944</v>
      </c>
      <c r="DP127" s="18">
        <f>DO127*VLOOKUP('Données projet'!$B$14,Paramètres!$A$1:$I$89,3,0)*VLOOKUP('Données projet'!$B$14,Paramètres!$A$1:$I$89,5,0)</f>
        <v>254.06783999999948</v>
      </c>
      <c r="DQ127" s="14">
        <f t="shared" si="97"/>
        <v>61.456187622750612</v>
      </c>
      <c r="DR127" s="22">
        <f t="shared" si="70"/>
        <v>549.53768144295634</v>
      </c>
      <c r="DS127" s="62">
        <f t="shared" si="71"/>
        <v>832.40473322612968</v>
      </c>
      <c r="DT127" s="62">
        <f ca="1">AVERAGE(OFFSET($DS$3,0,0,'Données projet'!$E$14+1,1))-AVERAGE(OFFSET($H$3,0,0,'Données projet'!$E$14+1,1))</f>
        <v>469.67944008675863</v>
      </c>
      <c r="DU127" s="62">
        <f t="shared" si="98"/>
        <v>266.11908070867173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3.2</v>
      </c>
      <c r="EJ127" s="13">
        <f>IF('Données projet'!$A$192&gt;35,EJ126+EI127-ER126,IF(A127&lt;'Données projet'!$A$192,$EG$205^A127,IF(A127='Données projet'!$A$192,'Données projet'!$B$192,EJ126+EI127-ER126)))</f>
        <v>280.79999999999944</v>
      </c>
      <c r="EK127" s="18">
        <f>EJ127*VLOOKUP('Données projet'!$B$15,Paramètres!$A$1:$I$89,3,0)*VLOOKUP('Données projet'!$B$15,Paramètres!$A$1:$I$89,5,0)</f>
        <v>284.73119999999943</v>
      </c>
      <c r="EL127" s="14">
        <f t="shared" si="99"/>
        <v>67.965870320050826</v>
      </c>
      <c r="EM127" s="22">
        <f t="shared" si="73"/>
        <v>614.28073080742081</v>
      </c>
      <c r="EN127" s="62">
        <f t="shared" si="74"/>
        <v>897.14778259059415</v>
      </c>
      <c r="EO127" s="62">
        <f ca="1">AVERAGE(OFFSET($EN$3,0,0,'Données projet'!$E$15+1,1))-AVERAGE(OFFSET($H$3,0,0,'Données projet'!$E$15+1,1))</f>
        <v>516.30971934066179</v>
      </c>
      <c r="EP127" s="62">
        <f t="shared" si="100"/>
        <v>290.84286505723571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3.2</v>
      </c>
      <c r="FE127" s="13">
        <f>IF('Données projet'!$A$218&gt;35,FE126+FD127-FM126,IF(A127&lt;'Données projet'!$A$218,$FB$205^A127,IF(A127='Données projet'!$A$218,'Données projet'!$B$218,FE126+FD127-FM126)))</f>
        <v>280.79999999999944</v>
      </c>
      <c r="FF127" s="18">
        <f>FE127*VLOOKUP('Données projet'!$B$16,Paramètres!$A$1:$I$89,3,0)*VLOOKUP('Données projet'!$B$16,Paramètres!$A$1:$I$89,5,0)</f>
        <v>302.2531199999994</v>
      </c>
      <c r="FG127" s="14">
        <f t="shared" si="101"/>
        <v>71.648598083211283</v>
      </c>
      <c r="FH127" s="22">
        <f t="shared" si="76"/>
        <v>651.21215899492529</v>
      </c>
      <c r="FI127" s="62">
        <f t="shared" si="77"/>
        <v>934.07921077809863</v>
      </c>
      <c r="FJ127" s="62">
        <f ca="1">AVERAGE(OFFSET($FI$3,0,0,'Données projet'!$E$16+1,1))-AVERAGE(OFFSET($H$3,0,0,'Données projet'!$E$16+1,1))</f>
        <v>542.90832990875208</v>
      </c>
      <c r="FK127" s="62">
        <f t="shared" si="102"/>
        <v>304.94365539329362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3.2</v>
      </c>
      <c r="FZ127" s="13">
        <f>IF('Données projet'!$A$244&gt;35,FZ126+FY127-GH126,IF(A127&lt;'Données projet'!$A$244,$FW$205^A127,IF(A127='Données projet'!$A$244,'Données projet'!$B$244,FZ126+FY127-GH126)))</f>
        <v>280.79999999999944</v>
      </c>
      <c r="GA127" s="18">
        <f>FZ127*VLOOKUP('Données projet'!$B$17,Paramètres!$A$1:$I$89,3,0)*VLOOKUP('Données projet'!$B$17,Paramètres!$A$1:$I$89,5,0)</f>
        <v>271.5897599999995</v>
      </c>
      <c r="GB127" s="14">
        <f t="shared" si="103"/>
        <v>65.186541118848012</v>
      </c>
      <c r="GC127" s="22">
        <f t="shared" si="79"/>
        <v>586.55205778199274</v>
      </c>
      <c r="GD127" s="62">
        <f t="shared" si="80"/>
        <v>869.41910956516608</v>
      </c>
      <c r="GE127" s="62">
        <f ca="1">AVERAGE(OFFSET($GD$3,0,0,'Données projet'!$E$17+1,1))-AVERAGE(OFFSET($H$3,0,0,'Données projet'!$E$17+1,1))</f>
        <v>496.33873798282525</v>
      </c>
      <c r="GF127" s="62">
        <f t="shared" si="104"/>
        <v>280.25465074992246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67.145559577229093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5.6843418860808015E-14</v>
      </c>
      <c r="GV127" s="18">
        <f>GU127*VLOOKUP('Données projet'!$B$18,Paramètres!$A$1:$I$89,3,0)*VLOOKUP('Données projet'!$B$18,Paramètres!$A$1:$I$89,5,0)</f>
        <v>4.9658410716801891E-14</v>
      </c>
      <c r="GW127" s="14">
        <f t="shared" si="105"/>
        <v>8.0934058173791862E-13</v>
      </c>
      <c r="GX127" s="22">
        <f t="shared" si="82"/>
        <v>1.4960899118586383E-12</v>
      </c>
      <c r="GY127" s="62">
        <f t="shared" si="83"/>
        <v>282.86705178317482</v>
      </c>
      <c r="GZ127" s="62">
        <f ca="1">AVERAGE(OFFSET($GY$3,0,0,'Données projet'!$E$18+1,1))-AVERAGE(OFFSET($H$3,0,0,'Données projet'!$E$18+1,1))</f>
        <v>294.76641791576958</v>
      </c>
      <c r="HA127" s="62">
        <f t="shared" si="106"/>
        <v>314.56871740331394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7">
        <f>'Scénario référence'!$B$16*5+'Scénario référence'!$B$17*0+'Scénario référence'!$B$18*5</f>
        <v>5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18.333333333333332</v>
      </c>
      <c r="H128" s="70">
        <f t="shared" si="56"/>
        <v>183.33333333333334</v>
      </c>
      <c r="I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-1.7053025658242404E-13</v>
      </c>
      <c r="O128" s="14">
        <f>N128*VLOOKUP('Données projet'!$B$9,Paramètres!$A$1:$I$89,3,0)*VLOOKUP('Données projet'!$B$9,Paramètres!$A$1:$I$89,5,0)</f>
        <v>-1.6227659216383472E-13</v>
      </c>
      <c r="P128" s="14" t="e">
        <f t="shared" si="87"/>
        <v>#NUM!</v>
      </c>
      <c r="Q128" s="22" t="e">
        <f t="shared" si="107"/>
        <v>#NUM!</v>
      </c>
      <c r="R128" s="62" t="e">
        <f t="shared" si="55"/>
        <v>#NUM!</v>
      </c>
      <c r="S128" s="62">
        <f ca="1">AVERAGE(OFFSET($R$3,0,0,'Données projet'!$E$9+1,1))-AVERAGE(OFFSET($H$3,0,0,'Données projet'!$E$9+1,1))</f>
        <v>388.53310909800695</v>
      </c>
      <c r="T128" s="62">
        <f t="shared" si="88"/>
        <v>263.82153161042811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-1.1368683772161603E-13</v>
      </c>
      <c r="AJ128" s="14">
        <f>AI128*VLOOKUP('Données projet'!$B$10,Paramètres!$A$1:$I$89,3,0)*VLOOKUP('Données projet'!$B$10,Paramètres!$A$1:$I$89,5,0)</f>
        <v>-6.7984728957526396E-14</v>
      </c>
      <c r="AK128" s="14" t="e">
        <f t="shared" si="89"/>
        <v>#NUM!</v>
      </c>
      <c r="AL128" s="22" t="e">
        <f t="shared" si="58"/>
        <v>#NUM!</v>
      </c>
      <c r="AM128" s="62" t="e">
        <f t="shared" si="59"/>
        <v>#NUM!</v>
      </c>
      <c r="AN128" s="62">
        <f ca="1">AVERAGE(OFFSET($AM$3,0,0,'Données projet'!$E$10+1,1))-AVERAGE(OFFSET($H$3,0,0,'Données projet'!$E$10+1,1))</f>
        <v>317.30313212658359</v>
      </c>
      <c r="AO128" s="62">
        <f t="shared" si="90"/>
        <v>325.12710006837744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1.7483232032372746</v>
      </c>
      <c r="AV128" s="23">
        <f>EXP(-LN(2)/25)*AV127+(1-EXP(-LN(2)/25))/(LN(2)/25)*Calculateur!AQ128*Calculateur!AS128*VLOOKUP('Données projet'!$B$10,Paramètres!$A$1:$I$89,3,0)*0.475*44/12</f>
        <v>1.2412369446914433</v>
      </c>
      <c r="AW128" s="23">
        <f>EXP(-LN(2)/2)*AW127+(1-EXP(-LN(2)/2))/(LN(2)/2)*AQ128*AT128*VLOOKUP('Données projet'!$B$10,Paramètres!$A$1:$I$89,3,0)*0.475*44/12</f>
        <v>3.5734963325003289E-14</v>
      </c>
      <c r="AX128" s="23">
        <f t="shared" si="60"/>
        <v>2.9895601479287537</v>
      </c>
      <c r="AY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1.1368683772161603E-13</v>
      </c>
      <c r="BE128" s="14">
        <f>BD128*VLOOKUP('Données projet'!$B$11,Paramètres!$A$1:$I$89,3,0)*VLOOKUP('Données projet'!$B$11,Paramètres!$A$1:$I$89,5,0)</f>
        <v>6.7984728957526396E-14</v>
      </c>
      <c r="BF128" s="14">
        <f t="shared" si="91"/>
        <v>1.0682447123141398E-12</v>
      </c>
      <c r="BG128" s="22">
        <f t="shared" si="61"/>
        <v>1.978932943548152E-12</v>
      </c>
      <c r="BH128" s="62">
        <f t="shared" si="62"/>
        <v>283.04861836897049</v>
      </c>
      <c r="BI128" s="62">
        <f ca="1">AVERAGE(OFFSET($BH$3,0,0,'Données projet'!$E$11+1,1))-AVERAGE(OFFSET($H$3,0,0,'Données projet'!$E$11+1,1))</f>
        <v>373.52622916025979</v>
      </c>
      <c r="BJ128" s="62">
        <f t="shared" si="92"/>
        <v>277.24895424120177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0.98032121907497027</v>
      </c>
      <c r="BR128" s="23">
        <f>EXP(-LN(2)/2)*BR127+(1-EXP(-LN(2)/2))/(LN(2)/2)*BL128*BO128*VLOOKUP('Données projet'!$B$11,Paramètres!$A$1:$I$89,3,0)*0.475*44/12</f>
        <v>2.8327139299818425E-14</v>
      </c>
      <c r="BS128" s="24">
        <f t="shared" si="63"/>
        <v>0.98032121907499858</v>
      </c>
      <c r="BT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0.581538461538463</v>
      </c>
      <c r="BY128" s="13">
        <f>IF('Données projet'!$A$114&gt;35,BY127+BX128-CG127,IF(A128&lt;'Données projet'!$A$114,$BV$205^A128,IF(A128='Données projet'!$A$114,'Données projet'!$B$114,BY127+BX128-CG127)))</f>
        <v>212.85692307692349</v>
      </c>
      <c r="BZ128" s="14">
        <f>BY128*VLOOKUP('Données projet'!$B$12,Paramètres!$A$1:$I$89,3,0)*VLOOKUP('Données projet'!$B$12,Paramètres!$A$1:$I$89,5,0)</f>
        <v>99.617040000000188</v>
      </c>
      <c r="CA128" s="14">
        <f t="shared" si="93"/>
        <v>26.870742245510641</v>
      </c>
      <c r="CB128" s="22">
        <f t="shared" si="64"/>
        <v>220.29955407759803</v>
      </c>
      <c r="CC128" s="62">
        <f t="shared" si="65"/>
        <v>503.34817244656654</v>
      </c>
      <c r="CD128" s="62">
        <f ca="1">AVERAGE(OFFSET($CC$3,0,0,'Données projet'!$E$12+1,1))-AVERAGE(OFFSET($H$3,0,0,'Données projet'!$E$12+1,1))</f>
        <v>321.05795935196863</v>
      </c>
      <c r="CE128" s="62">
        <f t="shared" si="94"/>
        <v>209.59551322748908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2.2000000000000002</v>
      </c>
      <c r="CT128" s="13">
        <f>IF('Données projet'!$A$140&gt;35,CT127+CS128-DB127,IF(A128&lt;'Données projet'!$A$140,$CQ$205^A128,IF(A128='Données projet'!$A$140,'Données projet'!$B$140,CT127+CS128-DB127)))</f>
        <v>219.99999999999983</v>
      </c>
      <c r="CU128" s="18">
        <f>CT128*VLOOKUP('Données projet'!$B$13,Paramètres!$A$1:$I$89,3,0)*VLOOKUP('Données projet'!$B$13,Paramètres!$A$1:$I$89,5,0)</f>
        <v>250.53599999999983</v>
      </c>
      <c r="CV128" s="14">
        <f t="shared" si="95"/>
        <v>60.700702874726744</v>
      </c>
      <c r="CW128" s="22">
        <f t="shared" si="67"/>
        <v>542.07059084014872</v>
      </c>
      <c r="CX128" s="62">
        <f t="shared" si="68"/>
        <v>825.11920920911723</v>
      </c>
      <c r="CY128" s="62">
        <f ca="1">AVERAGE(OFFSET($CX$3,0,0,'Données projet'!$E$13+1,1))-AVERAGE(OFFSET($H$3,0,0,'Données projet'!$E$13+1,1))</f>
        <v>440.29993169218812</v>
      </c>
      <c r="CZ128" s="62">
        <f t="shared" si="96"/>
        <v>193.43709558200547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3.2</v>
      </c>
      <c r="DO128" s="13">
        <f>IF('Données projet'!$A$166&gt;35,DO127+DN128-DW127,IF(A128&lt;'Données projet'!$A$166,$DL$205^A128,IF(A128='Données projet'!$A$166,'Données projet'!$B$166,DO127+DN128-DW127)))</f>
        <v>283.99999999999943</v>
      </c>
      <c r="DP128" s="18">
        <f>DO128*VLOOKUP('Données projet'!$B$14,Paramètres!$A$1:$I$89,3,0)*VLOOKUP('Données projet'!$B$14,Paramètres!$A$1:$I$89,5,0)</f>
        <v>256.96319999999946</v>
      </c>
      <c r="DQ128" s="14">
        <f t="shared" si="97"/>
        <v>62.07461295683791</v>
      </c>
      <c r="DR128" s="22">
        <f t="shared" si="70"/>
        <v>555.65752423315837</v>
      </c>
      <c r="DS128" s="62">
        <f t="shared" si="71"/>
        <v>838.70614260212687</v>
      </c>
      <c r="DT128" s="62">
        <f ca="1">AVERAGE(OFFSET($DS$3,0,0,'Données projet'!$E$14+1,1))-AVERAGE(OFFSET($H$3,0,0,'Données projet'!$E$14+1,1))</f>
        <v>469.67944008675863</v>
      </c>
      <c r="DU128" s="62">
        <f t="shared" si="98"/>
        <v>266.11908070867173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3.2</v>
      </c>
      <c r="EJ128" s="13">
        <f>IF('Données projet'!$A$192&gt;35,EJ127+EI128-ER127,IF(A128&lt;'Données projet'!$A$192,$EG$205^A128,IF(A128='Données projet'!$A$192,'Données projet'!$B$192,EJ127+EI128-ER127)))</f>
        <v>283.99999999999943</v>
      </c>
      <c r="EK128" s="18">
        <f>EJ128*VLOOKUP('Données projet'!$B$15,Paramètres!$A$1:$I$89,3,0)*VLOOKUP('Données projet'!$B$15,Paramètres!$A$1:$I$89,5,0)</f>
        <v>287.97599999999943</v>
      </c>
      <c r="EL128" s="14">
        <f t="shared" si="99"/>
        <v>68.649801713863027</v>
      </c>
      <c r="EM128" s="22">
        <f t="shared" si="73"/>
        <v>621.12327131831046</v>
      </c>
      <c r="EN128" s="62">
        <f t="shared" si="74"/>
        <v>904.17188968727896</v>
      </c>
      <c r="EO128" s="62">
        <f ca="1">AVERAGE(OFFSET($EN$3,0,0,'Données projet'!$E$15+1,1))-AVERAGE(OFFSET($H$3,0,0,'Données projet'!$E$15+1,1))</f>
        <v>516.30971934066179</v>
      </c>
      <c r="EP128" s="62">
        <f t="shared" si="100"/>
        <v>290.84286505723571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3.2</v>
      </c>
      <c r="FE128" s="13">
        <f>IF('Données projet'!$A$218&gt;35,FE127+FD128-FM127,IF(A128&lt;'Données projet'!$A$218,$FB$205^A128,IF(A128='Données projet'!$A$218,'Données projet'!$B$218,FE127+FD128-FM127)))</f>
        <v>283.99999999999943</v>
      </c>
      <c r="FF128" s="18">
        <f>FE128*VLOOKUP('Données projet'!$B$16,Paramètres!$A$1:$I$89,3,0)*VLOOKUP('Données projet'!$B$16,Paramètres!$A$1:$I$89,5,0)</f>
        <v>305.69759999999934</v>
      </c>
      <c r="FG128" s="14">
        <f t="shared" si="101"/>
        <v>72.369588270212233</v>
      </c>
      <c r="FH128" s="22">
        <f t="shared" si="76"/>
        <v>658.46701957061839</v>
      </c>
      <c r="FI128" s="62">
        <f t="shared" si="77"/>
        <v>941.5156379395869</v>
      </c>
      <c r="FJ128" s="62">
        <f ca="1">AVERAGE(OFFSET($FI$3,0,0,'Données projet'!$E$16+1,1))-AVERAGE(OFFSET($H$3,0,0,'Données projet'!$E$16+1,1))</f>
        <v>542.90832990875208</v>
      </c>
      <c r="FK128" s="62">
        <f t="shared" si="102"/>
        <v>304.94365539329362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3.2</v>
      </c>
      <c r="FZ128" s="13">
        <f>IF('Données projet'!$A$244&gt;35,FZ127+FY128-GH127,IF(A128&lt;'Données projet'!$A$244,$FW$205^A128,IF(A128='Données projet'!$A$244,'Données projet'!$B$244,FZ127+FY128-GH127)))</f>
        <v>283.99999999999943</v>
      </c>
      <c r="GA128" s="18">
        <f>FZ128*VLOOKUP('Données projet'!$B$17,Paramètres!$A$1:$I$89,3,0)*VLOOKUP('Données projet'!$B$17,Paramètres!$A$1:$I$89,5,0)</f>
        <v>274.68479999999943</v>
      </c>
      <c r="GB128" s="14">
        <f t="shared" si="103"/>
        <v>65.842504497456545</v>
      </c>
      <c r="GC128" s="22">
        <f t="shared" si="79"/>
        <v>593.08505533306914</v>
      </c>
      <c r="GD128" s="62">
        <f t="shared" si="80"/>
        <v>876.13367370203764</v>
      </c>
      <c r="GE128" s="62">
        <f ca="1">AVERAGE(OFFSET($GD$3,0,0,'Données projet'!$E$17+1,1))-AVERAGE(OFFSET($H$3,0,0,'Données projet'!$E$17+1,1))</f>
        <v>496.33873798282525</v>
      </c>
      <c r="GF128" s="62">
        <f t="shared" si="104"/>
        <v>280.25465074992246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67.195077736991408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5.6843418860808015E-14</v>
      </c>
      <c r="GV128" s="18">
        <f>GU128*VLOOKUP('Données projet'!$B$18,Paramètres!$A$1:$I$89,3,0)*VLOOKUP('Données projet'!$B$18,Paramètres!$A$1:$I$89,5,0)</f>
        <v>4.9658410716801891E-14</v>
      </c>
      <c r="GW128" s="14">
        <f t="shared" si="105"/>
        <v>8.0934058173791862E-13</v>
      </c>
      <c r="GX128" s="22">
        <f t="shared" si="82"/>
        <v>1.4960899118586383E-12</v>
      </c>
      <c r="GY128" s="62">
        <f t="shared" si="83"/>
        <v>283.04861836896998</v>
      </c>
      <c r="GZ128" s="62">
        <f ca="1">AVERAGE(OFFSET($GY$3,0,0,'Données projet'!$E$18+1,1))-AVERAGE(OFFSET($H$3,0,0,'Données projet'!$E$18+1,1))</f>
        <v>294.76641791576958</v>
      </c>
      <c r="HA128" s="62">
        <f t="shared" si="106"/>
        <v>314.56871740331394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7">
        <f>'Scénario référence'!$B$16*5+'Scénario référence'!$B$17*0+'Scénario référence'!$B$18*5</f>
        <v>5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18.333333333333332</v>
      </c>
      <c r="H129" s="70">
        <f t="shared" si="56"/>
        <v>183.33333333333334</v>
      </c>
      <c r="I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-1.7053025658242404E-13</v>
      </c>
      <c r="O129" s="14">
        <f>N129*VLOOKUP('Données projet'!$B$9,Paramètres!$A$1:$I$89,3,0)*VLOOKUP('Données projet'!$B$9,Paramètres!$A$1:$I$89,5,0)</f>
        <v>-1.6227659216383472E-13</v>
      </c>
      <c r="P129" s="14" t="e">
        <f t="shared" si="87"/>
        <v>#NUM!</v>
      </c>
      <c r="Q129" s="22" t="e">
        <f t="shared" si="107"/>
        <v>#NUM!</v>
      </c>
      <c r="R129" s="62" t="e">
        <f t="shared" si="55"/>
        <v>#NUM!</v>
      </c>
      <c r="S129" s="62">
        <f ca="1">AVERAGE(OFFSET($R$3,0,0,'Données projet'!$E$9+1,1))-AVERAGE(OFFSET($H$3,0,0,'Données projet'!$E$9+1,1))</f>
        <v>388.53310909800695</v>
      </c>
      <c r="T129" s="62">
        <f t="shared" si="88"/>
        <v>263.82153161042811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-1.1368683772161603E-13</v>
      </c>
      <c r="AJ129" s="14">
        <f>AI129*VLOOKUP('Données projet'!$B$10,Paramètres!$A$1:$I$89,3,0)*VLOOKUP('Données projet'!$B$10,Paramètres!$A$1:$I$89,5,0)</f>
        <v>-6.7984728957526396E-14</v>
      </c>
      <c r="AK129" s="14" t="e">
        <f t="shared" si="89"/>
        <v>#NUM!</v>
      </c>
      <c r="AL129" s="22" t="e">
        <f t="shared" si="58"/>
        <v>#NUM!</v>
      </c>
      <c r="AM129" s="62" t="e">
        <f t="shared" si="59"/>
        <v>#NUM!</v>
      </c>
      <c r="AN129" s="62">
        <f ca="1">AVERAGE(OFFSET($AM$3,0,0,'Données projet'!$E$10+1,1))-AVERAGE(OFFSET($H$3,0,0,'Données projet'!$E$10+1,1))</f>
        <v>317.30313212658359</v>
      </c>
      <c r="AO129" s="62">
        <f t="shared" si="90"/>
        <v>325.12710006837744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1.7140396515936502</v>
      </c>
      <c r="AV129" s="23">
        <f>EXP(-LN(2)/25)*AV128+(1-EXP(-LN(2)/25))/(LN(2)/25)*Calculateur!AQ129*Calculateur!AS129*VLOOKUP('Données projet'!$B$10,Paramètres!$A$1:$I$89,3,0)*0.475*44/12</f>
        <v>1.2072952551650418</v>
      </c>
      <c r="AW129" s="23">
        <f>EXP(-LN(2)/2)*AW128+(1-EXP(-LN(2)/2))/(LN(2)/2)*AQ129*AT129*VLOOKUP('Données projet'!$B$10,Paramètres!$A$1:$I$89,3,0)*0.475*44/12</f>
        <v>2.5268434892562402E-14</v>
      </c>
      <c r="AX129" s="23">
        <f t="shared" si="60"/>
        <v>2.9213349067587173</v>
      </c>
      <c r="AY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1.1368683772161603E-13</v>
      </c>
      <c r="BE129" s="14">
        <f>BD129*VLOOKUP('Données projet'!$B$11,Paramètres!$A$1:$I$89,3,0)*VLOOKUP('Données projet'!$B$11,Paramètres!$A$1:$I$89,5,0)</f>
        <v>6.7984728957526396E-14</v>
      </c>
      <c r="BF129" s="14">
        <f t="shared" si="91"/>
        <v>1.0682447123141398E-12</v>
      </c>
      <c r="BG129" s="22">
        <f t="shared" si="61"/>
        <v>1.978932943548152E-12</v>
      </c>
      <c r="BH129" s="62">
        <f t="shared" si="62"/>
        <v>283.2270351804242</v>
      </c>
      <c r="BI129" s="62">
        <f ca="1">AVERAGE(OFFSET($BH$3,0,0,'Données projet'!$E$11+1,1))-AVERAGE(OFFSET($H$3,0,0,'Données projet'!$E$11+1,1))</f>
        <v>373.52622916025979</v>
      </c>
      <c r="BJ129" s="62">
        <f t="shared" si="92"/>
        <v>277.24895424120177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0.95351428378651282</v>
      </c>
      <c r="BR129" s="23">
        <f>EXP(-LN(2)/2)*BR128+(1-EXP(-LN(2)/2))/(LN(2)/2)*BL129*BO129*VLOOKUP('Données projet'!$B$11,Paramètres!$A$1:$I$89,3,0)*0.475*44/12</f>
        <v>2.0030312290517559E-14</v>
      </c>
      <c r="BS129" s="24">
        <f t="shared" si="63"/>
        <v>0.9535142837865328</v>
      </c>
      <c r="BT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0.581538461538463</v>
      </c>
      <c r="BY129" s="13">
        <f>IF('Données projet'!$A$114&gt;35,BY128+BX129-CG128,IF(A129&lt;'Données projet'!$A$114,$BV$205^A129,IF(A129='Données projet'!$A$114,'Données projet'!$B$114,BY128+BX129-CG128)))</f>
        <v>213.43846153846195</v>
      </c>
      <c r="BZ129" s="14">
        <f>BY129*VLOOKUP('Données projet'!$B$12,Paramètres!$A$1:$I$89,3,0)*VLOOKUP('Données projet'!$B$12,Paramètres!$A$1:$I$89,5,0)</f>
        <v>99.889200000000187</v>
      </c>
      <c r="CA129" s="14">
        <f t="shared" si="93"/>
        <v>26.935599273344604</v>
      </c>
      <c r="CB129" s="22">
        <f t="shared" si="64"/>
        <v>220.88652540107549</v>
      </c>
      <c r="CC129" s="62">
        <f t="shared" si="65"/>
        <v>504.11356058149772</v>
      </c>
      <c r="CD129" s="62">
        <f ca="1">AVERAGE(OFFSET($CC$3,0,0,'Données projet'!$E$12+1,1))-AVERAGE(OFFSET($H$3,0,0,'Données projet'!$E$12+1,1))</f>
        <v>321.05795935196863</v>
      </c>
      <c r="CE129" s="62">
        <f t="shared" si="94"/>
        <v>209.59551322748908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2.2000000000000002</v>
      </c>
      <c r="CT129" s="13">
        <f>IF('Données projet'!$A$140&gt;35,CT128+CS129-DB128,IF(A129&lt;'Données projet'!$A$140,$CQ$205^A129,IF(A129='Données projet'!$A$140,'Données projet'!$B$140,CT128+CS129-DB128)))</f>
        <v>222.19999999999982</v>
      </c>
      <c r="CU129" s="18">
        <f>CT129*VLOOKUP('Données projet'!$B$13,Paramètres!$A$1:$I$89,3,0)*VLOOKUP('Données projet'!$B$13,Paramètres!$A$1:$I$89,5,0)</f>
        <v>253.04135999999983</v>
      </c>
      <c r="CV129" s="14">
        <f t="shared" si="95"/>
        <v>61.236743284337123</v>
      </c>
      <c r="CW129" s="22">
        <f t="shared" si="67"/>
        <v>547.36769655355363</v>
      </c>
      <c r="CX129" s="62">
        <f t="shared" si="68"/>
        <v>830.59473173397578</v>
      </c>
      <c r="CY129" s="62">
        <f ca="1">AVERAGE(OFFSET($CX$3,0,0,'Données projet'!$E$13+1,1))-AVERAGE(OFFSET($H$3,0,0,'Données projet'!$E$13+1,1))</f>
        <v>440.29993169218812</v>
      </c>
      <c r="CZ129" s="62">
        <f t="shared" si="96"/>
        <v>193.43709558200547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3.2</v>
      </c>
      <c r="DO129" s="13">
        <f>IF('Données projet'!$A$166&gt;35,DO128+DN129-DW128,IF(A129&lt;'Données projet'!$A$166,$DL$205^A129,IF(A129='Données projet'!$A$166,'Données projet'!$B$166,DO128+DN129-DW128)))</f>
        <v>287.19999999999942</v>
      </c>
      <c r="DP129" s="18">
        <f>DO129*VLOOKUP('Données projet'!$B$14,Paramètres!$A$1:$I$89,3,0)*VLOOKUP('Données projet'!$B$14,Paramètres!$A$1:$I$89,5,0)</f>
        <v>259.85855999999944</v>
      </c>
      <c r="DQ129" s="14">
        <f t="shared" si="97"/>
        <v>62.692227709138365</v>
      </c>
      <c r="DR129" s="22">
        <f t="shared" si="70"/>
        <v>561.77595526008167</v>
      </c>
      <c r="DS129" s="62">
        <f t="shared" si="71"/>
        <v>845.00299044050394</v>
      </c>
      <c r="DT129" s="62">
        <f ca="1">AVERAGE(OFFSET($DS$3,0,0,'Données projet'!$E$14+1,1))-AVERAGE(OFFSET($H$3,0,0,'Données projet'!$E$14+1,1))</f>
        <v>469.67944008675863</v>
      </c>
      <c r="DU129" s="62">
        <f t="shared" si="98"/>
        <v>266.11908070867173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3.2</v>
      </c>
      <c r="EJ129" s="13">
        <f>IF('Données projet'!$A$192&gt;35,EJ128+EI129-ER128,IF(A129&lt;'Données projet'!$A$192,$EG$205^A129,IF(A129='Données projet'!$A$192,'Données projet'!$B$192,EJ128+EI129-ER128)))</f>
        <v>287.19999999999942</v>
      </c>
      <c r="EK129" s="18">
        <f>EJ129*VLOOKUP('Données projet'!$B$15,Paramètres!$A$1:$I$89,3,0)*VLOOKUP('Données projet'!$B$15,Paramètres!$A$1:$I$89,5,0)</f>
        <v>291.22079999999943</v>
      </c>
      <c r="EL129" s="14">
        <f t="shared" si="99"/>
        <v>69.33283666585649</v>
      </c>
      <c r="EM129" s="22">
        <f t="shared" si="73"/>
        <v>627.96425052636573</v>
      </c>
      <c r="EN129" s="62">
        <f t="shared" si="74"/>
        <v>911.19128570678799</v>
      </c>
      <c r="EO129" s="62">
        <f ca="1">AVERAGE(OFFSET($EN$3,0,0,'Données projet'!$E$15+1,1))-AVERAGE(OFFSET($H$3,0,0,'Données projet'!$E$15+1,1))</f>
        <v>516.30971934066179</v>
      </c>
      <c r="EP129" s="62">
        <f t="shared" si="100"/>
        <v>290.84286505723571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3.2</v>
      </c>
      <c r="FE129" s="13">
        <f>IF('Données projet'!$A$218&gt;35,FE128+FD129-FM128,IF(A129&lt;'Données projet'!$A$218,$FB$205^A129,IF(A129='Données projet'!$A$218,'Données projet'!$B$218,FE128+FD129-FM128)))</f>
        <v>287.19999999999942</v>
      </c>
      <c r="FF129" s="18">
        <f>FE129*VLOOKUP('Données projet'!$B$16,Paramètres!$A$1:$I$89,3,0)*VLOOKUP('Données projet'!$B$16,Paramètres!$A$1:$I$89,5,0)</f>
        <v>309.14207999999934</v>
      </c>
      <c r="FG129" s="14">
        <f t="shared" si="101"/>
        <v>73.089633441733085</v>
      </c>
      <c r="FH129" s="22">
        <f t="shared" si="76"/>
        <v>665.72023424435065</v>
      </c>
      <c r="FI129" s="62">
        <f t="shared" si="77"/>
        <v>948.94726942477291</v>
      </c>
      <c r="FJ129" s="62">
        <f ca="1">AVERAGE(OFFSET($FI$3,0,0,'Données projet'!$E$16+1,1))-AVERAGE(OFFSET($H$3,0,0,'Données projet'!$E$16+1,1))</f>
        <v>542.90832990875208</v>
      </c>
      <c r="FK129" s="62">
        <f t="shared" si="102"/>
        <v>304.94365539329362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3.2</v>
      </c>
      <c r="FZ129" s="13">
        <f>IF('Données projet'!$A$244&gt;35,FZ128+FY129-GH128,IF(A129&lt;'Données projet'!$A$244,$FW$205^A129,IF(A129='Données projet'!$A$244,'Données projet'!$B$244,FZ128+FY129-GH128)))</f>
        <v>287.19999999999942</v>
      </c>
      <c r="GA129" s="18">
        <f>FZ129*VLOOKUP('Données projet'!$B$17,Paramètres!$A$1:$I$89,3,0)*VLOOKUP('Données projet'!$B$17,Paramètres!$A$1:$I$89,5,0)</f>
        <v>277.77983999999947</v>
      </c>
      <c r="GB129" s="14">
        <f t="shared" si="103"/>
        <v>66.497608092453063</v>
      </c>
      <c r="GC129" s="22">
        <f t="shared" si="79"/>
        <v>599.61655542768813</v>
      </c>
      <c r="GD129" s="62">
        <f t="shared" si="80"/>
        <v>882.84359060811039</v>
      </c>
      <c r="GE129" s="62">
        <f ca="1">AVERAGE(OFFSET($GD$3,0,0,'Données projet'!$E$17+1,1))-AVERAGE(OFFSET($H$3,0,0,'Données projet'!$E$17+1,1))</f>
        <v>496.33873798282525</v>
      </c>
      <c r="GF129" s="62">
        <f t="shared" si="104"/>
        <v>280.25465074992246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67.243736867387867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5.6843418860808015E-14</v>
      </c>
      <c r="GV129" s="18">
        <f>GU129*VLOOKUP('Données projet'!$B$18,Paramètres!$A$1:$I$89,3,0)*VLOOKUP('Données projet'!$B$18,Paramètres!$A$1:$I$89,5,0)</f>
        <v>4.9658410716801891E-14</v>
      </c>
      <c r="GW129" s="14">
        <f t="shared" si="105"/>
        <v>8.0934058173791862E-13</v>
      </c>
      <c r="GX129" s="22">
        <f t="shared" si="82"/>
        <v>1.4960899118586383E-12</v>
      </c>
      <c r="GY129" s="62">
        <f t="shared" si="83"/>
        <v>283.22703518042368</v>
      </c>
      <c r="GZ129" s="62">
        <f ca="1">AVERAGE(OFFSET($GY$3,0,0,'Données projet'!$E$18+1,1))-AVERAGE(OFFSET($H$3,0,0,'Données projet'!$E$18+1,1))</f>
        <v>294.76641791576958</v>
      </c>
      <c r="HA129" s="62">
        <f t="shared" si="106"/>
        <v>314.56871740331394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7">
        <f>'Scénario référence'!$B$16*5+'Scénario référence'!$B$17*0+'Scénario référence'!$B$18*5</f>
        <v>5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18.333333333333332</v>
      </c>
      <c r="H130" s="70">
        <f t="shared" si="56"/>
        <v>183.33333333333334</v>
      </c>
      <c r="I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-1.7053025658242404E-13</v>
      </c>
      <c r="O130" s="14">
        <f>N130*VLOOKUP('Données projet'!$B$9,Paramètres!$A$1:$I$89,3,0)*VLOOKUP('Données projet'!$B$9,Paramètres!$A$1:$I$89,5,0)</f>
        <v>-1.6227659216383472E-13</v>
      </c>
      <c r="P130" s="14" t="e">
        <f t="shared" si="87"/>
        <v>#NUM!</v>
      </c>
      <c r="Q130" s="22" t="e">
        <f t="shared" si="107"/>
        <v>#NUM!</v>
      </c>
      <c r="R130" s="62" t="e">
        <f t="shared" si="55"/>
        <v>#NUM!</v>
      </c>
      <c r="S130" s="62">
        <f ca="1">AVERAGE(OFFSET($R$3,0,0,'Données projet'!$E$9+1,1))-AVERAGE(OFFSET($H$3,0,0,'Données projet'!$E$9+1,1))</f>
        <v>388.53310909800695</v>
      </c>
      <c r="T130" s="62">
        <f t="shared" si="88"/>
        <v>263.82153161042811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-1.1368683772161603E-13</v>
      </c>
      <c r="AJ130" s="14">
        <f>AI130*VLOOKUP('Données projet'!$B$10,Paramètres!$A$1:$I$89,3,0)*VLOOKUP('Données projet'!$B$10,Paramètres!$A$1:$I$89,5,0)</f>
        <v>-6.7984728957526396E-14</v>
      </c>
      <c r="AK130" s="14" t="e">
        <f t="shared" si="89"/>
        <v>#NUM!</v>
      </c>
      <c r="AL130" s="22" t="e">
        <f t="shared" si="58"/>
        <v>#NUM!</v>
      </c>
      <c r="AM130" s="62" t="e">
        <f t="shared" si="59"/>
        <v>#NUM!</v>
      </c>
      <c r="AN130" s="62">
        <f ca="1">AVERAGE(OFFSET($AM$3,0,0,'Données projet'!$E$10+1,1))-AVERAGE(OFFSET($H$3,0,0,'Données projet'!$E$10+1,1))</f>
        <v>317.30313212658359</v>
      </c>
      <c r="AO130" s="62">
        <f t="shared" si="90"/>
        <v>325.12710006837744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1.6804283794868555</v>
      </c>
      <c r="AV130" s="23">
        <f>EXP(-LN(2)/25)*AV129+(1-EXP(-LN(2)/25))/(LN(2)/25)*Calculateur!AQ130*Calculateur!AS130*VLOOKUP('Données projet'!$B$10,Paramètres!$A$1:$I$89,3,0)*0.475*44/12</f>
        <v>1.1742817029236556</v>
      </c>
      <c r="AW130" s="23">
        <f>EXP(-LN(2)/2)*AW129+(1-EXP(-LN(2)/2))/(LN(2)/2)*AQ130*AT130*VLOOKUP('Données projet'!$B$10,Paramètres!$A$1:$I$89,3,0)*0.475*44/12</f>
        <v>1.7867481662501645E-14</v>
      </c>
      <c r="AX130" s="23">
        <f t="shared" si="60"/>
        <v>2.8547100824105289</v>
      </c>
      <c r="AY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1.1368683772161603E-13</v>
      </c>
      <c r="BE130" s="14">
        <f>BD130*VLOOKUP('Données projet'!$B$11,Paramètres!$A$1:$I$89,3,0)*VLOOKUP('Données projet'!$B$11,Paramètres!$A$1:$I$89,5,0)</f>
        <v>6.7984728957526396E-14</v>
      </c>
      <c r="BF130" s="14">
        <f t="shared" si="91"/>
        <v>1.0682447123141398E-12</v>
      </c>
      <c r="BG130" s="22">
        <f t="shared" si="61"/>
        <v>1.978932943548152E-12</v>
      </c>
      <c r="BH130" s="62">
        <f t="shared" si="62"/>
        <v>283.40235685907942</v>
      </c>
      <c r="BI130" s="62">
        <f ca="1">AVERAGE(OFFSET($BH$3,0,0,'Données projet'!$E$11+1,1))-AVERAGE(OFFSET($H$3,0,0,'Données projet'!$E$11+1,1))</f>
        <v>373.52622916025979</v>
      </c>
      <c r="BJ130" s="62">
        <f t="shared" si="92"/>
        <v>277.24895424120177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0.92744038555323371</v>
      </c>
      <c r="BR130" s="23">
        <f>EXP(-LN(2)/2)*BR129+(1-EXP(-LN(2)/2))/(LN(2)/2)*BL130*BO130*VLOOKUP('Données projet'!$B$11,Paramètres!$A$1:$I$89,3,0)*0.475*44/12</f>
        <v>1.4163569649909214E-14</v>
      </c>
      <c r="BS130" s="24">
        <f t="shared" si="63"/>
        <v>0.92744038555324793</v>
      </c>
      <c r="BT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0.581538461538463</v>
      </c>
      <c r="BY130" s="13">
        <f>IF('Données projet'!$A$114&gt;35,BY129+BX130-CG129,IF(A130&lt;'Données projet'!$A$114,$BV$205^A130,IF(A130='Données projet'!$A$114,'Données projet'!$B$114,BY129+BX130-CG129)))</f>
        <v>214.02000000000041</v>
      </c>
      <c r="BZ130" s="14">
        <f>BY130*VLOOKUP('Données projet'!$B$12,Paramètres!$A$1:$I$89,3,0)*VLOOKUP('Données projet'!$B$12,Paramètres!$A$1:$I$89,5,0)</f>
        <v>100.16136000000019</v>
      </c>
      <c r="CA130" s="14">
        <f t="shared" si="93"/>
        <v>27.000435735289592</v>
      </c>
      <c r="CB130" s="22">
        <f t="shared" si="64"/>
        <v>221.47346090562971</v>
      </c>
      <c r="CC130" s="62">
        <f t="shared" si="65"/>
        <v>504.87581776470711</v>
      </c>
      <c r="CD130" s="62">
        <f ca="1">AVERAGE(OFFSET($CC$3,0,0,'Données projet'!$E$12+1,1))-AVERAGE(OFFSET($H$3,0,0,'Données projet'!$E$12+1,1))</f>
        <v>321.05795935196863</v>
      </c>
      <c r="CE130" s="62">
        <f t="shared" si="94"/>
        <v>209.59551322748908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2.2000000000000002</v>
      </c>
      <c r="CT130" s="13">
        <f>IF('Données projet'!$A$140&gt;35,CT129+CS130-DB129,IF(A130&lt;'Données projet'!$A$140,$CQ$205^A130,IF(A130='Données projet'!$A$140,'Données projet'!$B$140,CT129+CS130-DB129)))</f>
        <v>224.39999999999981</v>
      </c>
      <c r="CU130" s="18">
        <f>CT130*VLOOKUP('Données projet'!$B$13,Paramètres!$A$1:$I$89,3,0)*VLOOKUP('Données projet'!$B$13,Paramètres!$A$1:$I$89,5,0)</f>
        <v>255.54671999999977</v>
      </c>
      <c r="CV130" s="14">
        <f t="shared" si="95"/>
        <v>61.772166265822392</v>
      </c>
      <c r="CW130" s="22">
        <f t="shared" si="67"/>
        <v>552.66372691297363</v>
      </c>
      <c r="CX130" s="62">
        <f t="shared" si="68"/>
        <v>836.06608377205112</v>
      </c>
      <c r="CY130" s="62">
        <f ca="1">AVERAGE(OFFSET($CX$3,0,0,'Données projet'!$E$13+1,1))-AVERAGE(OFFSET($H$3,0,0,'Données projet'!$E$13+1,1))</f>
        <v>440.29993169218812</v>
      </c>
      <c r="CZ130" s="62">
        <f t="shared" si="96"/>
        <v>193.43709558200547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3.2</v>
      </c>
      <c r="DO130" s="13">
        <f>IF('Données projet'!$A$166&gt;35,DO129+DN130-DW129,IF(A130&lt;'Données projet'!$A$166,$DL$205^A130,IF(A130='Données projet'!$A$166,'Données projet'!$B$166,DO129+DN130-DW129)))</f>
        <v>290.39999999999941</v>
      </c>
      <c r="DP130" s="18">
        <f>DO130*VLOOKUP('Données projet'!$B$14,Paramètres!$A$1:$I$89,3,0)*VLOOKUP('Données projet'!$B$14,Paramètres!$A$1:$I$89,5,0)</f>
        <v>262.75391999999948</v>
      </c>
      <c r="DQ130" s="14">
        <f t="shared" si="97"/>
        <v>63.309041956360211</v>
      </c>
      <c r="DR130" s="22">
        <f t="shared" si="70"/>
        <v>567.89299207399313</v>
      </c>
      <c r="DS130" s="62">
        <f t="shared" si="71"/>
        <v>851.2953489330705</v>
      </c>
      <c r="DT130" s="62">
        <f ca="1">AVERAGE(OFFSET($DS$3,0,0,'Données projet'!$E$14+1,1))-AVERAGE(OFFSET($H$3,0,0,'Données projet'!$E$14+1,1))</f>
        <v>469.67944008675863</v>
      </c>
      <c r="DU130" s="62">
        <f t="shared" si="98"/>
        <v>266.11908070867173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3.2</v>
      </c>
      <c r="EJ130" s="13">
        <f>IF('Données projet'!$A$192&gt;35,EJ129+EI130-ER129,IF(A130&lt;'Données projet'!$A$192,$EG$205^A130,IF(A130='Données projet'!$A$192,'Données projet'!$B$192,EJ129+EI130-ER129)))</f>
        <v>290.39999999999941</v>
      </c>
      <c r="EK130" s="18">
        <f>EJ130*VLOOKUP('Données projet'!$B$15,Paramètres!$A$1:$I$89,3,0)*VLOOKUP('Données projet'!$B$15,Paramètres!$A$1:$I$89,5,0)</f>
        <v>294.46559999999943</v>
      </c>
      <c r="EL130" s="14">
        <f t="shared" si="99"/>
        <v>70.0149863201041</v>
      </c>
      <c r="EM130" s="22">
        <f t="shared" si="73"/>
        <v>634.80368784084692</v>
      </c>
      <c r="EN130" s="62">
        <f t="shared" si="74"/>
        <v>918.2060446999244</v>
      </c>
      <c r="EO130" s="62">
        <f ca="1">AVERAGE(OFFSET($EN$3,0,0,'Données projet'!$E$15+1,1))-AVERAGE(OFFSET($H$3,0,0,'Données projet'!$E$15+1,1))</f>
        <v>516.30971934066179</v>
      </c>
      <c r="EP130" s="62">
        <f t="shared" si="100"/>
        <v>290.84286505723571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3.2</v>
      </c>
      <c r="FE130" s="13">
        <f>IF('Données projet'!$A$218&gt;35,FE129+FD130-FM129,IF(A130&lt;'Données projet'!$A$218,$FB$205^A130,IF(A130='Données projet'!$A$218,'Données projet'!$B$218,FE129+FD130-FM129)))</f>
        <v>290.39999999999941</v>
      </c>
      <c r="FF130" s="18">
        <f>FE130*VLOOKUP('Données projet'!$B$16,Paramètres!$A$1:$I$89,3,0)*VLOOKUP('Données projet'!$B$16,Paramètres!$A$1:$I$89,5,0)</f>
        <v>312.58655999999934</v>
      </c>
      <c r="FG130" s="14">
        <f t="shared" si="101"/>
        <v>73.808745345687839</v>
      </c>
      <c r="FH130" s="22">
        <f t="shared" si="76"/>
        <v>672.97182347707178</v>
      </c>
      <c r="FI130" s="62">
        <f t="shared" si="77"/>
        <v>956.37418033614927</v>
      </c>
      <c r="FJ130" s="62">
        <f ca="1">AVERAGE(OFFSET($FI$3,0,0,'Données projet'!$E$16+1,1))-AVERAGE(OFFSET($H$3,0,0,'Données projet'!$E$16+1,1))</f>
        <v>542.90832990875208</v>
      </c>
      <c r="FK130" s="62">
        <f t="shared" si="102"/>
        <v>304.94365539329362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3.2</v>
      </c>
      <c r="FZ130" s="13">
        <f>IF('Données projet'!$A$244&gt;35,FZ129+FY130-GH129,IF(A130&lt;'Données projet'!$A$244,$FW$205^A130,IF(A130='Données projet'!$A$244,'Données projet'!$B$244,FZ129+FY130-GH129)))</f>
        <v>290.39999999999941</v>
      </c>
      <c r="GA130" s="18">
        <f>FZ130*VLOOKUP('Données projet'!$B$17,Paramètres!$A$1:$I$89,3,0)*VLOOKUP('Données projet'!$B$17,Paramètres!$A$1:$I$89,5,0)</f>
        <v>280.87487999999945</v>
      </c>
      <c r="GB130" s="14">
        <f t="shared" si="103"/>
        <v>67.151862592195727</v>
      </c>
      <c r="GC130" s="22">
        <f t="shared" si="79"/>
        <v>606.1465766814066</v>
      </c>
      <c r="GD130" s="62">
        <f t="shared" si="80"/>
        <v>889.54893354048409</v>
      </c>
      <c r="GE130" s="62">
        <f ca="1">AVERAGE(OFFSET($GD$3,0,0,'Données projet'!$E$17+1,1))-AVERAGE(OFFSET($H$3,0,0,'Données projet'!$E$17+1,1))</f>
        <v>496.33873798282525</v>
      </c>
      <c r="GF130" s="62">
        <f t="shared" si="104"/>
        <v>280.25465074992246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67.291551870657472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5.6843418860808015E-14</v>
      </c>
      <c r="GV130" s="18">
        <f>GU130*VLOOKUP('Données projet'!$B$18,Paramètres!$A$1:$I$89,3,0)*VLOOKUP('Données projet'!$B$18,Paramètres!$A$1:$I$89,5,0)</f>
        <v>4.9658410716801891E-14</v>
      </c>
      <c r="GW130" s="14">
        <f t="shared" si="105"/>
        <v>8.0934058173791862E-13</v>
      </c>
      <c r="GX130" s="22">
        <f t="shared" si="82"/>
        <v>1.4960899118586383E-12</v>
      </c>
      <c r="GY130" s="62">
        <f t="shared" si="83"/>
        <v>283.40235685907891</v>
      </c>
      <c r="GZ130" s="62">
        <f ca="1">AVERAGE(OFFSET($GY$3,0,0,'Données projet'!$E$18+1,1))-AVERAGE(OFFSET($H$3,0,0,'Données projet'!$E$18+1,1))</f>
        <v>294.76641791576958</v>
      </c>
      <c r="HA130" s="62">
        <f t="shared" si="106"/>
        <v>314.56871740331394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7">
        <f>'Scénario référence'!$B$16*5+'Scénario référence'!$B$17*0+'Scénario référence'!$B$18*5</f>
        <v>5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18.333333333333332</v>
      </c>
      <c r="H131" s="70">
        <f t="shared" si="56"/>
        <v>183.33333333333334</v>
      </c>
      <c r="I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-1.7053025658242404E-13</v>
      </c>
      <c r="O131" s="14">
        <f>N131*VLOOKUP('Données projet'!$B$9,Paramètres!$A$1:$I$89,3,0)*VLOOKUP('Données projet'!$B$9,Paramètres!$A$1:$I$89,5,0)</f>
        <v>-1.6227659216383472E-13</v>
      </c>
      <c r="P131" s="14" t="e">
        <f t="shared" si="87"/>
        <v>#NUM!</v>
      </c>
      <c r="Q131" s="22" t="e">
        <f t="shared" ref="Q131:Q153" si="108">(O131+P131)*0.475*44/12</f>
        <v>#NUM!</v>
      </c>
      <c r="R131" s="62" t="e">
        <f t="shared" ref="R131:R194" si="109">Q131+(I131+J131)*44/12</f>
        <v>#NUM!</v>
      </c>
      <c r="S131" s="62">
        <f ca="1">AVERAGE(OFFSET($R$3,0,0,'Données projet'!$E$9+1,1))-AVERAGE(OFFSET($H$3,0,0,'Données projet'!$E$9+1,1))</f>
        <v>388.53310909800695</v>
      </c>
      <c r="T131" s="62">
        <f t="shared" si="88"/>
        <v>263.82153161042811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-1.1368683772161603E-13</v>
      </c>
      <c r="AJ131" s="14">
        <f>AI131*VLOOKUP('Données projet'!$B$10,Paramètres!$A$1:$I$89,3,0)*VLOOKUP('Données projet'!$B$10,Paramètres!$A$1:$I$89,5,0)</f>
        <v>-6.7984728957526396E-14</v>
      </c>
      <c r="AK131" s="14" t="e">
        <f t="shared" si="89"/>
        <v>#NUM!</v>
      </c>
      <c r="AL131" s="22" t="e">
        <f t="shared" si="58"/>
        <v>#NUM!</v>
      </c>
      <c r="AM131" s="62" t="e">
        <f t="shared" si="59"/>
        <v>#NUM!</v>
      </c>
      <c r="AN131" s="62">
        <f ca="1">AVERAGE(OFFSET($AM$3,0,0,'Données projet'!$E$10+1,1))-AVERAGE(OFFSET($H$3,0,0,'Données projet'!$E$10+1,1))</f>
        <v>317.30313212658359</v>
      </c>
      <c r="AO131" s="62">
        <f t="shared" si="90"/>
        <v>325.12710006837744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1.6474762039252233</v>
      </c>
      <c r="AV131" s="23">
        <f>EXP(-LN(2)/25)*AV130+(1-EXP(-LN(2)/25))/(LN(2)/25)*Calculateur!AQ131*Calculateur!AS131*VLOOKUP('Données projet'!$B$10,Paramètres!$A$1:$I$89,3,0)*0.475*44/12</f>
        <v>1.1421709080044173</v>
      </c>
      <c r="AW131" s="23">
        <f>EXP(-LN(2)/2)*AW130+(1-EXP(-LN(2)/2))/(LN(2)/2)*AQ131*AT131*VLOOKUP('Données projet'!$B$10,Paramètres!$A$1:$I$89,3,0)*0.475*44/12</f>
        <v>1.2634217446281201E-14</v>
      </c>
      <c r="AX131" s="23">
        <f t="shared" si="60"/>
        <v>2.7896471119296531</v>
      </c>
      <c r="AY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1.1368683772161603E-13</v>
      </c>
      <c r="BE131" s="14">
        <f>BD131*VLOOKUP('Données projet'!$B$11,Paramètres!$A$1:$I$89,3,0)*VLOOKUP('Données projet'!$B$11,Paramètres!$A$1:$I$89,5,0)</f>
        <v>6.7984728957526396E-14</v>
      </c>
      <c r="BF131" s="14">
        <f t="shared" si="91"/>
        <v>1.0682447123141398E-12</v>
      </c>
      <c r="BG131" s="22">
        <f t="shared" si="61"/>
        <v>1.978932943548152E-12</v>
      </c>
      <c r="BH131" s="62">
        <f t="shared" si="62"/>
        <v>283.57463709857052</v>
      </c>
      <c r="BI131" s="62">
        <f ca="1">AVERAGE(OFFSET($BH$3,0,0,'Données projet'!$E$11+1,1))-AVERAGE(OFFSET($H$3,0,0,'Données projet'!$E$11+1,1))</f>
        <v>373.52622916025979</v>
      </c>
      <c r="BJ131" s="62">
        <f t="shared" si="92"/>
        <v>277.24895424120177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0.90207947943831035</v>
      </c>
      <c r="BR131" s="23">
        <f>EXP(-LN(2)/2)*BR130+(1-EXP(-LN(2)/2))/(LN(2)/2)*BL131*BO131*VLOOKUP('Données projet'!$B$11,Paramètres!$A$1:$I$89,3,0)*0.475*44/12</f>
        <v>1.0015156145258781E-14</v>
      </c>
      <c r="BS131" s="24">
        <f t="shared" si="63"/>
        <v>0.90207947943832034</v>
      </c>
      <c r="BT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0.581538461538463</v>
      </c>
      <c r="BY131" s="13">
        <f>IF('Données projet'!$A$114&gt;35,BY130+BX131-CG130,IF(A131&lt;'Données projet'!$A$114,$BV$205^A131,IF(A131='Données projet'!$A$114,'Données projet'!$B$114,BY130+BX131-CG130)))</f>
        <v>214.60153846153887</v>
      </c>
      <c r="BZ131" s="14">
        <f>BY131*VLOOKUP('Données projet'!$B$12,Paramètres!$A$1:$I$89,3,0)*VLOOKUP('Données projet'!$B$12,Paramètres!$A$1:$I$89,5,0)</f>
        <v>100.43352000000019</v>
      </c>
      <c r="CA131" s="14">
        <f t="shared" si="93"/>
        <v>27.065251693722484</v>
      </c>
      <c r="CB131" s="22">
        <f t="shared" si="64"/>
        <v>222.06036069990031</v>
      </c>
      <c r="CC131" s="62">
        <f t="shared" si="65"/>
        <v>505.63499779846882</v>
      </c>
      <c r="CD131" s="62">
        <f ca="1">AVERAGE(OFFSET($CC$3,0,0,'Données projet'!$E$12+1,1))-AVERAGE(OFFSET($H$3,0,0,'Données projet'!$E$12+1,1))</f>
        <v>321.05795935196863</v>
      </c>
      <c r="CE131" s="62">
        <f t="shared" si="94"/>
        <v>209.59551322748908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2.2000000000000002</v>
      </c>
      <c r="CT131" s="13">
        <f>IF('Données projet'!$A$140&gt;35,CT130+CS131-DB130,IF(A131&lt;'Données projet'!$A$140,$CQ$205^A131,IF(A131='Données projet'!$A$140,'Données projet'!$B$140,CT130+CS131-DB130)))</f>
        <v>226.5999999999998</v>
      </c>
      <c r="CU131" s="18">
        <f>CT131*VLOOKUP('Données projet'!$B$13,Paramètres!$A$1:$I$89,3,0)*VLOOKUP('Données projet'!$B$13,Paramètres!$A$1:$I$89,5,0)</f>
        <v>258.05207999999976</v>
      </c>
      <c r="CV131" s="14">
        <f t="shared" si="95"/>
        <v>62.30697857335668</v>
      </c>
      <c r="CW131" s="22">
        <f t="shared" si="67"/>
        <v>557.95869368192905</v>
      </c>
      <c r="CX131" s="62">
        <f t="shared" si="68"/>
        <v>841.53333078049764</v>
      </c>
      <c r="CY131" s="62">
        <f ca="1">AVERAGE(OFFSET($CX$3,0,0,'Données projet'!$E$13+1,1))-AVERAGE(OFFSET($H$3,0,0,'Données projet'!$E$13+1,1))</f>
        <v>440.29993169218812</v>
      </c>
      <c r="CZ131" s="62">
        <f t="shared" si="96"/>
        <v>193.43709558200547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3.2</v>
      </c>
      <c r="DO131" s="13">
        <f>IF('Données projet'!$A$166&gt;35,DO130+DN131-DW130,IF(A131&lt;'Données projet'!$A$166,$DL$205^A131,IF(A131='Données projet'!$A$166,'Données projet'!$B$166,DO130+DN131-DW130)))</f>
        <v>293.5999999999994</v>
      </c>
      <c r="DP131" s="18">
        <f>DO131*VLOOKUP('Données projet'!$B$14,Paramètres!$A$1:$I$89,3,0)*VLOOKUP('Données projet'!$B$14,Paramètres!$A$1:$I$89,5,0)</f>
        <v>265.64927999999946</v>
      </c>
      <c r="DQ131" s="14">
        <f t="shared" si="97"/>
        <v>63.925065540346907</v>
      </c>
      <c r="DR131" s="22">
        <f t="shared" si="70"/>
        <v>574.00865181610322</v>
      </c>
      <c r="DS131" s="62">
        <f t="shared" si="71"/>
        <v>857.58328891467181</v>
      </c>
      <c r="DT131" s="62">
        <f ca="1">AVERAGE(OFFSET($DS$3,0,0,'Données projet'!$E$14+1,1))-AVERAGE(OFFSET($H$3,0,0,'Données projet'!$E$14+1,1))</f>
        <v>469.67944008675863</v>
      </c>
      <c r="DU131" s="62">
        <f t="shared" si="98"/>
        <v>266.11908070867173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3.2</v>
      </c>
      <c r="EJ131" s="13">
        <f>IF('Données projet'!$A$192&gt;35,EJ130+EI131-ER130,IF(A131&lt;'Données projet'!$A$192,$EG$205^A131,IF(A131='Données projet'!$A$192,'Données projet'!$B$192,EJ130+EI131-ER130)))</f>
        <v>293.5999999999994</v>
      </c>
      <c r="EK131" s="18">
        <f>EJ131*VLOOKUP('Données projet'!$B$15,Paramètres!$A$1:$I$89,3,0)*VLOOKUP('Données projet'!$B$15,Paramètres!$A$1:$I$89,5,0)</f>
        <v>297.71039999999937</v>
      </c>
      <c r="EL131" s="14">
        <f t="shared" si="99"/>
        <v>70.696261560936534</v>
      </c>
      <c r="EM131" s="22">
        <f t="shared" si="73"/>
        <v>641.64160221862994</v>
      </c>
      <c r="EN131" s="62">
        <f t="shared" si="74"/>
        <v>925.21623931719841</v>
      </c>
      <c r="EO131" s="62">
        <f ca="1">AVERAGE(OFFSET($EN$3,0,0,'Données projet'!$E$15+1,1))-AVERAGE(OFFSET($H$3,0,0,'Données projet'!$E$15+1,1))</f>
        <v>516.30971934066179</v>
      </c>
      <c r="EP131" s="62">
        <f t="shared" si="100"/>
        <v>290.84286505723571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3.2</v>
      </c>
      <c r="FE131" s="13">
        <f>IF('Données projet'!$A$218&gt;35,FE130+FD131-FM130,IF(A131&lt;'Données projet'!$A$218,$FB$205^A131,IF(A131='Données projet'!$A$218,'Données projet'!$B$218,FE130+FD131-FM130)))</f>
        <v>293.5999999999994</v>
      </c>
      <c r="FF131" s="18">
        <f>FE131*VLOOKUP('Données projet'!$B$16,Paramètres!$A$1:$I$89,3,0)*VLOOKUP('Données projet'!$B$16,Paramètres!$A$1:$I$89,5,0)</f>
        <v>316.03103999999934</v>
      </c>
      <c r="FG131" s="14">
        <f t="shared" si="101"/>
        <v>74.526935456174002</v>
      </c>
      <c r="FH131" s="22">
        <f t="shared" si="76"/>
        <v>680.22180725283522</v>
      </c>
      <c r="FI131" s="62">
        <f t="shared" si="77"/>
        <v>963.79644435140381</v>
      </c>
      <c r="FJ131" s="62">
        <f ca="1">AVERAGE(OFFSET($FI$3,0,0,'Données projet'!$E$16+1,1))-AVERAGE(OFFSET($H$3,0,0,'Données projet'!$E$16+1,1))</f>
        <v>542.90832990875208</v>
      </c>
      <c r="FK131" s="62">
        <f t="shared" si="102"/>
        <v>304.94365539329362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3.2</v>
      </c>
      <c r="FZ131" s="13">
        <f>IF('Données projet'!$A$244&gt;35,FZ130+FY131-GH130,IF(A131&lt;'Données projet'!$A$244,$FW$205^A131,IF(A131='Données projet'!$A$244,'Données projet'!$B$244,FZ130+FY131-GH130)))</f>
        <v>293.5999999999994</v>
      </c>
      <c r="GA131" s="18">
        <f>FZ131*VLOOKUP('Données projet'!$B$17,Paramètres!$A$1:$I$89,3,0)*VLOOKUP('Données projet'!$B$17,Paramètres!$A$1:$I$89,5,0)</f>
        <v>283.96991999999943</v>
      </c>
      <c r="GB131" s="14">
        <f t="shared" si="103"/>
        <v>67.805278435922148</v>
      </c>
      <c r="GC131" s="22">
        <f t="shared" si="79"/>
        <v>612.67513727589676</v>
      </c>
      <c r="GD131" s="62">
        <f t="shared" si="80"/>
        <v>896.24977437446523</v>
      </c>
      <c r="GE131" s="62">
        <f ca="1">AVERAGE(OFFSET($GD$3,0,0,'Données projet'!$E$17+1,1))-AVERAGE(OFFSET($H$3,0,0,'Données projet'!$E$17+1,1))</f>
        <v>496.33873798282525</v>
      </c>
      <c r="GF131" s="62">
        <f t="shared" si="104"/>
        <v>280.25465074992246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67.338537390518681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5.6843418860808015E-14</v>
      </c>
      <c r="GV131" s="18">
        <f>GU131*VLOOKUP('Données projet'!$B$18,Paramètres!$A$1:$I$89,3,0)*VLOOKUP('Données projet'!$B$18,Paramètres!$A$1:$I$89,5,0)</f>
        <v>4.9658410716801891E-14</v>
      </c>
      <c r="GW131" s="14">
        <f t="shared" si="105"/>
        <v>8.0934058173791862E-13</v>
      </c>
      <c r="GX131" s="22">
        <f t="shared" si="82"/>
        <v>1.4960899118586383E-12</v>
      </c>
      <c r="GY131" s="62">
        <f t="shared" si="83"/>
        <v>283.57463709857001</v>
      </c>
      <c r="GZ131" s="62">
        <f ca="1">AVERAGE(OFFSET($GY$3,0,0,'Données projet'!$E$18+1,1))-AVERAGE(OFFSET($H$3,0,0,'Données projet'!$E$18+1,1))</f>
        <v>294.76641791576958</v>
      </c>
      <c r="HA131" s="62">
        <f t="shared" si="106"/>
        <v>314.56871740331394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7">
        <f>'Scénario référence'!$B$16*5+'Scénario référence'!$B$17*0+'Scénario référence'!$B$18*5</f>
        <v>5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18.333333333333332</v>
      </c>
      <c r="H132" s="70">
        <f t="shared" ref="H132:H195" si="110">(B132+E132+F132)*44/12+(C132+D132)*0.475*44/12</f>
        <v>183.33333333333334</v>
      </c>
      <c r="I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-1.7053025658242404E-13</v>
      </c>
      <c r="O132" s="14">
        <f>N132*VLOOKUP('Données projet'!$B$9,Paramètres!$A$1:$I$89,3,0)*VLOOKUP('Données projet'!$B$9,Paramètres!$A$1:$I$89,5,0)</f>
        <v>-1.6227659216383472E-13</v>
      </c>
      <c r="P132" s="14" t="e">
        <f t="shared" si="87"/>
        <v>#NUM!</v>
      </c>
      <c r="Q132" s="22" t="e">
        <f t="shared" si="108"/>
        <v>#NUM!</v>
      </c>
      <c r="R132" s="62" t="e">
        <f t="shared" si="109"/>
        <v>#NUM!</v>
      </c>
      <c r="S132" s="62">
        <f ca="1">AVERAGE(OFFSET($R$3,0,0,'Données projet'!$E$9+1,1))-AVERAGE(OFFSET($H$3,0,0,'Données projet'!$E$9+1,1))</f>
        <v>388.53310909800695</v>
      </c>
      <c r="T132" s="62">
        <f t="shared" si="88"/>
        <v>263.82153161042811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-1.1368683772161603E-13</v>
      </c>
      <c r="AJ132" s="14">
        <f>AI132*VLOOKUP('Données projet'!$B$10,Paramètres!$A$1:$I$89,3,0)*VLOOKUP('Données projet'!$B$10,Paramètres!$A$1:$I$89,5,0)</f>
        <v>-6.7984728957526396E-14</v>
      </c>
      <c r="AK132" s="14" t="e">
        <f t="shared" si="89"/>
        <v>#NUM!</v>
      </c>
      <c r="AL132" s="22" t="e">
        <f t="shared" ref="AL132:AL153" si="112">(AJ132+AK132)*0.475*44/12</f>
        <v>#NUM!</v>
      </c>
      <c r="AM132" s="62" t="e">
        <f t="shared" ref="AM132:AM195" si="113">AL132+(AD132+AE132)*44/12</f>
        <v>#NUM!</v>
      </c>
      <c r="AN132" s="62">
        <f ca="1">AVERAGE(OFFSET($AM$3,0,0,'Données projet'!$E$10+1,1))-AVERAGE(OFFSET($H$3,0,0,'Données projet'!$E$10+1,1))</f>
        <v>317.30313212658359</v>
      </c>
      <c r="AO132" s="62">
        <f t="shared" si="90"/>
        <v>325.12710006837744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1.6151702004275124</v>
      </c>
      <c r="AV132" s="23">
        <f>EXP(-LN(2)/25)*AV131+(1-EXP(-LN(2)/25))/(LN(2)/25)*Calculateur!AQ132*Calculateur!AS132*VLOOKUP('Données projet'!$B$10,Paramètres!$A$1:$I$89,3,0)*0.475*44/12</f>
        <v>1.110938184460879</v>
      </c>
      <c r="AW132" s="23">
        <f>EXP(-LN(2)/2)*AW131+(1-EXP(-LN(2)/2))/(LN(2)/2)*AQ132*AT132*VLOOKUP('Données projet'!$B$10,Paramètres!$A$1:$I$89,3,0)*0.475*44/12</f>
        <v>8.9337408312508223E-15</v>
      </c>
      <c r="AX132" s="23">
        <f t="shared" ref="AX132:AX153" si="114">SUM(AU132:AW132)</f>
        <v>2.7261083848884002</v>
      </c>
      <c r="AY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1.1368683772161603E-13</v>
      </c>
      <c r="BE132" s="14">
        <f>BD132*VLOOKUP('Données projet'!$B$11,Paramètres!$A$1:$I$89,3,0)*VLOOKUP('Données projet'!$B$11,Paramètres!$A$1:$I$89,5,0)</f>
        <v>6.7984728957526396E-14</v>
      </c>
      <c r="BF132" s="14">
        <f t="shared" si="91"/>
        <v>1.0682447123141398E-12</v>
      </c>
      <c r="BG132" s="22">
        <f t="shared" ref="BG132:BG153" si="115">(BE132+BF132)*0.475*44/12</f>
        <v>1.978932943548152E-12</v>
      </c>
      <c r="BH132" s="62">
        <f t="shared" ref="BH132:BH195" si="116">BG132+(AY132+AZ132)*44/12</f>
        <v>283.74392866106734</v>
      </c>
      <c r="BI132" s="62">
        <f ca="1">AVERAGE(OFFSET($BH$3,0,0,'Données projet'!$E$11+1,1))-AVERAGE(OFFSET($H$3,0,0,'Données projet'!$E$11+1,1))</f>
        <v>373.52622916025979</v>
      </c>
      <c r="BJ132" s="62">
        <f t="shared" si="92"/>
        <v>277.24895424120177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0.87741206863477161</v>
      </c>
      <c r="BR132" s="23">
        <f>EXP(-LN(2)/2)*BR131+(1-EXP(-LN(2)/2))/(LN(2)/2)*BL132*BO132*VLOOKUP('Données projet'!$B$11,Paramètres!$A$1:$I$89,3,0)*0.475*44/12</f>
        <v>7.0817848249546078E-15</v>
      </c>
      <c r="BS132" s="24">
        <f t="shared" ref="BS132:BS153" si="117">SUM(BP132:BR132)</f>
        <v>0.87741206863477872</v>
      </c>
      <c r="BT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0.581538461538463</v>
      </c>
      <c r="BY132" s="13">
        <f>IF('Données projet'!$A$114&gt;35,BY131+BX132-CG131,IF(A132&lt;'Données projet'!$A$114,$BV$205^A132,IF(A132='Données projet'!$A$114,'Données projet'!$B$114,BY131+BX132-CG131)))</f>
        <v>215.18307692307732</v>
      </c>
      <c r="BZ132" s="14">
        <f>BY132*VLOOKUP('Données projet'!$B$12,Paramètres!$A$1:$I$89,3,0)*VLOOKUP('Données projet'!$B$12,Paramètres!$A$1:$I$89,5,0)</f>
        <v>100.70568000000019</v>
      </c>
      <c r="CA132" s="14">
        <f t="shared" si="93"/>
        <v>27.130047210662511</v>
      </c>
      <c r="CB132" s="22">
        <f t="shared" ref="CB132:CB153" si="118">(BZ132+CA132)*0.475*44/12</f>
        <v>222.64722489190419</v>
      </c>
      <c r="CC132" s="62">
        <f t="shared" ref="CC132:CC195" si="119">CB132+(BT132+BU132)*44/12</f>
        <v>506.39115355296951</v>
      </c>
      <c r="CD132" s="62">
        <f ca="1">AVERAGE(OFFSET($CC$3,0,0,'Données projet'!$E$12+1,1))-AVERAGE(OFFSET($H$3,0,0,'Données projet'!$E$12+1,1))</f>
        <v>321.05795935196863</v>
      </c>
      <c r="CE132" s="62">
        <f t="shared" si="94"/>
        <v>209.59551322748908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2.2000000000000002</v>
      </c>
      <c r="CT132" s="13">
        <f>IF('Données projet'!$A$140&gt;35,CT131+CS132-DB131,IF(A132&lt;'Données projet'!$A$140,$CQ$205^A132,IF(A132='Données projet'!$A$140,'Données projet'!$B$140,CT131+CS132-DB131)))</f>
        <v>228.79999999999978</v>
      </c>
      <c r="CU132" s="18">
        <f>CT132*VLOOKUP('Données projet'!$B$13,Paramètres!$A$1:$I$89,3,0)*VLOOKUP('Données projet'!$B$13,Paramètres!$A$1:$I$89,5,0)</f>
        <v>260.55743999999976</v>
      </c>
      <c r="CV132" s="14">
        <f t="shared" si="95"/>
        <v>62.84118682240436</v>
      </c>
      <c r="CW132" s="22">
        <f t="shared" ref="CW132:CW153" si="121">(CU132+CV132)*0.475*44/12</f>
        <v>563.25260838235386</v>
      </c>
      <c r="CX132" s="62">
        <f t="shared" ref="CX132:CX195" si="122">CW132+(CO132+CP132)*44/12</f>
        <v>846.99653704341927</v>
      </c>
      <c r="CY132" s="62">
        <f ca="1">AVERAGE(OFFSET($CX$3,0,0,'Données projet'!$E$13+1,1))-AVERAGE(OFFSET($H$3,0,0,'Données projet'!$E$13+1,1))</f>
        <v>440.29993169218812</v>
      </c>
      <c r="CZ132" s="62">
        <f t="shared" si="96"/>
        <v>193.43709558200547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3.2</v>
      </c>
      <c r="DO132" s="13">
        <f>IF('Données projet'!$A$166&gt;35,DO131+DN132-DW131,IF(A132&lt;'Données projet'!$A$166,$DL$205^A132,IF(A132='Données projet'!$A$166,'Données projet'!$B$166,DO131+DN132-DW131)))</f>
        <v>296.79999999999939</v>
      </c>
      <c r="DP132" s="18">
        <f>DO132*VLOOKUP('Données projet'!$B$14,Paramètres!$A$1:$I$89,3,0)*VLOOKUP('Données projet'!$B$14,Paramètres!$A$1:$I$89,5,0)</f>
        <v>268.54463999999945</v>
      </c>
      <c r="DQ132" s="14">
        <f t="shared" si="97"/>
        <v>64.540308076050593</v>
      </c>
      <c r="DR132" s="22">
        <f t="shared" ref="DR132:DR153" si="124">(DP132+DQ132)*0.475*44/12</f>
        <v>580.12295123245383</v>
      </c>
      <c r="DS132" s="62">
        <f t="shared" ref="DS132:DS195" si="125">DR132+(DJ132+DK132)*44/12</f>
        <v>863.86687989351913</v>
      </c>
      <c r="DT132" s="62">
        <f ca="1">AVERAGE(OFFSET($DS$3,0,0,'Données projet'!$E$14+1,1))-AVERAGE(OFFSET($H$3,0,0,'Données projet'!$E$14+1,1))</f>
        <v>469.67944008675863</v>
      </c>
      <c r="DU132" s="62">
        <f t="shared" si="98"/>
        <v>266.11908070867173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3.2</v>
      </c>
      <c r="EJ132" s="13">
        <f>IF('Données projet'!$A$192&gt;35,EJ131+EI132-ER131,IF(A132&lt;'Données projet'!$A$192,$EG$205^A132,IF(A132='Données projet'!$A$192,'Données projet'!$B$192,EJ131+EI132-ER131)))</f>
        <v>296.79999999999939</v>
      </c>
      <c r="EK132" s="18">
        <f>EJ132*VLOOKUP('Données projet'!$B$15,Paramètres!$A$1:$I$89,3,0)*VLOOKUP('Données projet'!$B$15,Paramètres!$A$1:$I$89,5,0)</f>
        <v>300.95519999999942</v>
      </c>
      <c r="EL132" s="14">
        <f t="shared" si="99"/>
        <v>71.376673021759657</v>
      </c>
      <c r="EM132" s="22">
        <f t="shared" ref="EM132:EM153" si="127">(EK132+EL132)*0.475*44/12</f>
        <v>648.47801217956373</v>
      </c>
      <c r="EN132" s="62">
        <f t="shared" ref="EN132:EN195" si="128">EM132+(EE132+EF132)*44/12</f>
        <v>932.22194084062903</v>
      </c>
      <c r="EO132" s="62">
        <f ca="1">AVERAGE(OFFSET($EN$3,0,0,'Données projet'!$E$15+1,1))-AVERAGE(OFFSET($H$3,0,0,'Données projet'!$E$15+1,1))</f>
        <v>516.30971934066179</v>
      </c>
      <c r="EP132" s="62">
        <f t="shared" si="100"/>
        <v>290.84286505723571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3.2</v>
      </c>
      <c r="FE132" s="13">
        <f>IF('Données projet'!$A$218&gt;35,FE131+FD132-FM131,IF(A132&lt;'Données projet'!$A$218,$FB$205^A132,IF(A132='Données projet'!$A$218,'Données projet'!$B$218,FE131+FD132-FM131)))</f>
        <v>296.79999999999939</v>
      </c>
      <c r="FF132" s="18">
        <f>FE132*VLOOKUP('Données projet'!$B$16,Paramètres!$A$1:$I$89,3,0)*VLOOKUP('Données projet'!$B$16,Paramètres!$A$1:$I$89,5,0)</f>
        <v>319.47551999999928</v>
      </c>
      <c r="FG132" s="14">
        <f t="shared" si="101"/>
        <v>75.244214982768113</v>
      </c>
      <c r="FH132" s="22">
        <f t="shared" ref="FH132:FH153" si="130">(FF132+FG132)*0.475*44/12</f>
        <v>687.47020509498645</v>
      </c>
      <c r="FI132" s="62">
        <f t="shared" ref="FI132:FI195" si="131">FH132+(EZ132+FA132)*44/12</f>
        <v>971.21413375605175</v>
      </c>
      <c r="FJ132" s="62">
        <f ca="1">AVERAGE(OFFSET($FI$3,0,0,'Données projet'!$E$16+1,1))-AVERAGE(OFFSET($H$3,0,0,'Données projet'!$E$16+1,1))</f>
        <v>542.90832990875208</v>
      </c>
      <c r="FK132" s="62">
        <f t="shared" si="102"/>
        <v>304.94365539329362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3.2</v>
      </c>
      <c r="FZ132" s="13">
        <f>IF('Données projet'!$A$244&gt;35,FZ131+FY132-GH131,IF(A132&lt;'Données projet'!$A$244,$FW$205^A132,IF(A132='Données projet'!$A$244,'Données projet'!$B$244,FZ131+FY132-GH131)))</f>
        <v>296.79999999999939</v>
      </c>
      <c r="GA132" s="18">
        <f>FZ132*VLOOKUP('Données projet'!$B$17,Paramètres!$A$1:$I$89,3,0)*VLOOKUP('Données projet'!$B$17,Paramètres!$A$1:$I$89,5,0)</f>
        <v>287.06495999999942</v>
      </c>
      <c r="GB132" s="14">
        <f t="shared" si="103"/>
        <v>68.457865822206202</v>
      </c>
      <c r="GC132" s="22">
        <f t="shared" ref="GC132:GC153" si="133">(GA132+GB132)*0.475*44/12</f>
        <v>619.20225497367471</v>
      </c>
      <c r="GD132" s="62">
        <f t="shared" ref="GD132:GD195" si="134">GC132+(FU132+FV132)*44/12</f>
        <v>902.94618363474001</v>
      </c>
      <c r="GE132" s="62">
        <f ca="1">AVERAGE(OFFSET($GD$3,0,0,'Données projet'!$E$17+1,1))-AVERAGE(OFFSET($H$3,0,0,'Données projet'!$E$17+1,1))</f>
        <v>496.33873798282525</v>
      </c>
      <c r="GF132" s="62">
        <f t="shared" si="104"/>
        <v>280.25465074992246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67.384707816654185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5.6843418860808015E-14</v>
      </c>
      <c r="GV132" s="18">
        <f>GU132*VLOOKUP('Données projet'!$B$18,Paramètres!$A$1:$I$89,3,0)*VLOOKUP('Données projet'!$B$18,Paramètres!$A$1:$I$89,5,0)</f>
        <v>4.9658410716801891E-14</v>
      </c>
      <c r="GW132" s="14">
        <f t="shared" si="105"/>
        <v>8.0934058173791862E-13</v>
      </c>
      <c r="GX132" s="22">
        <f t="shared" ref="GX132:GX153" si="136">(GV132+GW132)*0.475*44/12</f>
        <v>1.4960899118586383E-12</v>
      </c>
      <c r="GY132" s="62">
        <f t="shared" ref="GY132:GY195" si="137">GX132+(GP132+GQ132)*44/12</f>
        <v>283.74392866106683</v>
      </c>
      <c r="GZ132" s="62">
        <f ca="1">AVERAGE(OFFSET($GY$3,0,0,'Données projet'!$E$18+1,1))-AVERAGE(OFFSET($H$3,0,0,'Données projet'!$E$18+1,1))</f>
        <v>294.76641791576958</v>
      </c>
      <c r="HA132" s="62">
        <f t="shared" si="106"/>
        <v>314.56871740331394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7">
        <f>'Scénario référence'!$B$16*5+'Scénario référence'!$B$17*0+'Scénario référence'!$B$18*5</f>
        <v>5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18.333333333333332</v>
      </c>
      <c r="H133" s="70">
        <f t="shared" si="110"/>
        <v>183.33333333333334</v>
      </c>
      <c r="I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-1.7053025658242404E-13</v>
      </c>
      <c r="O133" s="14">
        <f>N133*VLOOKUP('Données projet'!$B$9,Paramètres!$A$1:$I$89,3,0)*VLOOKUP('Données projet'!$B$9,Paramètres!$A$1:$I$89,5,0)</f>
        <v>-1.6227659216383472E-13</v>
      </c>
      <c r="P133" s="14" t="e">
        <f t="shared" ref="P133:P196" si="141">EXP(-1.0587+0.8836*LN(O133)+0.284)</f>
        <v>#NUM!</v>
      </c>
      <c r="Q133" s="22" t="e">
        <f t="shared" si="108"/>
        <v>#NUM!</v>
      </c>
      <c r="R133" s="62" t="e">
        <f t="shared" si="109"/>
        <v>#NUM!</v>
      </c>
      <c r="S133" s="62">
        <f ca="1">AVERAGE(OFFSET($R$3,0,0,'Données projet'!$E$9+1,1))-AVERAGE(OFFSET($H$3,0,0,'Données projet'!$E$9+1,1))</f>
        <v>388.53310909800695</v>
      </c>
      <c r="T133" s="62">
        <f t="shared" ref="T133:T196" si="142">$T$3</f>
        <v>263.82153161042811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-1.1368683772161603E-13</v>
      </c>
      <c r="AJ133" s="14">
        <f>AI133*VLOOKUP('Données projet'!$B$10,Paramètres!$A$1:$I$89,3,0)*VLOOKUP('Données projet'!$B$10,Paramètres!$A$1:$I$89,5,0)</f>
        <v>-6.7984728957526396E-14</v>
      </c>
      <c r="AK133" s="14" t="e">
        <f t="shared" ref="AK133:AK153" si="143">EXP(-1.0587+0.8836*LN(AJ133)+0.284)</f>
        <v>#NUM!</v>
      </c>
      <c r="AL133" s="22" t="e">
        <f t="shared" si="112"/>
        <v>#NUM!</v>
      </c>
      <c r="AM133" s="62" t="e">
        <f t="shared" si="113"/>
        <v>#NUM!</v>
      </c>
      <c r="AN133" s="62">
        <f ca="1">AVERAGE(OFFSET($AM$3,0,0,'Données projet'!$E$10+1,1))-AVERAGE(OFFSET($H$3,0,0,'Données projet'!$E$10+1,1))</f>
        <v>317.30313212658359</v>
      </c>
      <c r="AO133" s="62">
        <f t="shared" ref="AO133:AO196" si="144">$AO$3</f>
        <v>325.12710006837744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1.583497697953675</v>
      </c>
      <c r="AV133" s="23">
        <f>EXP(-LN(2)/25)*AV132+(1-EXP(-LN(2)/25))/(LN(2)/25)*Calculateur!AQ133*Calculateur!AS133*VLOOKUP('Données projet'!$B$10,Paramètres!$A$1:$I$89,3,0)*0.475*44/12</f>
        <v>1.0805595213850963</v>
      </c>
      <c r="AW133" s="23">
        <f>EXP(-LN(2)/2)*AW132+(1-EXP(-LN(2)/2))/(LN(2)/2)*AQ133*AT133*VLOOKUP('Données projet'!$B$10,Paramètres!$A$1:$I$89,3,0)*0.475*44/12</f>
        <v>6.3171087231406005E-15</v>
      </c>
      <c r="AX133" s="23">
        <f t="shared" si="114"/>
        <v>2.6640572193387775</v>
      </c>
      <c r="AY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1.1368683772161603E-13</v>
      </c>
      <c r="BE133" s="14">
        <f>BD133*VLOOKUP('Données projet'!$B$11,Paramètres!$A$1:$I$89,3,0)*VLOOKUP('Données projet'!$B$11,Paramètres!$A$1:$I$89,5,0)</f>
        <v>6.7984728957526396E-14</v>
      </c>
      <c r="BF133" s="14">
        <f t="shared" ref="BF133:BF153" si="145">EXP(-1.0587+0.8836*LN(BE133)+0.284)</f>
        <v>1.0682447123141398E-12</v>
      </c>
      <c r="BG133" s="22">
        <f t="shared" si="115"/>
        <v>1.978932943548152E-12</v>
      </c>
      <c r="BH133" s="62">
        <f t="shared" si="116"/>
        <v>283.9102833934341</v>
      </c>
      <c r="BI133" s="62">
        <f ca="1">AVERAGE(OFFSET($BH$3,0,0,'Données projet'!$E$11+1,1))-AVERAGE(OFFSET($H$3,0,0,'Données projet'!$E$11+1,1))</f>
        <v>373.52622916025979</v>
      </c>
      <c r="BJ133" s="62">
        <f t="shared" ref="BJ133:BJ196" si="146">$BJ$3</f>
        <v>277.24895424120177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0.85341918947685846</v>
      </c>
      <c r="BR133" s="23">
        <f>EXP(-LN(2)/2)*BR132+(1-EXP(-LN(2)/2))/(LN(2)/2)*BL133*BO133*VLOOKUP('Données projet'!$B$11,Paramètres!$A$1:$I$89,3,0)*0.475*44/12</f>
        <v>5.0075780726293913E-15</v>
      </c>
      <c r="BS133" s="24">
        <f t="shared" si="117"/>
        <v>0.85341918947686346</v>
      </c>
      <c r="BT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0.581538461538463</v>
      </c>
      <c r="BY133" s="13">
        <f>IF('Données projet'!$A$114&gt;35,BY132+BX133-CG132,IF(A133&lt;'Données projet'!$A$114,$BV$205^A133,IF(A133='Données projet'!$A$114,'Données projet'!$B$114,BY132+BX133-CG132)))</f>
        <v>215.76461538461578</v>
      </c>
      <c r="BZ133" s="14">
        <f>BY133*VLOOKUP('Données projet'!$B$12,Paramètres!$A$1:$I$89,3,0)*VLOOKUP('Données projet'!$B$12,Paramètres!$A$1:$I$89,5,0)</f>
        <v>100.97784000000019</v>
      </c>
      <c r="CA133" s="14">
        <f t="shared" ref="CA133:CA153" si="147">EXP(-1.0587+0.8836*LN(BZ133)+0.284)</f>
        <v>27.194822347774195</v>
      </c>
      <c r="CB133" s="22">
        <f t="shared" si="118"/>
        <v>223.23405358904037</v>
      </c>
      <c r="CC133" s="62">
        <f t="shared" si="119"/>
        <v>507.14433698247251</v>
      </c>
      <c r="CD133" s="62">
        <f ca="1">AVERAGE(OFFSET($CC$3,0,0,'Données projet'!$E$12+1,1))-AVERAGE(OFFSET($H$3,0,0,'Données projet'!$E$12+1,1))</f>
        <v>321.05795935196863</v>
      </c>
      <c r="CE133" s="62">
        <f t="shared" ref="CE133:CE196" si="148">$CE$3</f>
        <v>209.59551322748908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>
        <f>VLOOKUP(A133,'Données projet'!$A$139:$I$159,2,0)</f>
        <v>231</v>
      </c>
      <c r="CR133" s="13">
        <f>VLOOKUP(A133,'Données projet'!$A$139:$I$159,9,0)</f>
        <v>2.2000000000000002</v>
      </c>
      <c r="CS133" s="13">
        <f t="array" ref="CS133">INDEX(CR:CR,MIN(IF(ISNUMBER(CR133:CR329),ROW(CR133:CR329),"")))</f>
        <v>2.2000000000000002</v>
      </c>
      <c r="CT133" s="13">
        <f>IF('Données projet'!$A$140&gt;35,CT132+CS133-DB132,IF(A133&lt;'Données projet'!$A$140,$CQ$205^A133,IF(A133='Données projet'!$A$140,'Données projet'!$B$140,CT132+CS133-DB132)))</f>
        <v>230.99999999999977</v>
      </c>
      <c r="CU133" s="18">
        <f>CT133*VLOOKUP('Données projet'!$B$13,Paramètres!$A$1:$I$89,3,0)*VLOOKUP('Données projet'!$B$13,Paramètres!$A$1:$I$89,5,0)</f>
        <v>263.06279999999975</v>
      </c>
      <c r="CV133" s="14">
        <f t="shared" ref="CV133:CV153" si="149">EXP(-1.0587+0.8836*LN(CU133)+0.284)</f>
        <v>63.374797493874212</v>
      </c>
      <c r="CW133" s="22">
        <f t="shared" si="121"/>
        <v>568.54548230183048</v>
      </c>
      <c r="CX133" s="62">
        <f t="shared" si="122"/>
        <v>852.45576569526258</v>
      </c>
      <c r="CY133" s="62">
        <f ca="1">AVERAGE(OFFSET($CX$3,0,0,'Données projet'!$E$13+1,1))-AVERAGE(OFFSET($H$3,0,0,'Données projet'!$E$13+1,1))</f>
        <v>440.29993169218812</v>
      </c>
      <c r="CZ133" s="62">
        <f t="shared" ref="CZ133:CZ196" si="150">$CZ$3</f>
        <v>193.43709558200547</v>
      </c>
      <c r="DA133" s="16">
        <f>IF(ISNA(VLOOKUP(A133,'Données projet'!$A$139:$I$159,3,0)),0,VLOOKUP(A133,'Données projet'!$A$139:$I$159,3,0))</f>
        <v>10</v>
      </c>
      <c r="DB133" s="16">
        <f>IF(ISNA(VLOOKUP(A133,'Données projet'!$A$139:$I$159,4,0)),0,VLOOKUP(A133,'Données projet'!$A$139:$I$159,4,0))</f>
        <v>21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>
        <f>VLOOKUP(A133,'Données projet'!$A$165:$I$185,2,0)</f>
        <v>300</v>
      </c>
      <c r="DM133" s="13">
        <f>VLOOKUP(A133,'Données projet'!$A$165:$I$185,9,0)</f>
        <v>3.2</v>
      </c>
      <c r="DN133" s="13">
        <f t="array" ref="DN133">INDEX(DM:DM,MIN(IF(ISNUMBER(DM133:DM329),ROW(DM133:DM329),"")))</f>
        <v>3.2</v>
      </c>
      <c r="DO133" s="13">
        <f>IF('Données projet'!$A$166&gt;35,DO132+DN133-DW132,IF(A133&lt;'Données projet'!$A$166,$DL$205^A133,IF(A133='Données projet'!$A$166,'Données projet'!$B$166,DO132+DN133-DW132)))</f>
        <v>299.99999999999937</v>
      </c>
      <c r="DP133" s="18">
        <f>DO133*VLOOKUP('Données projet'!$B$14,Paramètres!$A$1:$I$89,3,0)*VLOOKUP('Données projet'!$B$14,Paramètres!$A$1:$I$89,5,0)</f>
        <v>271.43999999999943</v>
      </c>
      <c r="DQ133" s="14">
        <f t="shared" ref="DQ133:DQ153" si="151">EXP(-1.0587+0.8836*LN(DP133)+0.284)</f>
        <v>65.154778959151116</v>
      </c>
      <c r="DR133" s="22">
        <f t="shared" si="124"/>
        <v>586.23590668718714</v>
      </c>
      <c r="DS133" s="62">
        <f t="shared" si="125"/>
        <v>870.14619008061925</v>
      </c>
      <c r="DT133" s="62">
        <f ca="1">AVERAGE(OFFSET($DS$3,0,0,'Données projet'!$E$14+1,1))-AVERAGE(OFFSET($H$3,0,0,'Données projet'!$E$14+1,1))</f>
        <v>469.67944008675863</v>
      </c>
      <c r="DU133" s="62">
        <f t="shared" ref="DU133:DU196" si="152">$DU$3</f>
        <v>266.11908070867173</v>
      </c>
      <c r="DV133" s="16">
        <f>IF(ISNA(VLOOKUP(A133,'Données projet'!$A$165:$I$185,3,0)),0,VLOOKUP(A133,'Données projet'!$A$165:$I$185,3,0))</f>
        <v>11</v>
      </c>
      <c r="DW133" s="16">
        <f>IF(ISNA(VLOOKUP(A133,'Données projet'!$A$165:$I$185,4,0)),0,VLOOKUP(A133,'Données projet'!$A$165:$I$185,4,0))</f>
        <v>31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>
        <f>VLOOKUP(A133,'Données projet'!$A$191:$I$211,2,0)</f>
        <v>300</v>
      </c>
      <c r="EH133" s="13">
        <f>VLOOKUP(A133,'Données projet'!$A$191:$I$211,9,0)</f>
        <v>3.2</v>
      </c>
      <c r="EI133" s="13">
        <f t="array" ref="EI133">INDEX(EH:EH,MIN(IF(ISNUMBER(EH133:EH329),ROW(EH133:EH329),"")))</f>
        <v>3.2</v>
      </c>
      <c r="EJ133" s="13">
        <f>IF('Données projet'!$A$192&gt;35,EJ132+EI133-ER132,IF(A133&lt;'Données projet'!$A$192,$EG$205^A133,IF(A133='Données projet'!$A$192,'Données projet'!$B$192,EJ132+EI133-ER132)))</f>
        <v>299.99999999999937</v>
      </c>
      <c r="EK133" s="18">
        <f>EJ133*VLOOKUP('Données projet'!$B$15,Paramètres!$A$1:$I$89,3,0)*VLOOKUP('Données projet'!$B$15,Paramètres!$A$1:$I$89,5,0)</f>
        <v>304.19999999999936</v>
      </c>
      <c r="EL133" s="14">
        <f t="shared" ref="EL133:EL153" si="153">EXP(-1.0587+0.8836*LN(EK133)+0.284)</f>
        <v>72.056231093480946</v>
      </c>
      <c r="EM133" s="22">
        <f t="shared" si="127"/>
        <v>655.31293582114483</v>
      </c>
      <c r="EN133" s="62">
        <f t="shared" si="128"/>
        <v>939.22321921457694</v>
      </c>
      <c r="EO133" s="62">
        <f ca="1">AVERAGE(OFFSET($EN$3,0,0,'Données projet'!$E$15+1,1))-AVERAGE(OFFSET($H$3,0,0,'Données projet'!$E$15+1,1))</f>
        <v>516.30971934066179</v>
      </c>
      <c r="EP133" s="62">
        <f t="shared" ref="EP133:EP196" si="154">$EP$3</f>
        <v>290.84286505723571</v>
      </c>
      <c r="EQ133" s="16">
        <f>IF(ISNA(VLOOKUP(A133,'Données projet'!$A$191:$I$211,3,0)),0,VLOOKUP(A133,'Données projet'!$A$191:$I$211,3,0))</f>
        <v>11</v>
      </c>
      <c r="ER133" s="16">
        <f>IF(ISNA(VLOOKUP(A133,'Données projet'!$A$191:$I$211,4,0)),0,VLOOKUP(A133,'Données projet'!$A$191:$I$211,4,0))</f>
        <v>31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>
        <f>VLOOKUP(A133,'Données projet'!$A$217:$I$237,2,0)</f>
        <v>300</v>
      </c>
      <c r="FC133" s="13">
        <f>VLOOKUP(A133,'Données projet'!$A$217:$I$237,9,0)</f>
        <v>3.2</v>
      </c>
      <c r="FD133" s="13">
        <f t="array" ref="FD133">INDEX(FC:FC,MIN(IF(ISNUMBER(FC133:FC329),ROW(FC133:FC329),"")))</f>
        <v>3.2</v>
      </c>
      <c r="FE133" s="13">
        <f>IF('Données projet'!$A$218&gt;35,FE132+FD133-FM132,IF(A133&lt;'Données projet'!$A$218,$FB$205^A133,IF(A133='Données projet'!$A$218,'Données projet'!$B$218,FE132+FD133-FM132)))</f>
        <v>299.99999999999937</v>
      </c>
      <c r="FF133" s="18">
        <f>FE133*VLOOKUP('Données projet'!$B$16,Paramètres!$A$1:$I$89,3,0)*VLOOKUP('Données projet'!$B$16,Paramètres!$A$1:$I$89,5,0)</f>
        <v>322.91999999999928</v>
      </c>
      <c r="FG133" s="14">
        <f t="shared" ref="FG133:FG153" si="155">EXP(-1.0587+0.8836*LN(FF133)+0.284)</f>
        <v>75.960594879408617</v>
      </c>
      <c r="FH133" s="22">
        <f t="shared" si="130"/>
        <v>694.71703608163534</v>
      </c>
      <c r="FI133" s="62">
        <f t="shared" si="131"/>
        <v>978.62731947506745</v>
      </c>
      <c r="FJ133" s="62">
        <f ca="1">AVERAGE(OFFSET($FI$3,0,0,'Données projet'!$E$16+1,1))-AVERAGE(OFFSET($H$3,0,0,'Données projet'!$E$16+1,1))</f>
        <v>542.90832990875208</v>
      </c>
      <c r="FK133" s="62">
        <f t="shared" ref="FK133:FK196" si="156">$FK$3</f>
        <v>304.94365539329362</v>
      </c>
      <c r="FL133" s="16">
        <f>IF(ISNA(VLOOKUP(A133,'Données projet'!$A$217:$I$237,3,0)),0,VLOOKUP(A133,'Données projet'!$A$217:$I$237,3,0))</f>
        <v>11</v>
      </c>
      <c r="FM133" s="16">
        <f>IF(ISNA(VLOOKUP(A133,'Données projet'!$A$217:$I$237,4,0)),0,VLOOKUP(A133,'Données projet'!$A$217:$I$237,4,0))</f>
        <v>31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>
        <f>VLOOKUP(A133,'Données projet'!$A$243:$I$263,2,0)</f>
        <v>300</v>
      </c>
      <c r="FX133" s="13">
        <f>VLOOKUP(A133,'Données projet'!$A$243:$I$263,9,0)</f>
        <v>3.2</v>
      </c>
      <c r="FY133" s="13">
        <f t="array" ref="FY133">INDEX(FX:FX,MIN(IF(ISNUMBER(FX133:FX329),ROW(FX133:FX329),"")))</f>
        <v>3.2</v>
      </c>
      <c r="FZ133" s="13">
        <f>IF('Données projet'!$A$244&gt;35,FZ132+FY133-GH132,IF(A133&lt;'Données projet'!$A$244,$FW$205^A133,IF(A133='Données projet'!$A$244,'Données projet'!$B$244,FZ132+FY133-GH132)))</f>
        <v>299.99999999999937</v>
      </c>
      <c r="GA133" s="18">
        <f>FZ133*VLOOKUP('Données projet'!$B$17,Paramètres!$A$1:$I$89,3,0)*VLOOKUP('Données projet'!$B$17,Paramètres!$A$1:$I$89,5,0)</f>
        <v>290.1599999999994</v>
      </c>
      <c r="GB133" s="14">
        <f t="shared" ref="GB133:GB153" si="157">EXP(-1.0587+0.8836*LN(GA133)+0.284)</f>
        <v>69.10963471703981</v>
      </c>
      <c r="GC133" s="22">
        <f t="shared" si="133"/>
        <v>625.72794713217661</v>
      </c>
      <c r="GD133" s="62">
        <f t="shared" si="134"/>
        <v>909.63823052560872</v>
      </c>
      <c r="GE133" s="62">
        <f ca="1">AVERAGE(OFFSET($GD$3,0,0,'Données projet'!$E$17+1,1))-AVERAGE(OFFSET($H$3,0,0,'Données projet'!$E$17+1,1))</f>
        <v>496.33873798282525</v>
      </c>
      <c r="GF133" s="62">
        <f t="shared" ref="GF133:GF196" si="158">$GF$3</f>
        <v>280.25465074992246</v>
      </c>
      <c r="GG133" s="16">
        <f>IF(ISNA(VLOOKUP(A133,'Données projet'!$A$243:$I$263,3,0)),0,VLOOKUP(A133,'Données projet'!$A$243:$I$263,3,0))</f>
        <v>11</v>
      </c>
      <c r="GH133" s="16">
        <f>IF(ISNA(VLOOKUP(A133,'Données projet'!$A$243:$I$263,4,0)),0,VLOOKUP(A133,'Données projet'!$A$243:$I$263,4,0))</f>
        <v>31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67.430077289117847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5.6843418860808015E-14</v>
      </c>
      <c r="GV133" s="18">
        <f>GU133*VLOOKUP('Données projet'!$B$18,Paramètres!$A$1:$I$89,3,0)*VLOOKUP('Données projet'!$B$18,Paramètres!$A$1:$I$89,5,0)</f>
        <v>4.9658410716801891E-14</v>
      </c>
      <c r="GW133" s="14">
        <f t="shared" ref="GW133:GW153" si="159">EXP(-1.0587+0.8836*LN(GV133)+0.284)</f>
        <v>8.0934058173791862E-13</v>
      </c>
      <c r="GX133" s="22">
        <f t="shared" si="136"/>
        <v>1.4960899118586383E-12</v>
      </c>
      <c r="GY133" s="62">
        <f t="shared" si="137"/>
        <v>283.91028339343359</v>
      </c>
      <c r="GZ133" s="62">
        <f ca="1">AVERAGE(OFFSET($GY$3,0,0,'Données projet'!$E$18+1,1))-AVERAGE(OFFSET($H$3,0,0,'Données projet'!$E$18+1,1))</f>
        <v>294.76641791576958</v>
      </c>
      <c r="HA133" s="62">
        <f t="shared" ref="HA133:HA196" si="160">$HA$3</f>
        <v>314.56871740331394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7">
        <f>'Scénario référence'!$B$16*5+'Scénario référence'!$B$17*0+'Scénario référence'!$B$18*5</f>
        <v>5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18.333333333333332</v>
      </c>
      <c r="H134" s="70">
        <f t="shared" si="110"/>
        <v>183.33333333333334</v>
      </c>
      <c r="I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-1.7053025658242404E-13</v>
      </c>
      <c r="O134" s="14">
        <f>N134*VLOOKUP('Données projet'!$B$9,Paramètres!$A$1:$I$89,3,0)*VLOOKUP('Données projet'!$B$9,Paramètres!$A$1:$I$89,5,0)</f>
        <v>-1.6227659216383472E-13</v>
      </c>
      <c r="P134" s="14" t="e">
        <f t="shared" si="141"/>
        <v>#NUM!</v>
      </c>
      <c r="Q134" s="22" t="e">
        <f t="shared" si="108"/>
        <v>#NUM!</v>
      </c>
      <c r="R134" s="62" t="e">
        <f t="shared" si="109"/>
        <v>#NUM!</v>
      </c>
      <c r="S134" s="62">
        <f ca="1">AVERAGE(OFFSET($R$3,0,0,'Données projet'!$E$9+1,1))-AVERAGE(OFFSET($H$3,0,0,'Données projet'!$E$9+1,1))</f>
        <v>388.53310909800695</v>
      </c>
      <c r="T134" s="62">
        <f t="shared" si="142"/>
        <v>263.82153161042811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-1.1368683772161603E-13</v>
      </c>
      <c r="AJ134" s="14">
        <f>AI134*VLOOKUP('Données projet'!$B$10,Paramètres!$A$1:$I$89,3,0)*VLOOKUP('Données projet'!$B$10,Paramètres!$A$1:$I$89,5,0)</f>
        <v>-6.7984728957526396E-14</v>
      </c>
      <c r="AK134" s="14" t="e">
        <f t="shared" si="143"/>
        <v>#NUM!</v>
      </c>
      <c r="AL134" s="22" t="e">
        <f t="shared" si="112"/>
        <v>#NUM!</v>
      </c>
      <c r="AM134" s="62" t="e">
        <f t="shared" si="113"/>
        <v>#NUM!</v>
      </c>
      <c r="AN134" s="62">
        <f ca="1">AVERAGE(OFFSET($AM$3,0,0,'Données projet'!$E$10+1,1))-AVERAGE(OFFSET($H$3,0,0,'Données projet'!$E$10+1,1))</f>
        <v>317.30313212658359</v>
      </c>
      <c r="AO134" s="62">
        <f t="shared" si="144"/>
        <v>325.12710006837744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1.5524462739350307</v>
      </c>
      <c r="AV134" s="23">
        <f>EXP(-LN(2)/25)*AV133+(1-EXP(-LN(2)/25))/(LN(2)/25)*Calculateur!AQ134*Calculateur!AS134*VLOOKUP('Données projet'!$B$10,Paramètres!$A$1:$I$89,3,0)*0.475*44/12</f>
        <v>1.0510115644486653</v>
      </c>
      <c r="AW134" s="23">
        <f>EXP(-LN(2)/2)*AW133+(1-EXP(-LN(2)/2))/(LN(2)/2)*AQ134*AT134*VLOOKUP('Données projet'!$B$10,Paramètres!$A$1:$I$89,3,0)*0.475*44/12</f>
        <v>4.4668704156254112E-15</v>
      </c>
      <c r="AX134" s="23">
        <f t="shared" si="114"/>
        <v>2.6034578383837004</v>
      </c>
      <c r="AY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1.1368683772161603E-13</v>
      </c>
      <c r="BE134" s="14">
        <f>BD134*VLOOKUP('Données projet'!$B$11,Paramètres!$A$1:$I$89,3,0)*VLOOKUP('Données projet'!$B$11,Paramètres!$A$1:$I$89,5,0)</f>
        <v>6.7984728957526396E-14</v>
      </c>
      <c r="BF134" s="14">
        <f t="shared" si="145"/>
        <v>1.0682447123141398E-12</v>
      </c>
      <c r="BG134" s="22">
        <f t="shared" si="115"/>
        <v>1.978932943548152E-12</v>
      </c>
      <c r="BH134" s="62">
        <f t="shared" si="116"/>
        <v>284.07375224310772</v>
      </c>
      <c r="BI134" s="62">
        <f ca="1">AVERAGE(OFFSET($BH$3,0,0,'Données projet'!$E$11+1,1))-AVERAGE(OFFSET($H$3,0,0,'Données projet'!$E$11+1,1))</f>
        <v>373.52622916025979</v>
      </c>
      <c r="BJ134" s="62">
        <f t="shared" si="146"/>
        <v>277.24895424120177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0.83008239686124907</v>
      </c>
      <c r="BR134" s="23">
        <f>EXP(-LN(2)/2)*BR133+(1-EXP(-LN(2)/2))/(LN(2)/2)*BL134*BO134*VLOOKUP('Données projet'!$B$11,Paramètres!$A$1:$I$89,3,0)*0.475*44/12</f>
        <v>3.5408924124773047E-15</v>
      </c>
      <c r="BS134" s="24">
        <f t="shared" si="117"/>
        <v>0.83008239686125262</v>
      </c>
      <c r="BT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>
        <f>VLOOKUP(A134,'Données projet'!$A$113:$I$133,2,0)</f>
        <v>216.34615384615384</v>
      </c>
      <c r="BW134" s="13">
        <f>VLOOKUP(A134,'Données projet'!$A$113:$I$133,9,0)</f>
        <v>0.581538461538463</v>
      </c>
      <c r="BX134" s="13">
        <f t="array" ref="BX134">INDEX(BW:BW,MIN(IF(ISNUMBER(BW134:BW330),ROW(BW134:BW330),"")))</f>
        <v>0.581538461538463</v>
      </c>
      <c r="BY134" s="13">
        <f>IF('Données projet'!$A$114&gt;35,BY133+BX134-CG133,IF(A134&lt;'Données projet'!$A$114,$BV$205^A134,IF(A134='Données projet'!$A$114,'Données projet'!$B$114,BY133+BX134-CG133)))</f>
        <v>216.34615384615424</v>
      </c>
      <c r="BZ134" s="14">
        <f>BY134*VLOOKUP('Données projet'!$B$12,Paramètres!$A$1:$I$89,3,0)*VLOOKUP('Données projet'!$B$12,Paramètres!$A$1:$I$89,5,0)</f>
        <v>101.25000000000018</v>
      </c>
      <c r="CA134" s="14">
        <f t="shared" si="147"/>
        <v>27.259577166370391</v>
      </c>
      <c r="CB134" s="22">
        <f t="shared" si="118"/>
        <v>223.8208468980954</v>
      </c>
      <c r="CC134" s="62">
        <f t="shared" si="119"/>
        <v>507.89459914120113</v>
      </c>
      <c r="CD134" s="62">
        <f ca="1">AVERAGE(OFFSET($CC$3,0,0,'Données projet'!$E$12+1,1))-AVERAGE(OFFSET($H$3,0,0,'Données projet'!$E$12+1,1))</f>
        <v>321.05795935196863</v>
      </c>
      <c r="CE134" s="62">
        <f t="shared" si="148"/>
        <v>209.59551322748908</v>
      </c>
      <c r="CF134" s="16">
        <f>IF(ISNA(VLOOKUP(A134,'Données projet'!$A$113:$I$133,3,0)),0,VLOOKUP(A134,'Données projet'!$A$113:$I$133,3,0))</f>
        <v>8</v>
      </c>
      <c r="CG134" s="16">
        <f>IF(ISNA(VLOOKUP(A134,'Données projet'!$A$113:$I$133,4,0)),0,VLOOKUP(A134,'Données projet'!$A$113:$I$133,4,0))</f>
        <v>216.34615384615384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1.7</v>
      </c>
      <c r="CT134" s="13">
        <f>IF('Données projet'!$A$140&gt;35,CT133+CS134-DB133,IF(A134&lt;'Données projet'!$A$140,$CQ$205^A134,IF(A134='Données projet'!$A$140,'Données projet'!$B$140,CT133+CS134-DB133)))</f>
        <v>211.69999999999976</v>
      </c>
      <c r="CU134" s="18">
        <f>CT134*VLOOKUP('Données projet'!$B$13,Paramètres!$A$1:$I$89,3,0)*VLOOKUP('Données projet'!$B$13,Paramètres!$A$1:$I$89,5,0)</f>
        <v>241.08395999999973</v>
      </c>
      <c r="CV134" s="14">
        <f t="shared" si="149"/>
        <v>58.672688555310856</v>
      </c>
      <c r="CW134" s="22">
        <f t="shared" si="121"/>
        <v>522.07616290049918</v>
      </c>
      <c r="CX134" s="62">
        <f t="shared" si="122"/>
        <v>806.14991514360486</v>
      </c>
      <c r="CY134" s="62">
        <f ca="1">AVERAGE(OFFSET($CX$3,0,0,'Données projet'!$E$13+1,1))-AVERAGE(OFFSET($H$3,0,0,'Données projet'!$E$13+1,1))</f>
        <v>440.29993169218812</v>
      </c>
      <c r="CZ134" s="62">
        <f t="shared" si="150"/>
        <v>193.43709558200547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2.7</v>
      </c>
      <c r="DO134" s="13">
        <f>IF('Données projet'!$A$166&gt;35,DO133+DN134-DW133,IF(A134&lt;'Données projet'!$A$166,$DL$205^A134,IF(A134='Données projet'!$A$166,'Données projet'!$B$166,DO133+DN134-DW133)))</f>
        <v>271.69999999999936</v>
      </c>
      <c r="DP134" s="18">
        <f>DO134*VLOOKUP('Données projet'!$B$14,Paramètres!$A$1:$I$89,3,0)*VLOOKUP('Données projet'!$B$14,Paramètres!$A$1:$I$89,5,0)</f>
        <v>245.8341599999994</v>
      </c>
      <c r="DQ134" s="14">
        <f t="shared" si="151"/>
        <v>59.693018383856675</v>
      </c>
      <c r="DR134" s="22">
        <f t="shared" si="124"/>
        <v>532.12650235188266</v>
      </c>
      <c r="DS134" s="62">
        <f t="shared" si="125"/>
        <v>816.20025459498834</v>
      </c>
      <c r="DT134" s="62">
        <f ca="1">AVERAGE(OFFSET($DS$3,0,0,'Données projet'!$E$14+1,1))-AVERAGE(OFFSET($H$3,0,0,'Données projet'!$E$14+1,1))</f>
        <v>469.67944008675863</v>
      </c>
      <c r="DU134" s="62">
        <f t="shared" si="152"/>
        <v>266.11908070867173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2.7</v>
      </c>
      <c r="EJ134" s="13">
        <f>IF('Données projet'!$A$192&gt;35,EJ133+EI134-ER133,IF(A134&lt;'Données projet'!$A$192,$EG$205^A134,IF(A134='Données projet'!$A$192,'Données projet'!$B$192,EJ133+EI134-ER133)))</f>
        <v>271.69999999999936</v>
      </c>
      <c r="EK134" s="18">
        <f>EJ134*VLOOKUP('Données projet'!$B$15,Paramètres!$A$1:$I$89,3,0)*VLOOKUP('Données projet'!$B$15,Paramètres!$A$1:$I$89,5,0)</f>
        <v>275.50379999999939</v>
      </c>
      <c r="EL134" s="14">
        <f t="shared" si="153"/>
        <v>66.015939215007748</v>
      </c>
      <c r="EM134" s="22">
        <f t="shared" si="127"/>
        <v>594.81354579947072</v>
      </c>
      <c r="EN134" s="62">
        <f t="shared" si="128"/>
        <v>878.8872980425765</v>
      </c>
      <c r="EO134" s="62">
        <f ca="1">AVERAGE(OFFSET($EN$3,0,0,'Données projet'!$E$15+1,1))-AVERAGE(OFFSET($H$3,0,0,'Données projet'!$E$15+1,1))</f>
        <v>516.30971934066179</v>
      </c>
      <c r="EP134" s="62">
        <f t="shared" si="154"/>
        <v>290.84286505723571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2.7</v>
      </c>
      <c r="FE134" s="13">
        <f>IF('Données projet'!$A$218&gt;35,FE133+FD134-FM133,IF(A134&lt;'Données projet'!$A$218,$FB$205^A134,IF(A134='Données projet'!$A$218,'Données projet'!$B$218,FE133+FD134-FM133)))</f>
        <v>271.69999999999936</v>
      </c>
      <c r="FF134" s="18">
        <f>FE134*VLOOKUP('Données projet'!$B$16,Paramètres!$A$1:$I$89,3,0)*VLOOKUP('Données projet'!$B$16,Paramètres!$A$1:$I$89,5,0)</f>
        <v>292.45787999999931</v>
      </c>
      <c r="FG134" s="14">
        <f t="shared" si="155"/>
        <v>69.59301004501954</v>
      </c>
      <c r="FH134" s="22">
        <f t="shared" si="130"/>
        <v>630.57196682840777</v>
      </c>
      <c r="FI134" s="62">
        <f t="shared" si="131"/>
        <v>914.64571907151344</v>
      </c>
      <c r="FJ134" s="62">
        <f ca="1">AVERAGE(OFFSET($FI$3,0,0,'Données projet'!$E$16+1,1))-AVERAGE(OFFSET($H$3,0,0,'Données projet'!$E$16+1,1))</f>
        <v>542.90832990875208</v>
      </c>
      <c r="FK134" s="62">
        <f t="shared" si="156"/>
        <v>304.94365539329362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2.7</v>
      </c>
      <c r="FZ134" s="13">
        <f>IF('Données projet'!$A$244&gt;35,FZ133+FY134-GH133,IF(A134&lt;'Données projet'!$A$244,$FW$205^A134,IF(A134='Données projet'!$A$244,'Données projet'!$B$244,FZ133+FY134-GH133)))</f>
        <v>271.69999999999936</v>
      </c>
      <c r="GA134" s="18">
        <f>FZ134*VLOOKUP('Données projet'!$B$17,Paramètres!$A$1:$I$89,3,0)*VLOOKUP('Données projet'!$B$17,Paramètres!$A$1:$I$89,5,0)</f>
        <v>262.7882399999994</v>
      </c>
      <c r="GB134" s="14">
        <f t="shared" si="157"/>
        <v>63.316348571334714</v>
      </c>
      <c r="GC134" s="22">
        <f t="shared" si="133"/>
        <v>567.96549176174028</v>
      </c>
      <c r="GD134" s="62">
        <f t="shared" si="134"/>
        <v>852.03924400484607</v>
      </c>
      <c r="GE134" s="62">
        <f ca="1">AVERAGE(OFFSET($GD$3,0,0,'Données projet'!$E$17+1,1))-AVERAGE(OFFSET($H$3,0,0,'Données projet'!$E$17+1,1))</f>
        <v>496.33873798282525</v>
      </c>
      <c r="GF134" s="62">
        <f t="shared" si="158"/>
        <v>280.25465074992246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67.474659702665207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5.6843418860808015E-14</v>
      </c>
      <c r="GV134" s="18">
        <f>GU134*VLOOKUP('Données projet'!$B$18,Paramètres!$A$1:$I$89,3,0)*VLOOKUP('Données projet'!$B$18,Paramètres!$A$1:$I$89,5,0)</f>
        <v>4.9658410716801891E-14</v>
      </c>
      <c r="GW134" s="14">
        <f t="shared" si="159"/>
        <v>8.0934058173791862E-13</v>
      </c>
      <c r="GX134" s="22">
        <f t="shared" si="136"/>
        <v>1.4960899118586383E-12</v>
      </c>
      <c r="GY134" s="62">
        <f t="shared" si="137"/>
        <v>284.07375224310721</v>
      </c>
      <c r="GZ134" s="62">
        <f ca="1">AVERAGE(OFFSET($GY$3,0,0,'Données projet'!$E$18+1,1))-AVERAGE(OFFSET($H$3,0,0,'Données projet'!$E$18+1,1))</f>
        <v>294.76641791576958</v>
      </c>
      <c r="HA134" s="62">
        <f t="shared" si="160"/>
        <v>314.56871740331394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7">
        <f>'Scénario référence'!$B$16*5+'Scénario référence'!$B$17*0+'Scénario référence'!$B$18*5</f>
        <v>5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18.333333333333332</v>
      </c>
      <c r="H135" s="70">
        <f t="shared" si="110"/>
        <v>183.33333333333334</v>
      </c>
      <c r="I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-1.7053025658242404E-13</v>
      </c>
      <c r="O135" s="14">
        <f>N135*VLOOKUP('Données projet'!$B$9,Paramètres!$A$1:$I$89,3,0)*VLOOKUP('Données projet'!$B$9,Paramètres!$A$1:$I$89,5,0)</f>
        <v>-1.6227659216383472E-13</v>
      </c>
      <c r="P135" s="14" t="e">
        <f t="shared" si="141"/>
        <v>#NUM!</v>
      </c>
      <c r="Q135" s="22" t="e">
        <f t="shared" si="108"/>
        <v>#NUM!</v>
      </c>
      <c r="R135" s="62" t="e">
        <f t="shared" si="109"/>
        <v>#NUM!</v>
      </c>
      <c r="S135" s="62">
        <f ca="1">AVERAGE(OFFSET($R$3,0,0,'Données projet'!$E$9+1,1))-AVERAGE(OFFSET($H$3,0,0,'Données projet'!$E$9+1,1))</f>
        <v>388.53310909800695</v>
      </c>
      <c r="T135" s="62">
        <f t="shared" si="142"/>
        <v>263.82153161042811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-1.1368683772161603E-13</v>
      </c>
      <c r="AJ135" s="14">
        <f>AI135*VLOOKUP('Données projet'!$B$10,Paramètres!$A$1:$I$89,3,0)*VLOOKUP('Données projet'!$B$10,Paramètres!$A$1:$I$89,5,0)</f>
        <v>-6.7984728957526396E-14</v>
      </c>
      <c r="AK135" s="14" t="e">
        <f t="shared" si="143"/>
        <v>#NUM!</v>
      </c>
      <c r="AL135" s="22" t="e">
        <f t="shared" si="112"/>
        <v>#NUM!</v>
      </c>
      <c r="AM135" s="62" t="e">
        <f t="shared" si="113"/>
        <v>#NUM!</v>
      </c>
      <c r="AN135" s="62">
        <f ca="1">AVERAGE(OFFSET($AM$3,0,0,'Données projet'!$E$10+1,1))-AVERAGE(OFFSET($H$3,0,0,'Données projet'!$E$10+1,1))</f>
        <v>317.30313212658359</v>
      </c>
      <c r="AO135" s="62">
        <f t="shared" si="144"/>
        <v>325.12710006837744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1.5220037494018934</v>
      </c>
      <c r="AV135" s="23">
        <f>EXP(-LN(2)/25)*AV134+(1-EXP(-LN(2)/25))/(LN(2)/25)*Calculateur!AQ135*Calculateur!AS135*VLOOKUP('Données projet'!$B$10,Paramètres!$A$1:$I$89,3,0)*0.475*44/12</f>
        <v>1.0222715979485204</v>
      </c>
      <c r="AW135" s="23">
        <f>EXP(-LN(2)/2)*AW134+(1-EXP(-LN(2)/2))/(LN(2)/2)*AQ135*AT135*VLOOKUP('Données projet'!$B$10,Paramètres!$A$1:$I$89,3,0)*0.475*44/12</f>
        <v>3.1585543615703002E-15</v>
      </c>
      <c r="AX135" s="23">
        <f t="shared" si="114"/>
        <v>2.5442753473504172</v>
      </c>
      <c r="AY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1.1368683772161603E-13</v>
      </c>
      <c r="BE135" s="14">
        <f>BD135*VLOOKUP('Données projet'!$B$11,Paramètres!$A$1:$I$89,3,0)*VLOOKUP('Données projet'!$B$11,Paramètres!$A$1:$I$89,5,0)</f>
        <v>6.7984728957526396E-14</v>
      </c>
      <c r="BF135" s="14">
        <f t="shared" si="145"/>
        <v>1.0682447123141398E-12</v>
      </c>
      <c r="BG135" s="22">
        <f t="shared" si="115"/>
        <v>1.978932943548152E-12</v>
      </c>
      <c r="BH135" s="62">
        <f t="shared" si="116"/>
        <v>284.23438527370115</v>
      </c>
      <c r="BI135" s="62">
        <f ca="1">AVERAGE(OFFSET($BH$3,0,0,'Données projet'!$E$11+1,1))-AVERAGE(OFFSET($H$3,0,0,'Données projet'!$E$11+1,1))</f>
        <v>373.52622916025979</v>
      </c>
      <c r="BJ135" s="62">
        <f t="shared" si="146"/>
        <v>277.24895424120177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0.80738375006694219</v>
      </c>
      <c r="BR135" s="23">
        <f>EXP(-LN(2)/2)*BR134+(1-EXP(-LN(2)/2))/(LN(2)/2)*BL135*BO135*VLOOKUP('Données projet'!$B$11,Paramètres!$A$1:$I$89,3,0)*0.475*44/12</f>
        <v>2.503789036314696E-15</v>
      </c>
      <c r="BS135" s="24">
        <f t="shared" si="117"/>
        <v>0.80738375006694474</v>
      </c>
      <c r="BT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3.979039320256561E-13</v>
      </c>
      <c r="BZ135" s="14">
        <f>BY135*VLOOKUP('Données projet'!$B$12,Paramètres!$A$1:$I$89,3,0)*VLOOKUP('Données projet'!$B$12,Paramètres!$A$1:$I$89,5,0)</f>
        <v>1.8621904018800707E-13</v>
      </c>
      <c r="CA135" s="14">
        <f t="shared" si="147"/>
        <v>2.6022279988572714E-12</v>
      </c>
      <c r="CB135" s="22">
        <f t="shared" si="118"/>
        <v>4.8565452596705266E-12</v>
      </c>
      <c r="CC135" s="62">
        <f t="shared" si="119"/>
        <v>284.23438527370399</v>
      </c>
      <c r="CD135" s="62">
        <f ca="1">AVERAGE(OFFSET($CC$3,0,0,'Données projet'!$E$12+1,1))-AVERAGE(OFFSET($H$3,0,0,'Données projet'!$E$12+1,1))</f>
        <v>321.05795935196863</v>
      </c>
      <c r="CE135" s="62">
        <f t="shared" si="148"/>
        <v>209.59551322748908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1.7</v>
      </c>
      <c r="CT135" s="13">
        <f>IF('Données projet'!$A$140&gt;35,CT134+CS135-DB134,IF(A135&lt;'Données projet'!$A$140,$CQ$205^A135,IF(A135='Données projet'!$A$140,'Données projet'!$B$140,CT134+CS135-DB134)))</f>
        <v>213.39999999999975</v>
      </c>
      <c r="CU135" s="18">
        <f>CT135*VLOOKUP('Données projet'!$B$13,Paramètres!$A$1:$I$89,3,0)*VLOOKUP('Données projet'!$B$13,Paramètres!$A$1:$I$89,5,0)</f>
        <v>243.0199199999997</v>
      </c>
      <c r="CV135" s="14">
        <f t="shared" si="149"/>
        <v>59.08880736264679</v>
      </c>
      <c r="CW135" s="22">
        <f t="shared" si="121"/>
        <v>526.17270015660927</v>
      </c>
      <c r="CX135" s="62">
        <f t="shared" si="122"/>
        <v>810.40708543030837</v>
      </c>
      <c r="CY135" s="62">
        <f ca="1">AVERAGE(OFFSET($CX$3,0,0,'Données projet'!$E$13+1,1))-AVERAGE(OFFSET($H$3,0,0,'Données projet'!$E$13+1,1))</f>
        <v>440.29993169218812</v>
      </c>
      <c r="CZ135" s="62">
        <f t="shared" si="150"/>
        <v>193.43709558200547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2.7</v>
      </c>
      <c r="DO135" s="13">
        <f>IF('Données projet'!$A$166&gt;35,DO134+DN135-DW134,IF(A135&lt;'Données projet'!$A$166,$DL$205^A135,IF(A135='Données projet'!$A$166,'Données projet'!$B$166,DO134+DN135-DW134)))</f>
        <v>274.39999999999935</v>
      </c>
      <c r="DP135" s="18">
        <f>DO135*VLOOKUP('Données projet'!$B$14,Paramètres!$A$1:$I$89,3,0)*VLOOKUP('Données projet'!$B$14,Paramètres!$A$1:$I$89,5,0)</f>
        <v>248.2771199999994</v>
      </c>
      <c r="DQ135" s="14">
        <f t="shared" si="151"/>
        <v>60.216863677580257</v>
      </c>
      <c r="DR135" s="22">
        <f t="shared" si="124"/>
        <v>537.29368823845118</v>
      </c>
      <c r="DS135" s="62">
        <f t="shared" si="125"/>
        <v>821.52807351215029</v>
      </c>
      <c r="DT135" s="62">
        <f ca="1">AVERAGE(OFFSET($DS$3,0,0,'Données projet'!$E$14+1,1))-AVERAGE(OFFSET($H$3,0,0,'Données projet'!$E$14+1,1))</f>
        <v>469.67944008675863</v>
      </c>
      <c r="DU135" s="62">
        <f t="shared" si="152"/>
        <v>266.11908070867173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2.7</v>
      </c>
      <c r="EJ135" s="13">
        <f>IF('Données projet'!$A$192&gt;35,EJ134+EI135-ER134,IF(A135&lt;'Données projet'!$A$192,$EG$205^A135,IF(A135='Données projet'!$A$192,'Données projet'!$B$192,EJ134+EI135-ER134)))</f>
        <v>274.39999999999935</v>
      </c>
      <c r="EK135" s="18">
        <f>EJ135*VLOOKUP('Données projet'!$B$15,Paramètres!$A$1:$I$89,3,0)*VLOOKUP('Données projet'!$B$15,Paramètres!$A$1:$I$89,5,0)</f>
        <v>278.24159999999938</v>
      </c>
      <c r="EL135" s="14">
        <f t="shared" si="153"/>
        <v>66.595272276139625</v>
      </c>
      <c r="EM135" s="22">
        <f t="shared" si="127"/>
        <v>600.59088588094198</v>
      </c>
      <c r="EN135" s="62">
        <f t="shared" si="128"/>
        <v>884.82527115464109</v>
      </c>
      <c r="EO135" s="62">
        <f ca="1">AVERAGE(OFFSET($EN$3,0,0,'Données projet'!$E$15+1,1))-AVERAGE(OFFSET($H$3,0,0,'Données projet'!$E$15+1,1))</f>
        <v>516.30971934066179</v>
      </c>
      <c r="EP135" s="62">
        <f t="shared" si="154"/>
        <v>290.84286505723571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2.7</v>
      </c>
      <c r="FE135" s="13">
        <f>IF('Données projet'!$A$218&gt;35,FE134+FD135-FM134,IF(A135&lt;'Données projet'!$A$218,$FB$205^A135,IF(A135='Données projet'!$A$218,'Données projet'!$B$218,FE134+FD135-FM134)))</f>
        <v>274.39999999999935</v>
      </c>
      <c r="FF135" s="18">
        <f>FE135*VLOOKUP('Données projet'!$B$16,Paramètres!$A$1:$I$89,3,0)*VLOOKUP('Données projet'!$B$16,Paramètres!$A$1:$I$89,5,0)</f>
        <v>295.36415999999929</v>
      </c>
      <c r="FG135" s="14">
        <f t="shared" si="155"/>
        <v>70.203734243177976</v>
      </c>
      <c r="FH135" s="22">
        <f t="shared" si="130"/>
        <v>636.69741580686696</v>
      </c>
      <c r="FI135" s="62">
        <f t="shared" si="131"/>
        <v>920.93180108056617</v>
      </c>
      <c r="FJ135" s="62">
        <f ca="1">AVERAGE(OFFSET($FI$3,0,0,'Données projet'!$E$16+1,1))-AVERAGE(OFFSET($H$3,0,0,'Données projet'!$E$16+1,1))</f>
        <v>542.90832990875208</v>
      </c>
      <c r="FK135" s="62">
        <f t="shared" si="156"/>
        <v>304.94365539329362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2.7</v>
      </c>
      <c r="FZ135" s="13">
        <f>IF('Données projet'!$A$244&gt;35,FZ134+FY135-GH134,IF(A135&lt;'Données projet'!$A$244,$FW$205^A135,IF(A135='Données projet'!$A$244,'Données projet'!$B$244,FZ134+FY135-GH134)))</f>
        <v>274.39999999999935</v>
      </c>
      <c r="GA135" s="18">
        <f>FZ135*VLOOKUP('Données projet'!$B$17,Paramètres!$A$1:$I$89,3,0)*VLOOKUP('Données projet'!$B$17,Paramètres!$A$1:$I$89,5,0)</f>
        <v>265.39967999999936</v>
      </c>
      <c r="GB135" s="14">
        <f t="shared" si="157"/>
        <v>63.87199095821434</v>
      </c>
      <c r="GC135" s="22">
        <f t="shared" si="133"/>
        <v>573.48149358555554</v>
      </c>
      <c r="GD135" s="62">
        <f t="shared" si="134"/>
        <v>857.71587885925464</v>
      </c>
      <c r="GE135" s="62">
        <f ca="1">AVERAGE(OFFSET($GD$3,0,0,'Données projet'!$E$17+1,1))-AVERAGE(OFFSET($H$3,0,0,'Données projet'!$E$17+1,1))</f>
        <v>496.33873798282525</v>
      </c>
      <c r="GF135" s="62">
        <f t="shared" si="158"/>
        <v>280.25465074992246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67.518468711008865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5.6843418860808015E-14</v>
      </c>
      <c r="GV135" s="18">
        <f>GU135*VLOOKUP('Données projet'!$B$18,Paramètres!$A$1:$I$89,3,0)*VLOOKUP('Données projet'!$B$18,Paramètres!$A$1:$I$89,5,0)</f>
        <v>4.9658410716801891E-14</v>
      </c>
      <c r="GW135" s="14">
        <f t="shared" si="159"/>
        <v>8.0934058173791862E-13</v>
      </c>
      <c r="GX135" s="22">
        <f t="shared" si="136"/>
        <v>1.4960899118586383E-12</v>
      </c>
      <c r="GY135" s="62">
        <f t="shared" si="137"/>
        <v>284.23438527370064</v>
      </c>
      <c r="GZ135" s="62">
        <f ca="1">AVERAGE(OFFSET($GY$3,0,0,'Données projet'!$E$18+1,1))-AVERAGE(OFFSET($H$3,0,0,'Données projet'!$E$18+1,1))</f>
        <v>294.76641791576958</v>
      </c>
      <c r="HA135" s="62">
        <f t="shared" si="160"/>
        <v>314.56871740331394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7">
        <f>'Scénario référence'!$B$16*5+'Scénario référence'!$B$17*0+'Scénario référence'!$B$18*5</f>
        <v>5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18.333333333333332</v>
      </c>
      <c r="H136" s="70">
        <f t="shared" si="110"/>
        <v>183.33333333333334</v>
      </c>
      <c r="I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-1.7053025658242404E-13</v>
      </c>
      <c r="O136" s="14">
        <f>N136*VLOOKUP('Données projet'!$B$9,Paramètres!$A$1:$I$89,3,0)*VLOOKUP('Données projet'!$B$9,Paramètres!$A$1:$I$89,5,0)</f>
        <v>-1.6227659216383472E-13</v>
      </c>
      <c r="P136" s="14" t="e">
        <f t="shared" si="141"/>
        <v>#NUM!</v>
      </c>
      <c r="Q136" s="22" t="e">
        <f t="shared" si="108"/>
        <v>#NUM!</v>
      </c>
      <c r="R136" s="62" t="e">
        <f t="shared" si="109"/>
        <v>#NUM!</v>
      </c>
      <c r="S136" s="62">
        <f ca="1">AVERAGE(OFFSET($R$3,0,0,'Données projet'!$E$9+1,1))-AVERAGE(OFFSET($H$3,0,0,'Données projet'!$E$9+1,1))</f>
        <v>388.53310909800695</v>
      </c>
      <c r="T136" s="62">
        <f t="shared" si="142"/>
        <v>263.82153161042811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-1.1368683772161603E-13</v>
      </c>
      <c r="AJ136" s="14">
        <f>AI136*VLOOKUP('Données projet'!$B$10,Paramètres!$A$1:$I$89,3,0)*VLOOKUP('Données projet'!$B$10,Paramètres!$A$1:$I$89,5,0)</f>
        <v>-6.7984728957526396E-14</v>
      </c>
      <c r="AK136" s="14" t="e">
        <f t="shared" si="143"/>
        <v>#NUM!</v>
      </c>
      <c r="AL136" s="22" t="e">
        <f t="shared" si="112"/>
        <v>#NUM!</v>
      </c>
      <c r="AM136" s="62" t="e">
        <f t="shared" si="113"/>
        <v>#NUM!</v>
      </c>
      <c r="AN136" s="62">
        <f ca="1">AVERAGE(OFFSET($AM$3,0,0,'Données projet'!$E$10+1,1))-AVERAGE(OFFSET($H$3,0,0,'Données projet'!$E$10+1,1))</f>
        <v>317.30313212658359</v>
      </c>
      <c r="AO136" s="62">
        <f t="shared" si="144"/>
        <v>325.12710006837744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1.4921581842067444</v>
      </c>
      <c r="AV136" s="23">
        <f>EXP(-LN(2)/25)*AV135+(1-EXP(-LN(2)/25))/(LN(2)/25)*Calculateur!AQ136*Calculateur!AS136*VLOOKUP('Données projet'!$B$10,Paramètres!$A$1:$I$89,3,0)*0.475*44/12</f>
        <v>0.99431752734369117</v>
      </c>
      <c r="AW136" s="23">
        <f>EXP(-LN(2)/2)*AW135+(1-EXP(-LN(2)/2))/(LN(2)/2)*AQ136*AT136*VLOOKUP('Données projet'!$B$10,Paramètres!$A$1:$I$89,3,0)*0.475*44/12</f>
        <v>2.2334352078127056E-15</v>
      </c>
      <c r="AX136" s="23">
        <f t="shared" si="114"/>
        <v>2.4864757115504377</v>
      </c>
      <c r="AY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1.1368683772161603E-13</v>
      </c>
      <c r="BE136" s="14">
        <f>BD136*VLOOKUP('Données projet'!$B$11,Paramètres!$A$1:$I$89,3,0)*VLOOKUP('Données projet'!$B$11,Paramètres!$A$1:$I$89,5,0)</f>
        <v>6.7984728957526396E-14</v>
      </c>
      <c r="BF136" s="14">
        <f t="shared" si="145"/>
        <v>1.0682447123141398E-12</v>
      </c>
      <c r="BG136" s="22">
        <f t="shared" si="115"/>
        <v>1.978932943548152E-12</v>
      </c>
      <c r="BH136" s="62">
        <f t="shared" si="116"/>
        <v>284.39223168033539</v>
      </c>
      <c r="BI136" s="62">
        <f ca="1">AVERAGE(OFFSET($BH$3,0,0,'Données projet'!$E$11+1,1))-AVERAGE(OFFSET($H$3,0,0,'Données projet'!$E$11+1,1))</f>
        <v>373.52622916025979</v>
      </c>
      <c r="BJ136" s="62">
        <f t="shared" si="146"/>
        <v>277.24895424120177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0.78530579896289554</v>
      </c>
      <c r="BR136" s="23">
        <f>EXP(-LN(2)/2)*BR135+(1-EXP(-LN(2)/2))/(LN(2)/2)*BL136*BO136*VLOOKUP('Données projet'!$B$11,Paramètres!$A$1:$I$89,3,0)*0.475*44/12</f>
        <v>1.7704462062386525E-15</v>
      </c>
      <c r="BS136" s="24">
        <f t="shared" si="117"/>
        <v>0.78530579896289732</v>
      </c>
      <c r="BT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3.979039320256561E-13</v>
      </c>
      <c r="BZ136" s="14">
        <f>BY136*VLOOKUP('Données projet'!$B$12,Paramètres!$A$1:$I$89,3,0)*VLOOKUP('Données projet'!$B$12,Paramètres!$A$1:$I$89,5,0)</f>
        <v>1.8621904018800707E-13</v>
      </c>
      <c r="CA136" s="14">
        <f t="shared" si="147"/>
        <v>2.6022279988572714E-12</v>
      </c>
      <c r="CB136" s="22">
        <f t="shared" si="118"/>
        <v>4.8565452596705266E-12</v>
      </c>
      <c r="CC136" s="62">
        <f t="shared" si="119"/>
        <v>284.39223168033823</v>
      </c>
      <c r="CD136" s="62">
        <f ca="1">AVERAGE(OFFSET($CC$3,0,0,'Données projet'!$E$12+1,1))-AVERAGE(OFFSET($H$3,0,0,'Données projet'!$E$12+1,1))</f>
        <v>321.05795935196863</v>
      </c>
      <c r="CE136" s="62">
        <f t="shared" si="148"/>
        <v>209.59551322748908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1.7</v>
      </c>
      <c r="CT136" s="13">
        <f>IF('Données projet'!$A$140&gt;35,CT135+CS136-DB135,IF(A136&lt;'Données projet'!$A$140,$CQ$205^A136,IF(A136='Données projet'!$A$140,'Données projet'!$B$140,CT135+CS136-DB135)))</f>
        <v>215.09999999999974</v>
      </c>
      <c r="CU136" s="18">
        <f>CT136*VLOOKUP('Données projet'!$B$13,Paramètres!$A$1:$I$89,3,0)*VLOOKUP('Données projet'!$B$13,Paramètres!$A$1:$I$89,5,0)</f>
        <v>244.95587999999969</v>
      </c>
      <c r="CV136" s="14">
        <f t="shared" si="149"/>
        <v>59.504540488887997</v>
      </c>
      <c r="CW136" s="22">
        <f t="shared" si="121"/>
        <v>530.26856568481264</v>
      </c>
      <c r="CX136" s="62">
        <f t="shared" si="122"/>
        <v>814.66079736514598</v>
      </c>
      <c r="CY136" s="62">
        <f ca="1">AVERAGE(OFFSET($CX$3,0,0,'Données projet'!$E$13+1,1))-AVERAGE(OFFSET($H$3,0,0,'Données projet'!$E$13+1,1))</f>
        <v>440.29993169218812</v>
      </c>
      <c r="CZ136" s="62">
        <f t="shared" si="150"/>
        <v>193.43709558200547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2.7</v>
      </c>
      <c r="DO136" s="13">
        <f>IF('Données projet'!$A$166&gt;35,DO135+DN136-DW135,IF(A136&lt;'Données projet'!$A$166,$DL$205^A136,IF(A136='Données projet'!$A$166,'Données projet'!$B$166,DO135+DN136-DW135)))</f>
        <v>277.09999999999934</v>
      </c>
      <c r="DP136" s="18">
        <f>DO136*VLOOKUP('Données projet'!$B$14,Paramètres!$A$1:$I$89,3,0)*VLOOKUP('Données projet'!$B$14,Paramètres!$A$1:$I$89,5,0)</f>
        <v>250.72007999999943</v>
      </c>
      <c r="DQ136" s="14">
        <f t="shared" si="151"/>
        <v>60.740109326032709</v>
      </c>
      <c r="DR136" s="22">
        <f t="shared" si="124"/>
        <v>542.45982974283925</v>
      </c>
      <c r="DS136" s="62">
        <f t="shared" si="125"/>
        <v>826.8520614231727</v>
      </c>
      <c r="DT136" s="62">
        <f ca="1">AVERAGE(OFFSET($DS$3,0,0,'Données projet'!$E$14+1,1))-AVERAGE(OFFSET($H$3,0,0,'Données projet'!$E$14+1,1))</f>
        <v>469.67944008675863</v>
      </c>
      <c r="DU136" s="62">
        <f t="shared" si="152"/>
        <v>266.11908070867173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2.7</v>
      </c>
      <c r="EJ136" s="13">
        <f>IF('Données projet'!$A$192&gt;35,EJ135+EI136-ER135,IF(A136&lt;'Données projet'!$A$192,$EG$205^A136,IF(A136='Données projet'!$A$192,'Données projet'!$B$192,EJ135+EI136-ER135)))</f>
        <v>277.09999999999934</v>
      </c>
      <c r="EK136" s="18">
        <f>EJ136*VLOOKUP('Données projet'!$B$15,Paramètres!$A$1:$I$89,3,0)*VLOOKUP('Données projet'!$B$15,Paramètres!$A$1:$I$89,5,0)</f>
        <v>280.97939999999937</v>
      </c>
      <c r="EL136" s="14">
        <f t="shared" si="153"/>
        <v>67.173942175199301</v>
      </c>
      <c r="EM136" s="22">
        <f t="shared" si="127"/>
        <v>606.36707095513759</v>
      </c>
      <c r="EN136" s="62">
        <f t="shared" si="128"/>
        <v>890.75930263547093</v>
      </c>
      <c r="EO136" s="62">
        <f ca="1">AVERAGE(OFFSET($EN$3,0,0,'Données projet'!$E$15+1,1))-AVERAGE(OFFSET($H$3,0,0,'Données projet'!$E$15+1,1))</f>
        <v>516.30971934066179</v>
      </c>
      <c r="EP136" s="62">
        <f t="shared" si="154"/>
        <v>290.84286505723571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2.7</v>
      </c>
      <c r="FE136" s="13">
        <f>IF('Données projet'!$A$218&gt;35,FE135+FD136-FM135,IF(A136&lt;'Données projet'!$A$218,$FB$205^A136,IF(A136='Données projet'!$A$218,'Données projet'!$B$218,FE135+FD136-FM135)))</f>
        <v>277.09999999999934</v>
      </c>
      <c r="FF136" s="18">
        <f>FE136*VLOOKUP('Données projet'!$B$16,Paramètres!$A$1:$I$89,3,0)*VLOOKUP('Données projet'!$B$16,Paramètres!$A$1:$I$89,5,0)</f>
        <v>298.27043999999927</v>
      </c>
      <c r="FG136" s="14">
        <f t="shared" si="155"/>
        <v>70.813759345855843</v>
      </c>
      <c r="FH136" s="22">
        <f t="shared" si="130"/>
        <v>642.8216471940309</v>
      </c>
      <c r="FI136" s="62">
        <f t="shared" si="131"/>
        <v>927.21387887436435</v>
      </c>
      <c r="FJ136" s="62">
        <f ca="1">AVERAGE(OFFSET($FI$3,0,0,'Données projet'!$E$16+1,1))-AVERAGE(OFFSET($H$3,0,0,'Données projet'!$E$16+1,1))</f>
        <v>542.90832990875208</v>
      </c>
      <c r="FK136" s="62">
        <f t="shared" si="156"/>
        <v>304.94365539329362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2.7</v>
      </c>
      <c r="FZ136" s="13">
        <f>IF('Données projet'!$A$244&gt;35,FZ135+FY136-GH135,IF(A136&lt;'Données projet'!$A$244,$FW$205^A136,IF(A136='Données projet'!$A$244,'Données projet'!$B$244,FZ135+FY136-GH135)))</f>
        <v>277.09999999999934</v>
      </c>
      <c r="GA136" s="18">
        <f>FZ136*VLOOKUP('Données projet'!$B$17,Paramètres!$A$1:$I$89,3,0)*VLOOKUP('Données projet'!$B$17,Paramètres!$A$1:$I$89,5,0)</f>
        <v>268.01111999999938</v>
      </c>
      <c r="GB136" s="14">
        <f t="shared" si="157"/>
        <v>64.426997301716739</v>
      </c>
      <c r="GC136" s="22">
        <f t="shared" si="133"/>
        <v>578.99638763382234</v>
      </c>
      <c r="GD136" s="62">
        <f t="shared" si="134"/>
        <v>863.38861931415568</v>
      </c>
      <c r="GE136" s="62">
        <f ca="1">AVERAGE(OFFSET($GD$3,0,0,'Données projet'!$E$17+1,1))-AVERAGE(OFFSET($H$3,0,0,'Données projet'!$E$17+1,1))</f>
        <v>496.33873798282525</v>
      </c>
      <c r="GF136" s="62">
        <f t="shared" si="158"/>
        <v>280.25465074992246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67.561517731000023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5.6843418860808015E-14</v>
      </c>
      <c r="GV136" s="18">
        <f>GU136*VLOOKUP('Données projet'!$B$18,Paramètres!$A$1:$I$89,3,0)*VLOOKUP('Données projet'!$B$18,Paramètres!$A$1:$I$89,5,0)</f>
        <v>4.9658410716801891E-14</v>
      </c>
      <c r="GW136" s="14">
        <f t="shared" si="159"/>
        <v>8.0934058173791862E-13</v>
      </c>
      <c r="GX136" s="22">
        <f t="shared" si="136"/>
        <v>1.4960899118586383E-12</v>
      </c>
      <c r="GY136" s="62">
        <f t="shared" si="137"/>
        <v>284.39223168033487</v>
      </c>
      <c r="GZ136" s="62">
        <f ca="1">AVERAGE(OFFSET($GY$3,0,0,'Données projet'!$E$18+1,1))-AVERAGE(OFFSET($H$3,0,0,'Données projet'!$E$18+1,1))</f>
        <v>294.76641791576958</v>
      </c>
      <c r="HA136" s="62">
        <f t="shared" si="160"/>
        <v>314.56871740331394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7">
        <f>'Scénario référence'!$B$16*5+'Scénario référence'!$B$17*0+'Scénario référence'!$B$18*5</f>
        <v>5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18.333333333333332</v>
      </c>
      <c r="H137" s="70">
        <f t="shared" si="110"/>
        <v>183.33333333333334</v>
      </c>
      <c r="I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-1.7053025658242404E-13</v>
      </c>
      <c r="O137" s="14">
        <f>N137*VLOOKUP('Données projet'!$B$9,Paramètres!$A$1:$I$89,3,0)*VLOOKUP('Données projet'!$B$9,Paramètres!$A$1:$I$89,5,0)</f>
        <v>-1.6227659216383472E-13</v>
      </c>
      <c r="P137" s="14" t="e">
        <f t="shared" si="141"/>
        <v>#NUM!</v>
      </c>
      <c r="Q137" s="22" t="e">
        <f t="shared" si="108"/>
        <v>#NUM!</v>
      </c>
      <c r="R137" s="62" t="e">
        <f t="shared" si="109"/>
        <v>#NUM!</v>
      </c>
      <c r="S137" s="62">
        <f ca="1">AVERAGE(OFFSET($R$3,0,0,'Données projet'!$E$9+1,1))-AVERAGE(OFFSET($H$3,0,0,'Données projet'!$E$9+1,1))</f>
        <v>388.53310909800695</v>
      </c>
      <c r="T137" s="62">
        <f t="shared" si="142"/>
        <v>263.82153161042811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-1.1368683772161603E-13</v>
      </c>
      <c r="AJ137" s="14">
        <f>AI137*VLOOKUP('Données projet'!$B$10,Paramètres!$A$1:$I$89,3,0)*VLOOKUP('Données projet'!$B$10,Paramètres!$A$1:$I$89,5,0)</f>
        <v>-6.7984728957526396E-14</v>
      </c>
      <c r="AK137" s="14" t="e">
        <f t="shared" si="143"/>
        <v>#NUM!</v>
      </c>
      <c r="AL137" s="22" t="e">
        <f t="shared" si="112"/>
        <v>#NUM!</v>
      </c>
      <c r="AM137" s="62" t="e">
        <f t="shared" si="113"/>
        <v>#NUM!</v>
      </c>
      <c r="AN137" s="62">
        <f ca="1">AVERAGE(OFFSET($AM$3,0,0,'Données projet'!$E$10+1,1))-AVERAGE(OFFSET($H$3,0,0,'Données projet'!$E$10+1,1))</f>
        <v>317.30313212658359</v>
      </c>
      <c r="AO137" s="62">
        <f t="shared" si="144"/>
        <v>325.12710006837744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1.462897872341075</v>
      </c>
      <c r="AV137" s="23">
        <f>EXP(-LN(2)/25)*AV136+(1-EXP(-LN(2)/25))/(LN(2)/25)*Calculateur!AQ137*Calculateur!AS137*VLOOKUP('Données projet'!$B$10,Paramètres!$A$1:$I$89,3,0)*0.475*44/12</f>
        <v>0.96712786226959169</v>
      </c>
      <c r="AW137" s="23">
        <f>EXP(-LN(2)/2)*AW136+(1-EXP(-LN(2)/2))/(LN(2)/2)*AQ137*AT137*VLOOKUP('Données projet'!$B$10,Paramètres!$A$1:$I$89,3,0)*0.475*44/12</f>
        <v>1.5792771807851501E-15</v>
      </c>
      <c r="AX137" s="23">
        <f t="shared" si="114"/>
        <v>2.4300257346106684</v>
      </c>
      <c r="AY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1.1368683772161603E-13</v>
      </c>
      <c r="BE137" s="14">
        <f>BD137*VLOOKUP('Données projet'!$B$11,Paramètres!$A$1:$I$89,3,0)*VLOOKUP('Données projet'!$B$11,Paramètres!$A$1:$I$89,5,0)</f>
        <v>6.7984728957526396E-14</v>
      </c>
      <c r="BF137" s="14">
        <f t="shared" si="145"/>
        <v>1.0682447123141398E-12</v>
      </c>
      <c r="BG137" s="22">
        <f t="shared" si="115"/>
        <v>1.978932943548152E-12</v>
      </c>
      <c r="BH137" s="62">
        <f t="shared" si="116"/>
        <v>284.54733980470627</v>
      </c>
      <c r="BI137" s="62">
        <f ca="1">AVERAGE(OFFSET($BH$3,0,0,'Données projet'!$E$11+1,1))-AVERAGE(OFFSET($H$3,0,0,'Données projet'!$E$11+1,1))</f>
        <v>373.52622916025979</v>
      </c>
      <c r="BJ137" s="62">
        <f t="shared" si="146"/>
        <v>277.24895424120177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0.76383157059281803</v>
      </c>
      <c r="BR137" s="23">
        <f>EXP(-LN(2)/2)*BR136+(1-EXP(-LN(2)/2))/(LN(2)/2)*BL137*BO137*VLOOKUP('Données projet'!$B$11,Paramètres!$A$1:$I$89,3,0)*0.475*44/12</f>
        <v>1.2518945181573482E-15</v>
      </c>
      <c r="BS137" s="24">
        <f t="shared" si="117"/>
        <v>0.76383157059281925</v>
      </c>
      <c r="BT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3.979039320256561E-13</v>
      </c>
      <c r="BZ137" s="14">
        <f>BY137*VLOOKUP('Données projet'!$B$12,Paramètres!$A$1:$I$89,3,0)*VLOOKUP('Données projet'!$B$12,Paramètres!$A$1:$I$89,5,0)</f>
        <v>1.8621904018800707E-13</v>
      </c>
      <c r="CA137" s="14">
        <f t="shared" si="147"/>
        <v>2.6022279988572714E-12</v>
      </c>
      <c r="CB137" s="22">
        <f t="shared" si="118"/>
        <v>4.8565452596705266E-12</v>
      </c>
      <c r="CC137" s="62">
        <f t="shared" si="119"/>
        <v>284.54733980470911</v>
      </c>
      <c r="CD137" s="62">
        <f ca="1">AVERAGE(OFFSET($CC$3,0,0,'Données projet'!$E$12+1,1))-AVERAGE(OFFSET($H$3,0,0,'Données projet'!$E$12+1,1))</f>
        <v>321.05795935196863</v>
      </c>
      <c r="CE137" s="62">
        <f t="shared" si="148"/>
        <v>209.59551322748908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1.7</v>
      </c>
      <c r="CT137" s="13">
        <f>IF('Données projet'!$A$140&gt;35,CT136+CS137-DB136,IF(A137&lt;'Données projet'!$A$140,$CQ$205^A137,IF(A137='Données projet'!$A$140,'Données projet'!$B$140,CT136+CS137-DB136)))</f>
        <v>216.79999999999973</v>
      </c>
      <c r="CU137" s="18">
        <f>CT137*VLOOKUP('Données projet'!$B$13,Paramètres!$A$1:$I$89,3,0)*VLOOKUP('Données projet'!$B$13,Paramètres!$A$1:$I$89,5,0)</f>
        <v>246.89183999999972</v>
      </c>
      <c r="CV137" s="14">
        <f t="shared" si="149"/>
        <v>59.919891335499585</v>
      </c>
      <c r="CW137" s="22">
        <f t="shared" si="121"/>
        <v>534.36376540932804</v>
      </c>
      <c r="CX137" s="62">
        <f t="shared" si="122"/>
        <v>818.91110521403232</v>
      </c>
      <c r="CY137" s="62">
        <f ca="1">AVERAGE(OFFSET($CX$3,0,0,'Données projet'!$E$13+1,1))-AVERAGE(OFFSET($H$3,0,0,'Données projet'!$E$13+1,1))</f>
        <v>440.29993169218812</v>
      </c>
      <c r="CZ137" s="62">
        <f t="shared" si="150"/>
        <v>193.43709558200547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2.7</v>
      </c>
      <c r="DO137" s="13">
        <f>IF('Données projet'!$A$166&gt;35,DO136+DN137-DW136,IF(A137&lt;'Données projet'!$A$166,$DL$205^A137,IF(A137='Données projet'!$A$166,'Données projet'!$B$166,DO136+DN137-DW136)))</f>
        <v>279.79999999999933</v>
      </c>
      <c r="DP137" s="18">
        <f>DO137*VLOOKUP('Données projet'!$B$14,Paramètres!$A$1:$I$89,3,0)*VLOOKUP('Données projet'!$B$14,Paramètres!$A$1:$I$89,5,0)</f>
        <v>253.16303999999937</v>
      </c>
      <c r="DQ137" s="14">
        <f t="shared" si="151"/>
        <v>61.262761848634923</v>
      </c>
      <c r="DR137" s="22">
        <f t="shared" si="124"/>
        <v>547.62493821970475</v>
      </c>
      <c r="DS137" s="62">
        <f t="shared" si="125"/>
        <v>832.17227802440902</v>
      </c>
      <c r="DT137" s="62">
        <f ca="1">AVERAGE(OFFSET($DS$3,0,0,'Données projet'!$E$14+1,1))-AVERAGE(OFFSET($H$3,0,0,'Données projet'!$E$14+1,1))</f>
        <v>469.67944008675863</v>
      </c>
      <c r="DU137" s="62">
        <f t="shared" si="152"/>
        <v>266.11908070867173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2.7</v>
      </c>
      <c r="EJ137" s="13">
        <f>IF('Données projet'!$A$192&gt;35,EJ136+EI137-ER136,IF(A137&lt;'Données projet'!$A$192,$EG$205^A137,IF(A137='Données projet'!$A$192,'Données projet'!$B$192,EJ136+EI137-ER136)))</f>
        <v>279.79999999999933</v>
      </c>
      <c r="EK137" s="18">
        <f>EJ137*VLOOKUP('Données projet'!$B$15,Paramètres!$A$1:$I$89,3,0)*VLOOKUP('Données projet'!$B$15,Paramètres!$A$1:$I$89,5,0)</f>
        <v>283.71719999999937</v>
      </c>
      <c r="EL137" s="14">
        <f t="shared" si="153"/>
        <v>67.751956122170526</v>
      </c>
      <c r="EM137" s="22">
        <f t="shared" si="127"/>
        <v>612.14211357944589</v>
      </c>
      <c r="EN137" s="62">
        <f t="shared" si="128"/>
        <v>896.68945338415017</v>
      </c>
      <c r="EO137" s="62">
        <f ca="1">AVERAGE(OFFSET($EN$3,0,0,'Données projet'!$E$15+1,1))-AVERAGE(OFFSET($H$3,0,0,'Données projet'!$E$15+1,1))</f>
        <v>516.30971934066179</v>
      </c>
      <c r="EP137" s="62">
        <f t="shared" si="154"/>
        <v>290.84286505723571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2.7</v>
      </c>
      <c r="FE137" s="13">
        <f>IF('Données projet'!$A$218&gt;35,FE136+FD137-FM136,IF(A137&lt;'Données projet'!$A$218,$FB$205^A137,IF(A137='Données projet'!$A$218,'Données projet'!$B$218,FE136+FD137-FM136)))</f>
        <v>279.79999999999933</v>
      </c>
      <c r="FF137" s="18">
        <f>FE137*VLOOKUP('Données projet'!$B$16,Paramètres!$A$1:$I$89,3,0)*VLOOKUP('Données projet'!$B$16,Paramètres!$A$1:$I$89,5,0)</f>
        <v>301.17671999999925</v>
      </c>
      <c r="FG137" s="14">
        <f t="shared" si="155"/>
        <v>71.423092953709514</v>
      </c>
      <c r="FH137" s="22">
        <f t="shared" si="130"/>
        <v>648.94467422770936</v>
      </c>
      <c r="FI137" s="62">
        <f t="shared" si="131"/>
        <v>933.49201403241364</v>
      </c>
      <c r="FJ137" s="62">
        <f ca="1">AVERAGE(OFFSET($FI$3,0,0,'Données projet'!$E$16+1,1))-AVERAGE(OFFSET($H$3,0,0,'Données projet'!$E$16+1,1))</f>
        <v>542.90832990875208</v>
      </c>
      <c r="FK137" s="62">
        <f t="shared" si="156"/>
        <v>304.94365539329362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2.7</v>
      </c>
      <c r="FZ137" s="13">
        <f>IF('Données projet'!$A$244&gt;35,FZ136+FY137-GH136,IF(A137&lt;'Données projet'!$A$244,$FW$205^A137,IF(A137='Données projet'!$A$244,'Données projet'!$B$244,FZ136+FY137-GH136)))</f>
        <v>279.79999999999933</v>
      </c>
      <c r="GA137" s="18">
        <f>FZ137*VLOOKUP('Données projet'!$B$17,Paramètres!$A$1:$I$89,3,0)*VLOOKUP('Données projet'!$B$17,Paramètres!$A$1:$I$89,5,0)</f>
        <v>270.62255999999934</v>
      </c>
      <c r="GB137" s="14">
        <f t="shared" si="157"/>
        <v>64.981374516987898</v>
      </c>
      <c r="GC137" s="22">
        <f t="shared" si="133"/>
        <v>584.51018595041944</v>
      </c>
      <c r="GD137" s="62">
        <f t="shared" si="134"/>
        <v>869.05752575512372</v>
      </c>
      <c r="GE137" s="62">
        <f ca="1">AVERAGE(OFFSET($GD$3,0,0,'Données projet'!$E$17+1,1))-AVERAGE(OFFSET($H$3,0,0,'Données projet'!$E$17+1,1))</f>
        <v>496.33873798282525</v>
      </c>
      <c r="GF137" s="62">
        <f t="shared" si="158"/>
        <v>280.25465074992246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67.603819946737531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5.6843418860808015E-14</v>
      </c>
      <c r="GV137" s="18">
        <f>GU137*VLOOKUP('Données projet'!$B$18,Paramètres!$A$1:$I$89,3,0)*VLOOKUP('Données projet'!$B$18,Paramètres!$A$1:$I$89,5,0)</f>
        <v>4.9658410716801891E-14</v>
      </c>
      <c r="GW137" s="14">
        <f t="shared" si="159"/>
        <v>8.0934058173791862E-13</v>
      </c>
      <c r="GX137" s="22">
        <f t="shared" si="136"/>
        <v>1.4960899118586383E-12</v>
      </c>
      <c r="GY137" s="62">
        <f t="shared" si="137"/>
        <v>284.54733980470576</v>
      </c>
      <c r="GZ137" s="62">
        <f ca="1">AVERAGE(OFFSET($GY$3,0,0,'Données projet'!$E$18+1,1))-AVERAGE(OFFSET($H$3,0,0,'Données projet'!$E$18+1,1))</f>
        <v>294.76641791576958</v>
      </c>
      <c r="HA137" s="62">
        <f t="shared" si="160"/>
        <v>314.56871740331394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7">
        <f>'Scénario référence'!$B$16*5+'Scénario référence'!$B$17*0+'Scénario référence'!$B$18*5</f>
        <v>5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18.333333333333332</v>
      </c>
      <c r="H138" s="70">
        <f t="shared" si="110"/>
        <v>183.33333333333334</v>
      </c>
      <c r="I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-1.7053025658242404E-13</v>
      </c>
      <c r="O138" s="14">
        <f>N138*VLOOKUP('Données projet'!$B$9,Paramètres!$A$1:$I$89,3,0)*VLOOKUP('Données projet'!$B$9,Paramètres!$A$1:$I$89,5,0)</f>
        <v>-1.6227659216383472E-13</v>
      </c>
      <c r="P138" s="14" t="e">
        <f t="shared" si="141"/>
        <v>#NUM!</v>
      </c>
      <c r="Q138" s="22" t="e">
        <f t="shared" si="108"/>
        <v>#NUM!</v>
      </c>
      <c r="R138" s="62" t="e">
        <f t="shared" si="109"/>
        <v>#NUM!</v>
      </c>
      <c r="S138" s="62">
        <f ca="1">AVERAGE(OFFSET($R$3,0,0,'Données projet'!$E$9+1,1))-AVERAGE(OFFSET($H$3,0,0,'Données projet'!$E$9+1,1))</f>
        <v>388.53310909800695</v>
      </c>
      <c r="T138" s="62">
        <f t="shared" si="142"/>
        <v>263.82153161042811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-1.1368683772161603E-13</v>
      </c>
      <c r="AJ138" s="14">
        <f>AI138*VLOOKUP('Données projet'!$B$10,Paramètres!$A$1:$I$89,3,0)*VLOOKUP('Données projet'!$B$10,Paramètres!$A$1:$I$89,5,0)</f>
        <v>-6.7984728957526396E-14</v>
      </c>
      <c r="AK138" s="14" t="e">
        <f t="shared" si="143"/>
        <v>#NUM!</v>
      </c>
      <c r="AL138" s="22" t="e">
        <f t="shared" si="112"/>
        <v>#NUM!</v>
      </c>
      <c r="AM138" s="62" t="e">
        <f t="shared" si="113"/>
        <v>#NUM!</v>
      </c>
      <c r="AN138" s="62">
        <f ca="1">AVERAGE(OFFSET($AM$3,0,0,'Données projet'!$E$10+1,1))-AVERAGE(OFFSET($H$3,0,0,'Données projet'!$E$10+1,1))</f>
        <v>317.30313212658359</v>
      </c>
      <c r="AO138" s="62">
        <f t="shared" si="144"/>
        <v>325.12710006837744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1.4342113373440635</v>
      </c>
      <c r="AV138" s="23">
        <f>EXP(-LN(2)/25)*AV137+(1-EXP(-LN(2)/25))/(LN(2)/25)*Calculateur!AQ138*Calculateur!AS138*VLOOKUP('Données projet'!$B$10,Paramètres!$A$1:$I$89,3,0)*0.475*44/12</f>
        <v>0.94068170001678586</v>
      </c>
      <c r="AW138" s="23">
        <f>EXP(-LN(2)/2)*AW137+(1-EXP(-LN(2)/2))/(LN(2)/2)*AQ138*AT138*VLOOKUP('Données projet'!$B$10,Paramètres!$A$1:$I$89,3,0)*0.475*44/12</f>
        <v>1.1167176039063528E-15</v>
      </c>
      <c r="AX138" s="23">
        <f t="shared" si="114"/>
        <v>2.3748930373608506</v>
      </c>
      <c r="AY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1.1368683772161603E-13</v>
      </c>
      <c r="BE138" s="14">
        <f>BD138*VLOOKUP('Données projet'!$B$11,Paramètres!$A$1:$I$89,3,0)*VLOOKUP('Données projet'!$B$11,Paramètres!$A$1:$I$89,5,0)</f>
        <v>6.7984728957526396E-14</v>
      </c>
      <c r="BF138" s="14">
        <f t="shared" si="145"/>
        <v>1.0682447123141398E-12</v>
      </c>
      <c r="BG138" s="22">
        <f t="shared" si="115"/>
        <v>1.978932943548152E-12</v>
      </c>
      <c r="BH138" s="62">
        <f t="shared" si="116"/>
        <v>284.69975714988914</v>
      </c>
      <c r="BI138" s="62">
        <f ca="1">AVERAGE(OFFSET($BH$3,0,0,'Données projet'!$E$11+1,1))-AVERAGE(OFFSET($H$3,0,0,'Données projet'!$E$11+1,1))</f>
        <v>373.52622916025979</v>
      </c>
      <c r="BJ138" s="62">
        <f t="shared" si="146"/>
        <v>277.24895424120177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0.74294455612680088</v>
      </c>
      <c r="BR138" s="23">
        <f>EXP(-LN(2)/2)*BR137+(1-EXP(-LN(2)/2))/(LN(2)/2)*BL138*BO138*VLOOKUP('Données projet'!$B$11,Paramètres!$A$1:$I$89,3,0)*0.475*44/12</f>
        <v>8.8522310311932646E-16</v>
      </c>
      <c r="BS138" s="24">
        <f t="shared" si="117"/>
        <v>0.74294455612680177</v>
      </c>
      <c r="BT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3.979039320256561E-13</v>
      </c>
      <c r="BZ138" s="14">
        <f>BY138*VLOOKUP('Données projet'!$B$12,Paramètres!$A$1:$I$89,3,0)*VLOOKUP('Données projet'!$B$12,Paramètres!$A$1:$I$89,5,0)</f>
        <v>1.8621904018800707E-13</v>
      </c>
      <c r="CA138" s="14">
        <f t="shared" si="147"/>
        <v>2.6022279988572714E-12</v>
      </c>
      <c r="CB138" s="22">
        <f t="shared" si="118"/>
        <v>4.8565452596705266E-12</v>
      </c>
      <c r="CC138" s="62">
        <f t="shared" si="119"/>
        <v>284.69975714989198</v>
      </c>
      <c r="CD138" s="62">
        <f ca="1">AVERAGE(OFFSET($CC$3,0,0,'Données projet'!$E$12+1,1))-AVERAGE(OFFSET($H$3,0,0,'Données projet'!$E$12+1,1))</f>
        <v>321.05795935196863</v>
      </c>
      <c r="CE138" s="62">
        <f t="shared" si="148"/>
        <v>209.59551322748908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1.7</v>
      </c>
      <c r="CT138" s="13">
        <f>IF('Données projet'!$A$140&gt;35,CT137+CS138-DB137,IF(A138&lt;'Données projet'!$A$140,$CQ$205^A138,IF(A138='Données projet'!$A$140,'Données projet'!$B$140,CT137+CS138-DB137)))</f>
        <v>218.49999999999972</v>
      </c>
      <c r="CU138" s="18">
        <f>CT138*VLOOKUP('Données projet'!$B$13,Paramètres!$A$1:$I$89,3,0)*VLOOKUP('Données projet'!$B$13,Paramètres!$A$1:$I$89,5,0)</f>
        <v>248.82779999999968</v>
      </c>
      <c r="CV138" s="14">
        <f t="shared" si="149"/>
        <v>60.334863247521952</v>
      </c>
      <c r="CW138" s="22">
        <f t="shared" si="121"/>
        <v>538.45830515610021</v>
      </c>
      <c r="CX138" s="62">
        <f t="shared" si="122"/>
        <v>823.15806230598741</v>
      </c>
      <c r="CY138" s="62">
        <f ca="1">AVERAGE(OFFSET($CX$3,0,0,'Données projet'!$E$13+1,1))-AVERAGE(OFFSET($H$3,0,0,'Données projet'!$E$13+1,1))</f>
        <v>440.29993169218812</v>
      </c>
      <c r="CZ138" s="62">
        <f t="shared" si="150"/>
        <v>193.43709558200547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2.7</v>
      </c>
      <c r="DO138" s="13">
        <f>IF('Données projet'!$A$166&gt;35,DO137+DN138-DW137,IF(A138&lt;'Données projet'!$A$166,$DL$205^A138,IF(A138='Données projet'!$A$166,'Données projet'!$B$166,DO137+DN138-DW137)))</f>
        <v>282.49999999999932</v>
      </c>
      <c r="DP138" s="18">
        <f>DO138*VLOOKUP('Données projet'!$B$14,Paramètres!$A$1:$I$89,3,0)*VLOOKUP('Données projet'!$B$14,Paramètres!$A$1:$I$89,5,0)</f>
        <v>255.60599999999937</v>
      </c>
      <c r="DQ138" s="14">
        <f t="shared" si="151"/>
        <v>61.784827631732192</v>
      </c>
      <c r="DR138" s="22">
        <f t="shared" si="124"/>
        <v>552.78902479193243</v>
      </c>
      <c r="DS138" s="62">
        <f t="shared" si="125"/>
        <v>837.48878194181952</v>
      </c>
      <c r="DT138" s="62">
        <f ca="1">AVERAGE(OFFSET($DS$3,0,0,'Données projet'!$E$14+1,1))-AVERAGE(OFFSET($H$3,0,0,'Données projet'!$E$14+1,1))</f>
        <v>469.67944008675863</v>
      </c>
      <c r="DU138" s="62">
        <f t="shared" si="152"/>
        <v>266.11908070867173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2.7</v>
      </c>
      <c r="EJ138" s="13">
        <f>IF('Données projet'!$A$192&gt;35,EJ137+EI138-ER137,IF(A138&lt;'Données projet'!$A$192,$EG$205^A138,IF(A138='Données projet'!$A$192,'Données projet'!$B$192,EJ137+EI138-ER137)))</f>
        <v>282.49999999999932</v>
      </c>
      <c r="EK138" s="18">
        <f>EJ138*VLOOKUP('Données projet'!$B$15,Paramètres!$A$1:$I$89,3,0)*VLOOKUP('Données projet'!$B$15,Paramètres!$A$1:$I$89,5,0)</f>
        <v>286.45499999999936</v>
      </c>
      <c r="EL138" s="14">
        <f t="shared" si="153"/>
        <v>68.329321179865531</v>
      </c>
      <c r="EM138" s="22">
        <f t="shared" si="127"/>
        <v>617.91602605493142</v>
      </c>
      <c r="EN138" s="62">
        <f t="shared" si="128"/>
        <v>902.61578320481863</v>
      </c>
      <c r="EO138" s="62">
        <f ca="1">AVERAGE(OFFSET($EN$3,0,0,'Données projet'!$E$15+1,1))-AVERAGE(OFFSET($H$3,0,0,'Données projet'!$E$15+1,1))</f>
        <v>516.30971934066179</v>
      </c>
      <c r="EP138" s="62">
        <f t="shared" si="154"/>
        <v>290.84286505723571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2.7</v>
      </c>
      <c r="FE138" s="13">
        <f>IF('Données projet'!$A$218&gt;35,FE137+FD138-FM137,IF(A138&lt;'Données projet'!$A$218,$FB$205^A138,IF(A138='Données projet'!$A$218,'Données projet'!$B$218,FE137+FD138-FM137)))</f>
        <v>282.49999999999932</v>
      </c>
      <c r="FF138" s="18">
        <f>FE138*VLOOKUP('Données projet'!$B$16,Paramètres!$A$1:$I$89,3,0)*VLOOKUP('Données projet'!$B$16,Paramètres!$A$1:$I$89,5,0)</f>
        <v>304.08299999999929</v>
      </c>
      <c r="FG138" s="14">
        <f t="shared" si="155"/>
        <v>72.031742512249494</v>
      </c>
      <c r="FH138" s="22">
        <f t="shared" si="130"/>
        <v>655.06650987549995</v>
      </c>
      <c r="FI138" s="62">
        <f t="shared" si="131"/>
        <v>939.76626702538715</v>
      </c>
      <c r="FJ138" s="62">
        <f ca="1">AVERAGE(OFFSET($FI$3,0,0,'Données projet'!$E$16+1,1))-AVERAGE(OFFSET($H$3,0,0,'Données projet'!$E$16+1,1))</f>
        <v>542.90832990875208</v>
      </c>
      <c r="FK138" s="62">
        <f t="shared" si="156"/>
        <v>304.94365539329362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2.7</v>
      </c>
      <c r="FZ138" s="13">
        <f>IF('Données projet'!$A$244&gt;35,FZ137+FY138-GH137,IF(A138&lt;'Données projet'!$A$244,$FW$205^A138,IF(A138='Données projet'!$A$244,'Données projet'!$B$244,FZ137+FY138-GH137)))</f>
        <v>282.49999999999932</v>
      </c>
      <c r="GA138" s="18">
        <f>FZ138*VLOOKUP('Données projet'!$B$17,Paramètres!$A$1:$I$89,3,0)*VLOOKUP('Données projet'!$B$17,Paramètres!$A$1:$I$89,5,0)</f>
        <v>273.23399999999936</v>
      </c>
      <c r="GB138" s="14">
        <f t="shared" si="157"/>
        <v>65.535129378020301</v>
      </c>
      <c r="GC138" s="22">
        <f t="shared" si="133"/>
        <v>590.0229003333842</v>
      </c>
      <c r="GD138" s="62">
        <f t="shared" si="134"/>
        <v>874.7226574832714</v>
      </c>
      <c r="GE138" s="62">
        <f ca="1">AVERAGE(OFFSET($GD$3,0,0,'Données projet'!$E$17+1,1))-AVERAGE(OFFSET($H$3,0,0,'Données projet'!$E$17+1,1))</f>
        <v>496.33873798282525</v>
      </c>
      <c r="GF138" s="62">
        <f t="shared" si="158"/>
        <v>280.25465074992246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67.645388313605579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5.6843418860808015E-14</v>
      </c>
      <c r="GV138" s="18">
        <f>GU138*VLOOKUP('Données projet'!$B$18,Paramètres!$A$1:$I$89,3,0)*VLOOKUP('Données projet'!$B$18,Paramètres!$A$1:$I$89,5,0)</f>
        <v>4.9658410716801891E-14</v>
      </c>
      <c r="GW138" s="14">
        <f t="shared" si="159"/>
        <v>8.0934058173791862E-13</v>
      </c>
      <c r="GX138" s="22">
        <f t="shared" si="136"/>
        <v>1.4960899118586383E-12</v>
      </c>
      <c r="GY138" s="62">
        <f t="shared" si="137"/>
        <v>284.69975714988863</v>
      </c>
      <c r="GZ138" s="62">
        <f ca="1">AVERAGE(OFFSET($GY$3,0,0,'Données projet'!$E$18+1,1))-AVERAGE(OFFSET($H$3,0,0,'Données projet'!$E$18+1,1))</f>
        <v>294.76641791576958</v>
      </c>
      <c r="HA138" s="62">
        <f t="shared" si="160"/>
        <v>314.56871740331394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7">
        <f>'Scénario référence'!$B$16*5+'Scénario référence'!$B$17*0+'Scénario référence'!$B$18*5</f>
        <v>5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18.333333333333332</v>
      </c>
      <c r="H139" s="70">
        <f t="shared" si="110"/>
        <v>183.33333333333334</v>
      </c>
      <c r="I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-1.7053025658242404E-13</v>
      </c>
      <c r="O139" s="14">
        <f>N139*VLOOKUP('Données projet'!$B$9,Paramètres!$A$1:$I$89,3,0)*VLOOKUP('Données projet'!$B$9,Paramètres!$A$1:$I$89,5,0)</f>
        <v>-1.6227659216383472E-13</v>
      </c>
      <c r="P139" s="14" t="e">
        <f t="shared" si="141"/>
        <v>#NUM!</v>
      </c>
      <c r="Q139" s="22" t="e">
        <f t="shared" si="108"/>
        <v>#NUM!</v>
      </c>
      <c r="R139" s="62" t="e">
        <f t="shared" si="109"/>
        <v>#NUM!</v>
      </c>
      <c r="S139" s="62">
        <f ca="1">AVERAGE(OFFSET($R$3,0,0,'Données projet'!$E$9+1,1))-AVERAGE(OFFSET($H$3,0,0,'Données projet'!$E$9+1,1))</f>
        <v>388.53310909800695</v>
      </c>
      <c r="T139" s="62">
        <f t="shared" si="142"/>
        <v>263.82153161042811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-1.1368683772161603E-13</v>
      </c>
      <c r="AJ139" s="14">
        <f>AI139*VLOOKUP('Données projet'!$B$10,Paramètres!$A$1:$I$89,3,0)*VLOOKUP('Données projet'!$B$10,Paramètres!$A$1:$I$89,5,0)</f>
        <v>-6.7984728957526396E-14</v>
      </c>
      <c r="AK139" s="14" t="e">
        <f t="shared" si="143"/>
        <v>#NUM!</v>
      </c>
      <c r="AL139" s="22" t="e">
        <f t="shared" si="112"/>
        <v>#NUM!</v>
      </c>
      <c r="AM139" s="62" t="e">
        <f t="shared" si="113"/>
        <v>#NUM!</v>
      </c>
      <c r="AN139" s="62">
        <f ca="1">AVERAGE(OFFSET($AM$3,0,0,'Données projet'!$E$10+1,1))-AVERAGE(OFFSET($H$3,0,0,'Données projet'!$E$10+1,1))</f>
        <v>317.30313212658359</v>
      </c>
      <c r="AO139" s="62">
        <f t="shared" si="144"/>
        <v>325.12710006837744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1.4060873278012846</v>
      </c>
      <c r="AV139" s="23">
        <f>EXP(-LN(2)/25)*AV138+(1-EXP(-LN(2)/25))/(LN(2)/25)*Calculateur!AQ139*Calculateur!AS139*VLOOKUP('Données projet'!$B$10,Paramètres!$A$1:$I$89,3,0)*0.475*44/12</f>
        <v>0.91495870946152624</v>
      </c>
      <c r="AW139" s="23">
        <f>EXP(-LN(2)/2)*AW138+(1-EXP(-LN(2)/2))/(LN(2)/2)*AQ139*AT139*VLOOKUP('Données projet'!$B$10,Paramètres!$A$1:$I$89,3,0)*0.475*44/12</f>
        <v>7.8963859039257506E-16</v>
      </c>
      <c r="AX139" s="23">
        <f t="shared" si="114"/>
        <v>2.3210460372628119</v>
      </c>
      <c r="AY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1.1368683772161603E-13</v>
      </c>
      <c r="BE139" s="14">
        <f>BD139*VLOOKUP('Données projet'!$B$11,Paramètres!$A$1:$I$89,3,0)*VLOOKUP('Données projet'!$B$11,Paramètres!$A$1:$I$89,5,0)</f>
        <v>6.7984728957526396E-14</v>
      </c>
      <c r="BF139" s="14">
        <f t="shared" si="145"/>
        <v>1.0682447123141398E-12</v>
      </c>
      <c r="BG139" s="22">
        <f t="shared" si="115"/>
        <v>1.978932943548152E-12</v>
      </c>
      <c r="BH139" s="62">
        <f t="shared" si="116"/>
        <v>284.84953039488721</v>
      </c>
      <c r="BI139" s="62">
        <f ca="1">AVERAGE(OFFSET($BH$3,0,0,'Données projet'!$E$11+1,1))-AVERAGE(OFFSET($H$3,0,0,'Données projet'!$E$11+1,1))</f>
        <v>373.52622916025979</v>
      </c>
      <c r="BJ139" s="62">
        <f t="shared" si="146"/>
        <v>277.24895424120177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0.72262869816975728</v>
      </c>
      <c r="BR139" s="23">
        <f>EXP(-LN(2)/2)*BR138+(1-EXP(-LN(2)/2))/(LN(2)/2)*BL139*BO139*VLOOKUP('Données projet'!$B$11,Paramètres!$A$1:$I$89,3,0)*0.475*44/12</f>
        <v>6.2594725907867421E-16</v>
      </c>
      <c r="BS139" s="24">
        <f t="shared" si="117"/>
        <v>0.72262869816975794</v>
      </c>
      <c r="BT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3.979039320256561E-13</v>
      </c>
      <c r="BZ139" s="14">
        <f>BY139*VLOOKUP('Données projet'!$B$12,Paramètres!$A$1:$I$89,3,0)*VLOOKUP('Données projet'!$B$12,Paramètres!$A$1:$I$89,5,0)</f>
        <v>1.8621904018800707E-13</v>
      </c>
      <c r="CA139" s="14">
        <f t="shared" si="147"/>
        <v>2.6022279988572714E-12</v>
      </c>
      <c r="CB139" s="22">
        <f t="shared" si="118"/>
        <v>4.8565452596705266E-12</v>
      </c>
      <c r="CC139" s="62">
        <f t="shared" si="119"/>
        <v>284.84953039489005</v>
      </c>
      <c r="CD139" s="62">
        <f ca="1">AVERAGE(OFFSET($CC$3,0,0,'Données projet'!$E$12+1,1))-AVERAGE(OFFSET($H$3,0,0,'Données projet'!$E$12+1,1))</f>
        <v>321.05795935196863</v>
      </c>
      <c r="CE139" s="62">
        <f t="shared" si="148"/>
        <v>209.59551322748908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1.7</v>
      </c>
      <c r="CT139" s="13">
        <f>IF('Données projet'!$A$140&gt;35,CT138+CS139-DB138,IF(A139&lt;'Données projet'!$A$140,$CQ$205^A139,IF(A139='Données projet'!$A$140,'Données projet'!$B$140,CT138+CS139-DB138)))</f>
        <v>220.1999999999997</v>
      </c>
      <c r="CU139" s="18">
        <f>CT139*VLOOKUP('Données projet'!$B$13,Paramètres!$A$1:$I$89,3,0)*VLOOKUP('Données projet'!$B$13,Paramètres!$A$1:$I$89,5,0)</f>
        <v>250.76375999999968</v>
      </c>
      <c r="CV139" s="14">
        <f t="shared" si="149"/>
        <v>60.749459514938629</v>
      </c>
      <c r="CW139" s="22">
        <f t="shared" si="121"/>
        <v>542.55219065518429</v>
      </c>
      <c r="CX139" s="62">
        <f t="shared" si="122"/>
        <v>827.40172105006945</v>
      </c>
      <c r="CY139" s="62">
        <f ca="1">AVERAGE(OFFSET($CX$3,0,0,'Données projet'!$E$13+1,1))-AVERAGE(OFFSET($H$3,0,0,'Données projet'!$E$13+1,1))</f>
        <v>440.29993169218812</v>
      </c>
      <c r="CZ139" s="62">
        <f t="shared" si="150"/>
        <v>193.43709558200547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2.7</v>
      </c>
      <c r="DO139" s="13">
        <f>IF('Données projet'!$A$166&gt;35,DO138+DN139-DW138,IF(A139&lt;'Données projet'!$A$166,$DL$205^A139,IF(A139='Données projet'!$A$166,'Données projet'!$B$166,DO138+DN139-DW138)))</f>
        <v>285.19999999999931</v>
      </c>
      <c r="DP139" s="18">
        <f>DO139*VLOOKUP('Données projet'!$B$14,Paramètres!$A$1:$I$89,3,0)*VLOOKUP('Données projet'!$B$14,Paramètres!$A$1:$I$89,5,0)</f>
        <v>258.0489599999994</v>
      </c>
      <c r="DQ139" s="14">
        <f t="shared" si="151"/>
        <v>62.306312932555649</v>
      </c>
      <c r="DR139" s="22">
        <f t="shared" si="124"/>
        <v>557.95210035753337</v>
      </c>
      <c r="DS139" s="62">
        <f t="shared" si="125"/>
        <v>842.80163075241853</v>
      </c>
      <c r="DT139" s="62">
        <f ca="1">AVERAGE(OFFSET($DS$3,0,0,'Données projet'!$E$14+1,1))-AVERAGE(OFFSET($H$3,0,0,'Données projet'!$E$14+1,1))</f>
        <v>469.67944008675863</v>
      </c>
      <c r="DU139" s="62">
        <f t="shared" si="152"/>
        <v>266.11908070867173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2.7</v>
      </c>
      <c r="EJ139" s="13">
        <f>IF('Données projet'!$A$192&gt;35,EJ138+EI139-ER138,IF(A139&lt;'Données projet'!$A$192,$EG$205^A139,IF(A139='Données projet'!$A$192,'Données projet'!$B$192,EJ138+EI139-ER138)))</f>
        <v>285.19999999999931</v>
      </c>
      <c r="EK139" s="18">
        <f>EJ139*VLOOKUP('Données projet'!$B$15,Paramètres!$A$1:$I$89,3,0)*VLOOKUP('Données projet'!$B$15,Paramètres!$A$1:$I$89,5,0)</f>
        <v>289.19279999999935</v>
      </c>
      <c r="EL139" s="14">
        <f t="shared" si="153"/>
        <v>68.906044268306161</v>
      </c>
      <c r="EM139" s="22">
        <f t="shared" si="127"/>
        <v>623.68882043396547</v>
      </c>
      <c r="EN139" s="62">
        <f t="shared" si="128"/>
        <v>908.53835082885075</v>
      </c>
      <c r="EO139" s="62">
        <f ca="1">AVERAGE(OFFSET($EN$3,0,0,'Données projet'!$E$15+1,1))-AVERAGE(OFFSET($H$3,0,0,'Données projet'!$E$15+1,1))</f>
        <v>516.30971934066179</v>
      </c>
      <c r="EP139" s="62">
        <f t="shared" si="154"/>
        <v>290.84286505723571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2.7</v>
      </c>
      <c r="FE139" s="13">
        <f>IF('Données projet'!$A$218&gt;35,FE138+FD139-FM138,IF(A139&lt;'Données projet'!$A$218,$FB$205^A139,IF(A139='Données projet'!$A$218,'Données projet'!$B$218,FE138+FD139-FM138)))</f>
        <v>285.19999999999931</v>
      </c>
      <c r="FF139" s="18">
        <f>FE139*VLOOKUP('Données projet'!$B$16,Paramètres!$A$1:$I$89,3,0)*VLOOKUP('Données projet'!$B$16,Paramètres!$A$1:$I$89,5,0)</f>
        <v>306.98927999999921</v>
      </c>
      <c r="FG139" s="14">
        <f t="shared" si="155"/>
        <v>72.639715316458506</v>
      </c>
      <c r="FH139" s="22">
        <f t="shared" si="130"/>
        <v>661.18716684283038</v>
      </c>
      <c r="FI139" s="62">
        <f t="shared" si="131"/>
        <v>946.03669723771554</v>
      </c>
      <c r="FJ139" s="62">
        <f ca="1">AVERAGE(OFFSET($FI$3,0,0,'Données projet'!$E$16+1,1))-AVERAGE(OFFSET($H$3,0,0,'Données projet'!$E$16+1,1))</f>
        <v>542.90832990875208</v>
      </c>
      <c r="FK139" s="62">
        <f t="shared" si="156"/>
        <v>304.94365539329362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2.7</v>
      </c>
      <c r="FZ139" s="13">
        <f>IF('Données projet'!$A$244&gt;35,FZ138+FY139-GH138,IF(A139&lt;'Données projet'!$A$244,$FW$205^A139,IF(A139='Données projet'!$A$244,'Données projet'!$B$244,FZ138+FY139-GH138)))</f>
        <v>285.19999999999931</v>
      </c>
      <c r="GA139" s="18">
        <f>FZ139*VLOOKUP('Données projet'!$B$17,Paramètres!$A$1:$I$89,3,0)*VLOOKUP('Données projet'!$B$17,Paramètres!$A$1:$I$89,5,0)</f>
        <v>275.84543999999931</v>
      </c>
      <c r="GB139" s="14">
        <f t="shared" si="157"/>
        <v>66.088268521855113</v>
      </c>
      <c r="GC139" s="22">
        <f t="shared" si="133"/>
        <v>595.53454234222977</v>
      </c>
      <c r="GD139" s="62">
        <f t="shared" si="134"/>
        <v>880.38407273711505</v>
      </c>
      <c r="GE139" s="62">
        <f ca="1">AVERAGE(OFFSET($GD$3,0,0,'Données projet'!$E$17+1,1))-AVERAGE(OFFSET($H$3,0,0,'Données projet'!$E$17+1,1))</f>
        <v>496.33873798282525</v>
      </c>
      <c r="GF139" s="62">
        <f t="shared" si="158"/>
        <v>280.25465074992246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67.686235562241421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5.6843418860808015E-14</v>
      </c>
      <c r="GV139" s="18">
        <f>GU139*VLOOKUP('Données projet'!$B$18,Paramètres!$A$1:$I$89,3,0)*VLOOKUP('Données projet'!$B$18,Paramètres!$A$1:$I$89,5,0)</f>
        <v>4.9658410716801891E-14</v>
      </c>
      <c r="GW139" s="14">
        <f t="shared" si="159"/>
        <v>8.0934058173791862E-13</v>
      </c>
      <c r="GX139" s="22">
        <f t="shared" si="136"/>
        <v>1.4960899118586383E-12</v>
      </c>
      <c r="GY139" s="62">
        <f t="shared" si="137"/>
        <v>284.8495303948867</v>
      </c>
      <c r="GZ139" s="62">
        <f ca="1">AVERAGE(OFFSET($GY$3,0,0,'Données projet'!$E$18+1,1))-AVERAGE(OFFSET($H$3,0,0,'Données projet'!$E$18+1,1))</f>
        <v>294.76641791576958</v>
      </c>
      <c r="HA139" s="62">
        <f t="shared" si="160"/>
        <v>314.56871740331394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7">
        <f>'Scénario référence'!$B$16*5+'Scénario référence'!$B$17*0+'Scénario référence'!$B$18*5</f>
        <v>5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18.333333333333332</v>
      </c>
      <c r="H140" s="70">
        <f t="shared" si="110"/>
        <v>183.33333333333334</v>
      </c>
      <c r="I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-1.7053025658242404E-13</v>
      </c>
      <c r="O140" s="14">
        <f>N140*VLOOKUP('Données projet'!$B$9,Paramètres!$A$1:$I$89,3,0)*VLOOKUP('Données projet'!$B$9,Paramètres!$A$1:$I$89,5,0)</f>
        <v>-1.6227659216383472E-13</v>
      </c>
      <c r="P140" s="14" t="e">
        <f t="shared" si="141"/>
        <v>#NUM!</v>
      </c>
      <c r="Q140" s="22" t="e">
        <f t="shared" si="108"/>
        <v>#NUM!</v>
      </c>
      <c r="R140" s="62" t="e">
        <f t="shared" si="109"/>
        <v>#NUM!</v>
      </c>
      <c r="S140" s="62">
        <f ca="1">AVERAGE(OFFSET($R$3,0,0,'Données projet'!$E$9+1,1))-AVERAGE(OFFSET($H$3,0,0,'Données projet'!$E$9+1,1))</f>
        <v>388.53310909800695</v>
      </c>
      <c r="T140" s="62">
        <f t="shared" si="142"/>
        <v>263.82153161042811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-1.1368683772161603E-13</v>
      </c>
      <c r="AJ140" s="14">
        <f>AI140*VLOOKUP('Données projet'!$B$10,Paramètres!$A$1:$I$89,3,0)*VLOOKUP('Données projet'!$B$10,Paramètres!$A$1:$I$89,5,0)</f>
        <v>-6.7984728957526396E-14</v>
      </c>
      <c r="AK140" s="14" t="e">
        <f t="shared" si="143"/>
        <v>#NUM!</v>
      </c>
      <c r="AL140" s="22" t="e">
        <f t="shared" si="112"/>
        <v>#NUM!</v>
      </c>
      <c r="AM140" s="62" t="e">
        <f t="shared" si="113"/>
        <v>#NUM!</v>
      </c>
      <c r="AN140" s="62">
        <f ca="1">AVERAGE(OFFSET($AM$3,0,0,'Données projet'!$E$10+1,1))-AVERAGE(OFFSET($H$3,0,0,'Données projet'!$E$10+1,1))</f>
        <v>317.30313212658359</v>
      </c>
      <c r="AO140" s="62">
        <f t="shared" si="144"/>
        <v>325.12710006837744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1.3785148129316875</v>
      </c>
      <c r="AV140" s="23">
        <f>EXP(-LN(2)/25)*AV139+(1-EXP(-LN(2)/25))/(LN(2)/25)*Calculateur!AQ140*Calculateur!AS140*VLOOKUP('Données projet'!$B$10,Paramètres!$A$1:$I$89,3,0)*0.475*44/12</f>
        <v>0.88993911543571347</v>
      </c>
      <c r="AW140" s="23">
        <f>EXP(-LN(2)/2)*AW139+(1-EXP(-LN(2)/2))/(LN(2)/2)*AQ140*AT140*VLOOKUP('Données projet'!$B$10,Paramètres!$A$1:$I$89,3,0)*0.475*44/12</f>
        <v>5.583588019531764E-16</v>
      </c>
      <c r="AX140" s="23">
        <f t="shared" si="114"/>
        <v>2.2684539283674012</v>
      </c>
      <c r="AY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1.1368683772161603E-13</v>
      </c>
      <c r="BE140" s="14">
        <f>BD140*VLOOKUP('Données projet'!$B$11,Paramètres!$A$1:$I$89,3,0)*VLOOKUP('Données projet'!$B$11,Paramètres!$A$1:$I$89,5,0)</f>
        <v>6.7984728957526396E-14</v>
      </c>
      <c r="BF140" s="14">
        <f t="shared" si="145"/>
        <v>1.0682447123141398E-12</v>
      </c>
      <c r="BG140" s="22">
        <f t="shared" si="115"/>
        <v>1.978932943548152E-12</v>
      </c>
      <c r="BH140" s="62">
        <f t="shared" si="116"/>
        <v>284.99670540892737</v>
      </c>
      <c r="BI140" s="62">
        <f ca="1">AVERAGE(OFFSET($BH$3,0,0,'Données projet'!$E$11+1,1))-AVERAGE(OFFSET($H$3,0,0,'Données projet'!$E$11+1,1))</f>
        <v>373.52622916025979</v>
      </c>
      <c r="BJ140" s="62">
        <f t="shared" si="146"/>
        <v>277.24895424120177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0.70286837841691363</v>
      </c>
      <c r="BR140" s="23">
        <f>EXP(-LN(2)/2)*BR139+(1-EXP(-LN(2)/2))/(LN(2)/2)*BL140*BO140*VLOOKUP('Données projet'!$B$11,Paramètres!$A$1:$I$89,3,0)*0.475*44/12</f>
        <v>4.4261155155966328E-16</v>
      </c>
      <c r="BS140" s="24">
        <f t="shared" si="117"/>
        <v>0.70286837841691407</v>
      </c>
      <c r="BT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3.979039320256561E-13</v>
      </c>
      <c r="BZ140" s="14">
        <f>BY140*VLOOKUP('Données projet'!$B$12,Paramètres!$A$1:$I$89,3,0)*VLOOKUP('Données projet'!$B$12,Paramètres!$A$1:$I$89,5,0)</f>
        <v>1.8621904018800707E-13</v>
      </c>
      <c r="CA140" s="14">
        <f t="shared" si="147"/>
        <v>2.6022279988572714E-12</v>
      </c>
      <c r="CB140" s="22">
        <f t="shared" si="118"/>
        <v>4.8565452596705266E-12</v>
      </c>
      <c r="CC140" s="62">
        <f t="shared" si="119"/>
        <v>284.99670540893021</v>
      </c>
      <c r="CD140" s="62">
        <f ca="1">AVERAGE(OFFSET($CC$3,0,0,'Données projet'!$E$12+1,1))-AVERAGE(OFFSET($H$3,0,0,'Données projet'!$E$12+1,1))</f>
        <v>321.05795935196863</v>
      </c>
      <c r="CE140" s="62">
        <f t="shared" si="148"/>
        <v>209.59551322748908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1.7</v>
      </c>
      <c r="CT140" s="13">
        <f>IF('Données projet'!$A$140&gt;35,CT139+CS140-DB139,IF(A140&lt;'Données projet'!$A$140,$CQ$205^A140,IF(A140='Données projet'!$A$140,'Données projet'!$B$140,CT139+CS140-DB139)))</f>
        <v>221.89999999999969</v>
      </c>
      <c r="CU140" s="18">
        <f>CT140*VLOOKUP('Données projet'!$B$13,Paramètres!$A$1:$I$89,3,0)*VLOOKUP('Données projet'!$B$13,Paramètres!$A$1:$I$89,5,0)</f>
        <v>252.69971999999964</v>
      </c>
      <c r="CV140" s="14">
        <f t="shared" si="149"/>
        <v>61.163683374000065</v>
      </c>
      <c r="CW140" s="22">
        <f t="shared" si="121"/>
        <v>546.64542754304932</v>
      </c>
      <c r="CX140" s="62">
        <f t="shared" si="122"/>
        <v>831.64213295197465</v>
      </c>
      <c r="CY140" s="62">
        <f ca="1">AVERAGE(OFFSET($CX$3,0,0,'Données projet'!$E$13+1,1))-AVERAGE(OFFSET($H$3,0,0,'Données projet'!$E$13+1,1))</f>
        <v>440.29993169218812</v>
      </c>
      <c r="CZ140" s="62">
        <f t="shared" si="150"/>
        <v>193.43709558200547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2.7</v>
      </c>
      <c r="DO140" s="13">
        <f>IF('Données projet'!$A$166&gt;35,DO139+DN140-DW139,IF(A140&lt;'Données projet'!$A$166,$DL$205^A140,IF(A140='Données projet'!$A$166,'Données projet'!$B$166,DO139+DN140-DW139)))</f>
        <v>287.8999999999993</v>
      </c>
      <c r="DP140" s="18">
        <f>DO140*VLOOKUP('Données projet'!$B$14,Paramètres!$A$1:$I$89,3,0)*VLOOKUP('Données projet'!$B$14,Paramètres!$A$1:$I$89,5,0)</f>
        <v>260.49191999999937</v>
      </c>
      <c r="DQ140" s="14">
        <f t="shared" si="151"/>
        <v>62.827223883029681</v>
      </c>
      <c r="DR140" s="22">
        <f t="shared" si="124"/>
        <v>563.11417559627546</v>
      </c>
      <c r="DS140" s="62">
        <f t="shared" si="125"/>
        <v>848.11088100520078</v>
      </c>
      <c r="DT140" s="62">
        <f ca="1">AVERAGE(OFFSET($DS$3,0,0,'Données projet'!$E$14+1,1))-AVERAGE(OFFSET($H$3,0,0,'Données projet'!$E$14+1,1))</f>
        <v>469.67944008675863</v>
      </c>
      <c r="DU140" s="62">
        <f t="shared" si="152"/>
        <v>266.11908070867173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2.7</v>
      </c>
      <c r="EJ140" s="13">
        <f>IF('Données projet'!$A$192&gt;35,EJ139+EI140-ER139,IF(A140&lt;'Données projet'!$A$192,$EG$205^A140,IF(A140='Données projet'!$A$192,'Données projet'!$B$192,EJ139+EI140-ER139)))</f>
        <v>287.8999999999993</v>
      </c>
      <c r="EK140" s="18">
        <f>EJ140*VLOOKUP('Données projet'!$B$15,Paramètres!$A$1:$I$89,3,0)*VLOOKUP('Données projet'!$B$15,Paramètres!$A$1:$I$89,5,0)</f>
        <v>291.93059999999929</v>
      </c>
      <c r="EL140" s="14">
        <f t="shared" si="153"/>
        <v>69.482132168934584</v>
      </c>
      <c r="EM140" s="22">
        <f t="shared" si="127"/>
        <v>629.4605085275598</v>
      </c>
      <c r="EN140" s="62">
        <f t="shared" si="128"/>
        <v>914.45721393648523</v>
      </c>
      <c r="EO140" s="62">
        <f ca="1">AVERAGE(OFFSET($EN$3,0,0,'Données projet'!$E$15+1,1))-AVERAGE(OFFSET($H$3,0,0,'Données projet'!$E$15+1,1))</f>
        <v>516.30971934066179</v>
      </c>
      <c r="EP140" s="62">
        <f t="shared" si="154"/>
        <v>290.84286505723571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2.7</v>
      </c>
      <c r="FE140" s="13">
        <f>IF('Données projet'!$A$218&gt;35,FE139+FD140-FM139,IF(A140&lt;'Données projet'!$A$218,$FB$205^A140,IF(A140='Données projet'!$A$218,'Données projet'!$B$218,FE139+FD140-FM139)))</f>
        <v>287.8999999999993</v>
      </c>
      <c r="FF140" s="18">
        <f>FE140*VLOOKUP('Données projet'!$B$16,Paramètres!$A$1:$I$89,3,0)*VLOOKUP('Données projet'!$B$16,Paramètres!$A$1:$I$89,5,0)</f>
        <v>309.89555999999925</v>
      </c>
      <c r="FG140" s="14">
        <f t="shared" si="155"/>
        <v>73.247018515231034</v>
      </c>
      <c r="FH140" s="22">
        <f t="shared" si="130"/>
        <v>667.30665758069279</v>
      </c>
      <c r="FI140" s="62">
        <f t="shared" si="131"/>
        <v>952.30336298961811</v>
      </c>
      <c r="FJ140" s="62">
        <f ca="1">AVERAGE(OFFSET($FI$3,0,0,'Données projet'!$E$16+1,1))-AVERAGE(OFFSET($H$3,0,0,'Données projet'!$E$16+1,1))</f>
        <v>542.90832990875208</v>
      </c>
      <c r="FK140" s="62">
        <f t="shared" si="156"/>
        <v>304.94365539329362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2.7</v>
      </c>
      <c r="FZ140" s="13">
        <f>IF('Données projet'!$A$244&gt;35,FZ139+FY140-GH139,IF(A140&lt;'Données projet'!$A$244,$FW$205^A140,IF(A140='Données projet'!$A$244,'Données projet'!$B$244,FZ139+FY140-GH139)))</f>
        <v>287.8999999999993</v>
      </c>
      <c r="GA140" s="18">
        <f>FZ140*VLOOKUP('Données projet'!$B$17,Paramètres!$A$1:$I$89,3,0)*VLOOKUP('Données projet'!$B$17,Paramètres!$A$1:$I$89,5,0)</f>
        <v>278.45687999999933</v>
      </c>
      <c r="GB140" s="14">
        <f t="shared" si="157"/>
        <v>66.640798452620999</v>
      </c>
      <c r="GC140" s="22">
        <f t="shared" si="133"/>
        <v>601.04512330498039</v>
      </c>
      <c r="GD140" s="62">
        <f t="shared" si="134"/>
        <v>886.04182871390572</v>
      </c>
      <c r="GE140" s="62">
        <f ca="1">AVERAGE(OFFSET($GD$3,0,0,'Données projet'!$E$17+1,1))-AVERAGE(OFFSET($H$3,0,0,'Données projet'!$E$17+1,1))</f>
        <v>496.33873798282525</v>
      </c>
      <c r="GF140" s="62">
        <f t="shared" si="158"/>
        <v>280.25465074992246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67.726374202434187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5.6843418860808015E-14</v>
      </c>
      <c r="GV140" s="18">
        <f>GU140*VLOOKUP('Données projet'!$B$18,Paramètres!$A$1:$I$89,3,0)*VLOOKUP('Données projet'!$B$18,Paramètres!$A$1:$I$89,5,0)</f>
        <v>4.9658410716801891E-14</v>
      </c>
      <c r="GW140" s="14">
        <f t="shared" si="159"/>
        <v>8.0934058173791862E-13</v>
      </c>
      <c r="GX140" s="22">
        <f t="shared" si="136"/>
        <v>1.4960899118586383E-12</v>
      </c>
      <c r="GY140" s="62">
        <f t="shared" si="137"/>
        <v>284.99670540892686</v>
      </c>
      <c r="GZ140" s="62">
        <f ca="1">AVERAGE(OFFSET($GY$3,0,0,'Données projet'!$E$18+1,1))-AVERAGE(OFFSET($H$3,0,0,'Données projet'!$E$18+1,1))</f>
        <v>294.76641791576958</v>
      </c>
      <c r="HA140" s="62">
        <f t="shared" si="160"/>
        <v>314.56871740331394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7">
        <f>'Scénario référence'!$B$16*5+'Scénario référence'!$B$17*0+'Scénario référence'!$B$18*5</f>
        <v>5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18.333333333333332</v>
      </c>
      <c r="H141" s="70">
        <f t="shared" si="110"/>
        <v>183.33333333333334</v>
      </c>
      <c r="I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-1.7053025658242404E-13</v>
      </c>
      <c r="O141" s="14">
        <f>N141*VLOOKUP('Données projet'!$B$9,Paramètres!$A$1:$I$89,3,0)*VLOOKUP('Données projet'!$B$9,Paramètres!$A$1:$I$89,5,0)</f>
        <v>-1.6227659216383472E-13</v>
      </c>
      <c r="P141" s="14" t="e">
        <f t="shared" si="141"/>
        <v>#NUM!</v>
      </c>
      <c r="Q141" s="22" t="e">
        <f t="shared" si="108"/>
        <v>#NUM!</v>
      </c>
      <c r="R141" s="62" t="e">
        <f t="shared" si="109"/>
        <v>#NUM!</v>
      </c>
      <c r="S141" s="62">
        <f ca="1">AVERAGE(OFFSET($R$3,0,0,'Données projet'!$E$9+1,1))-AVERAGE(OFFSET($H$3,0,0,'Données projet'!$E$9+1,1))</f>
        <v>388.53310909800695</v>
      </c>
      <c r="T141" s="62">
        <f t="shared" si="142"/>
        <v>263.82153161042811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-1.1368683772161603E-13</v>
      </c>
      <c r="AJ141" s="14">
        <f>AI141*VLOOKUP('Données projet'!$B$10,Paramètres!$A$1:$I$89,3,0)*VLOOKUP('Données projet'!$B$10,Paramètres!$A$1:$I$89,5,0)</f>
        <v>-6.7984728957526396E-14</v>
      </c>
      <c r="AK141" s="14" t="e">
        <f t="shared" si="143"/>
        <v>#NUM!</v>
      </c>
      <c r="AL141" s="22" t="e">
        <f t="shared" si="112"/>
        <v>#NUM!</v>
      </c>
      <c r="AM141" s="62" t="e">
        <f t="shared" si="113"/>
        <v>#NUM!</v>
      </c>
      <c r="AN141" s="62">
        <f ca="1">AVERAGE(OFFSET($AM$3,0,0,'Données projet'!$E$10+1,1))-AVERAGE(OFFSET($H$3,0,0,'Données projet'!$E$10+1,1))</f>
        <v>317.30313212658359</v>
      </c>
      <c r="AO141" s="62">
        <f t="shared" si="144"/>
        <v>325.12710006837744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1.3514829782611097</v>
      </c>
      <c r="AV141" s="23">
        <f>EXP(-LN(2)/25)*AV140+(1-EXP(-LN(2)/25))/(LN(2)/25)*Calculateur!AQ141*Calculateur!AS141*VLOOKUP('Données projet'!$B$10,Paramètres!$A$1:$I$89,3,0)*0.475*44/12</f>
        <v>0.86560368352425976</v>
      </c>
      <c r="AW141" s="23">
        <f>EXP(-LN(2)/2)*AW140+(1-EXP(-LN(2)/2))/(LN(2)/2)*AQ141*AT141*VLOOKUP('Données projet'!$B$10,Paramètres!$A$1:$I$89,3,0)*0.475*44/12</f>
        <v>3.9481929519628753E-16</v>
      </c>
      <c r="AX141" s="23">
        <f t="shared" si="114"/>
        <v>2.2170866617853702</v>
      </c>
      <c r="AY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1.1368683772161603E-13</v>
      </c>
      <c r="BE141" s="14">
        <f>BD141*VLOOKUP('Données projet'!$B$11,Paramètres!$A$1:$I$89,3,0)*VLOOKUP('Données projet'!$B$11,Paramètres!$A$1:$I$89,5,0)</f>
        <v>6.7984728957526396E-14</v>
      </c>
      <c r="BF141" s="14">
        <f t="shared" si="145"/>
        <v>1.0682447123141398E-12</v>
      </c>
      <c r="BG141" s="22">
        <f t="shared" si="115"/>
        <v>1.978932943548152E-12</v>
      </c>
      <c r="BH141" s="62">
        <f t="shared" si="116"/>
        <v>285.14132726550793</v>
      </c>
      <c r="BI141" s="62">
        <f ca="1">AVERAGE(OFFSET($BH$3,0,0,'Données projet'!$E$11+1,1))-AVERAGE(OFFSET($H$3,0,0,'Données projet'!$E$11+1,1))</f>
        <v>373.52622916025979</v>
      </c>
      <c r="BJ141" s="62">
        <f t="shared" si="146"/>
        <v>277.24895424120177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0.68364840564686158</v>
      </c>
      <c r="BR141" s="23">
        <f>EXP(-LN(2)/2)*BR140+(1-EXP(-LN(2)/2))/(LN(2)/2)*BL141*BO141*VLOOKUP('Données projet'!$B$11,Paramètres!$A$1:$I$89,3,0)*0.475*44/12</f>
        <v>3.1297362953933715E-16</v>
      </c>
      <c r="BS141" s="24">
        <f t="shared" si="117"/>
        <v>0.68364840564686191</v>
      </c>
      <c r="BT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3.979039320256561E-13</v>
      </c>
      <c r="BZ141" s="14">
        <f>BY141*VLOOKUP('Données projet'!$B$12,Paramètres!$A$1:$I$89,3,0)*VLOOKUP('Données projet'!$B$12,Paramètres!$A$1:$I$89,5,0)</f>
        <v>1.8621904018800707E-13</v>
      </c>
      <c r="CA141" s="14">
        <f t="shared" si="147"/>
        <v>2.6022279988572714E-12</v>
      </c>
      <c r="CB141" s="22">
        <f t="shared" si="118"/>
        <v>4.8565452596705266E-12</v>
      </c>
      <c r="CC141" s="62">
        <f t="shared" si="119"/>
        <v>285.14132726551077</v>
      </c>
      <c r="CD141" s="62">
        <f ca="1">AVERAGE(OFFSET($CC$3,0,0,'Données projet'!$E$12+1,1))-AVERAGE(OFFSET($H$3,0,0,'Données projet'!$E$12+1,1))</f>
        <v>321.05795935196863</v>
      </c>
      <c r="CE141" s="62">
        <f t="shared" si="148"/>
        <v>209.59551322748908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1.7</v>
      </c>
      <c r="CT141" s="13">
        <f>IF('Données projet'!$A$140&gt;35,CT140+CS141-DB140,IF(A141&lt;'Données projet'!$A$140,$CQ$205^A141,IF(A141='Données projet'!$A$140,'Données projet'!$B$140,CT140+CS141-DB140)))</f>
        <v>223.59999999999968</v>
      </c>
      <c r="CU141" s="18">
        <f>CT141*VLOOKUP('Données projet'!$B$13,Paramètres!$A$1:$I$89,3,0)*VLOOKUP('Données projet'!$B$13,Paramètres!$A$1:$I$89,5,0)</f>
        <v>254.63567999999961</v>
      </c>
      <c r="CV141" s="14">
        <f t="shared" si="149"/>
        <v>61.577538008506103</v>
      </c>
      <c r="CW141" s="22">
        <f t="shared" si="121"/>
        <v>550.73802136481402</v>
      </c>
      <c r="CX141" s="62">
        <f t="shared" si="122"/>
        <v>835.87934863032001</v>
      </c>
      <c r="CY141" s="62">
        <f ca="1">AVERAGE(OFFSET($CX$3,0,0,'Données projet'!$E$13+1,1))-AVERAGE(OFFSET($H$3,0,0,'Données projet'!$E$13+1,1))</f>
        <v>440.29993169218812</v>
      </c>
      <c r="CZ141" s="62">
        <f t="shared" si="150"/>
        <v>193.43709558200547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2.7</v>
      </c>
      <c r="DO141" s="13">
        <f>IF('Données projet'!$A$166&gt;35,DO140+DN141-DW140,IF(A141&lt;'Données projet'!$A$166,$DL$205^A141,IF(A141='Données projet'!$A$166,'Données projet'!$B$166,DO140+DN141-DW140)))</f>
        <v>290.59999999999928</v>
      </c>
      <c r="DP141" s="18">
        <f>DO141*VLOOKUP('Données projet'!$B$14,Paramètres!$A$1:$I$89,3,0)*VLOOKUP('Données projet'!$B$14,Paramètres!$A$1:$I$89,5,0)</f>
        <v>262.93487999999934</v>
      </c>
      <c r="DQ141" s="14">
        <f t="shared" si="151"/>
        <v>63.347566493432652</v>
      </c>
      <c r="DR141" s="22">
        <f t="shared" si="124"/>
        <v>568.27526097606062</v>
      </c>
      <c r="DS141" s="62">
        <f t="shared" si="125"/>
        <v>853.41658824156661</v>
      </c>
      <c r="DT141" s="62">
        <f ca="1">AVERAGE(OFFSET($DS$3,0,0,'Données projet'!$E$14+1,1))-AVERAGE(OFFSET($H$3,0,0,'Données projet'!$E$14+1,1))</f>
        <v>469.67944008675863</v>
      </c>
      <c r="DU141" s="62">
        <f t="shared" si="152"/>
        <v>266.11908070867173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2.7</v>
      </c>
      <c r="EJ141" s="13">
        <f>IF('Données projet'!$A$192&gt;35,EJ140+EI141-ER140,IF(A141&lt;'Données projet'!$A$192,$EG$205^A141,IF(A141='Données projet'!$A$192,'Données projet'!$B$192,EJ140+EI141-ER140)))</f>
        <v>290.59999999999928</v>
      </c>
      <c r="EK141" s="18">
        <f>EJ141*VLOOKUP('Données projet'!$B$15,Paramètres!$A$1:$I$89,3,0)*VLOOKUP('Données projet'!$B$15,Paramètres!$A$1:$I$89,5,0)</f>
        <v>294.66839999999928</v>
      </c>
      <c r="EL141" s="14">
        <f t="shared" si="153"/>
        <v>70.057591528661433</v>
      </c>
      <c r="EM141" s="22">
        <f t="shared" si="127"/>
        <v>635.23110191241733</v>
      </c>
      <c r="EN141" s="62">
        <f t="shared" si="128"/>
        <v>920.37242917792332</v>
      </c>
      <c r="EO141" s="62">
        <f ca="1">AVERAGE(OFFSET($EN$3,0,0,'Données projet'!$E$15+1,1))-AVERAGE(OFFSET($H$3,0,0,'Données projet'!$E$15+1,1))</f>
        <v>516.30971934066179</v>
      </c>
      <c r="EP141" s="62">
        <f t="shared" si="154"/>
        <v>290.84286505723571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2.7</v>
      </c>
      <c r="FE141" s="13">
        <f>IF('Données projet'!$A$218&gt;35,FE140+FD141-FM140,IF(A141&lt;'Données projet'!$A$218,$FB$205^A141,IF(A141='Données projet'!$A$218,'Données projet'!$B$218,FE140+FD141-FM140)))</f>
        <v>290.59999999999928</v>
      </c>
      <c r="FF141" s="18">
        <f>FE141*VLOOKUP('Données projet'!$B$16,Paramètres!$A$1:$I$89,3,0)*VLOOKUP('Données projet'!$B$16,Paramètres!$A$1:$I$89,5,0)</f>
        <v>312.80183999999923</v>
      </c>
      <c r="FG141" s="14">
        <f t="shared" si="155"/>
        <v>73.853659115640255</v>
      </c>
      <c r="FH141" s="22">
        <f t="shared" si="130"/>
        <v>673.42499429307202</v>
      </c>
      <c r="FI141" s="62">
        <f t="shared" si="131"/>
        <v>958.56632155857801</v>
      </c>
      <c r="FJ141" s="62">
        <f ca="1">AVERAGE(OFFSET($FI$3,0,0,'Données projet'!$E$16+1,1))-AVERAGE(OFFSET($H$3,0,0,'Données projet'!$E$16+1,1))</f>
        <v>542.90832990875208</v>
      </c>
      <c r="FK141" s="62">
        <f t="shared" si="156"/>
        <v>304.94365539329362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2.7</v>
      </c>
      <c r="FZ141" s="13">
        <f>IF('Données projet'!$A$244&gt;35,FZ140+FY141-GH140,IF(A141&lt;'Données projet'!$A$244,$FW$205^A141,IF(A141='Données projet'!$A$244,'Données projet'!$B$244,FZ140+FY141-GH140)))</f>
        <v>290.59999999999928</v>
      </c>
      <c r="GA141" s="18">
        <f>FZ141*VLOOKUP('Données projet'!$B$17,Paramètres!$A$1:$I$89,3,0)*VLOOKUP('Données projet'!$B$17,Paramètres!$A$1:$I$89,5,0)</f>
        <v>281.06831999999929</v>
      </c>
      <c r="GB141" s="14">
        <f t="shared" si="157"/>
        <v>67.192725545416536</v>
      </c>
      <c r="GC141" s="22">
        <f t="shared" si="133"/>
        <v>606.55465432493247</v>
      </c>
      <c r="GD141" s="62">
        <f t="shared" si="134"/>
        <v>891.69598159043835</v>
      </c>
      <c r="GE141" s="62">
        <f ca="1">AVERAGE(OFFSET($GD$3,0,0,'Données projet'!$E$17+1,1))-AVERAGE(OFFSET($H$3,0,0,'Données projet'!$E$17+1,1))</f>
        <v>496.33873798282525</v>
      </c>
      <c r="GF141" s="62">
        <f t="shared" si="158"/>
        <v>280.25465074992246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67.765816526956172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5.6843418860808015E-14</v>
      </c>
      <c r="GV141" s="18">
        <f>GU141*VLOOKUP('Données projet'!$B$18,Paramètres!$A$1:$I$89,3,0)*VLOOKUP('Données projet'!$B$18,Paramètres!$A$1:$I$89,5,0)</f>
        <v>4.9658410716801891E-14</v>
      </c>
      <c r="GW141" s="14">
        <f t="shared" si="159"/>
        <v>8.0934058173791862E-13</v>
      </c>
      <c r="GX141" s="22">
        <f t="shared" si="136"/>
        <v>1.4960899118586383E-12</v>
      </c>
      <c r="GY141" s="62">
        <f t="shared" si="137"/>
        <v>285.14132726550741</v>
      </c>
      <c r="GZ141" s="62">
        <f ca="1">AVERAGE(OFFSET($GY$3,0,0,'Données projet'!$E$18+1,1))-AVERAGE(OFFSET($H$3,0,0,'Données projet'!$E$18+1,1))</f>
        <v>294.76641791576958</v>
      </c>
      <c r="HA141" s="62">
        <f t="shared" si="160"/>
        <v>314.56871740331394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7">
        <f>'Scénario référence'!$B$16*5+'Scénario référence'!$B$17*0+'Scénario référence'!$B$18*5</f>
        <v>5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18.333333333333332</v>
      </c>
      <c r="H142" s="70">
        <f t="shared" si="110"/>
        <v>183.33333333333334</v>
      </c>
      <c r="I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-1.7053025658242404E-13</v>
      </c>
      <c r="O142" s="14">
        <f>N142*VLOOKUP('Données projet'!$B$9,Paramètres!$A$1:$I$89,3,0)*VLOOKUP('Données projet'!$B$9,Paramètres!$A$1:$I$89,5,0)</f>
        <v>-1.6227659216383472E-13</v>
      </c>
      <c r="P142" s="14" t="e">
        <f t="shared" si="141"/>
        <v>#NUM!</v>
      </c>
      <c r="Q142" s="22" t="e">
        <f t="shared" si="108"/>
        <v>#NUM!</v>
      </c>
      <c r="R142" s="62" t="e">
        <f t="shared" si="109"/>
        <v>#NUM!</v>
      </c>
      <c r="S142" s="62">
        <f ca="1">AVERAGE(OFFSET($R$3,0,0,'Données projet'!$E$9+1,1))-AVERAGE(OFFSET($H$3,0,0,'Données projet'!$E$9+1,1))</f>
        <v>388.53310909800695</v>
      </c>
      <c r="T142" s="62">
        <f t="shared" si="142"/>
        <v>263.82153161042811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-1.1368683772161603E-13</v>
      </c>
      <c r="AJ142" s="14">
        <f>AI142*VLOOKUP('Données projet'!$B$10,Paramètres!$A$1:$I$89,3,0)*VLOOKUP('Données projet'!$B$10,Paramètres!$A$1:$I$89,5,0)</f>
        <v>-6.7984728957526396E-14</v>
      </c>
      <c r="AK142" s="14" t="e">
        <f t="shared" si="143"/>
        <v>#NUM!</v>
      </c>
      <c r="AL142" s="22" t="e">
        <f t="shared" si="112"/>
        <v>#NUM!</v>
      </c>
      <c r="AM142" s="62" t="e">
        <f t="shared" si="113"/>
        <v>#NUM!</v>
      </c>
      <c r="AN142" s="62">
        <f ca="1">AVERAGE(OFFSET($AM$3,0,0,'Données projet'!$E$10+1,1))-AVERAGE(OFFSET($H$3,0,0,'Données projet'!$E$10+1,1))</f>
        <v>317.30313212658359</v>
      </c>
      <c r="AO142" s="62">
        <f t="shared" si="144"/>
        <v>325.12710006837744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1.3249812213806309</v>
      </c>
      <c r="AV142" s="23">
        <f>EXP(-LN(2)/25)*AV141+(1-EXP(-LN(2)/25))/(LN(2)/25)*Calculateur!AQ142*Calculateur!AS142*VLOOKUP('Données projet'!$B$10,Paramètres!$A$1:$I$89,3,0)*0.475*44/12</f>
        <v>0.84193370527816958</v>
      </c>
      <c r="AW142" s="23">
        <f>EXP(-LN(2)/2)*AW141+(1-EXP(-LN(2)/2))/(LN(2)/2)*AQ142*AT142*VLOOKUP('Données projet'!$B$10,Paramètres!$A$1:$I$89,3,0)*0.475*44/12</f>
        <v>2.791794009765882E-16</v>
      </c>
      <c r="AX142" s="23">
        <f t="shared" si="114"/>
        <v>2.166914926658801</v>
      </c>
      <c r="AY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1.1368683772161603E-13</v>
      </c>
      <c r="BE142" s="14">
        <f>BD142*VLOOKUP('Données projet'!$B$11,Paramètres!$A$1:$I$89,3,0)*VLOOKUP('Données projet'!$B$11,Paramètres!$A$1:$I$89,5,0)</f>
        <v>6.7984728957526396E-14</v>
      </c>
      <c r="BF142" s="14">
        <f t="shared" si="145"/>
        <v>1.0682447123141398E-12</v>
      </c>
      <c r="BG142" s="22">
        <f t="shared" si="115"/>
        <v>1.978932943548152E-12</v>
      </c>
      <c r="BH142" s="62">
        <f t="shared" si="116"/>
        <v>285.28344025620288</v>
      </c>
      <c r="BI142" s="62">
        <f ca="1">AVERAGE(OFFSET($BH$3,0,0,'Données projet'!$E$11+1,1))-AVERAGE(OFFSET($H$3,0,0,'Données projet'!$E$11+1,1))</f>
        <v>373.52622916025979</v>
      </c>
      <c r="BJ142" s="62">
        <f t="shared" si="146"/>
        <v>277.24895424120177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0.66495400404294103</v>
      </c>
      <c r="BR142" s="23">
        <f>EXP(-LN(2)/2)*BR141+(1-EXP(-LN(2)/2))/(LN(2)/2)*BL142*BO142*VLOOKUP('Données projet'!$B$11,Paramètres!$A$1:$I$89,3,0)*0.475*44/12</f>
        <v>2.2130577577983169E-16</v>
      </c>
      <c r="BS142" s="24">
        <f t="shared" si="117"/>
        <v>0.66495400404294125</v>
      </c>
      <c r="BT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3.979039320256561E-13</v>
      </c>
      <c r="BZ142" s="14">
        <f>BY142*VLOOKUP('Données projet'!$B$12,Paramètres!$A$1:$I$89,3,0)*VLOOKUP('Données projet'!$B$12,Paramètres!$A$1:$I$89,5,0)</f>
        <v>1.8621904018800707E-13</v>
      </c>
      <c r="CA142" s="14">
        <f t="shared" si="147"/>
        <v>2.6022279988572714E-12</v>
      </c>
      <c r="CB142" s="22">
        <f t="shared" si="118"/>
        <v>4.8565452596705266E-12</v>
      </c>
      <c r="CC142" s="62">
        <f t="shared" si="119"/>
        <v>285.28344025620572</v>
      </c>
      <c r="CD142" s="62">
        <f ca="1">AVERAGE(OFFSET($CC$3,0,0,'Données projet'!$E$12+1,1))-AVERAGE(OFFSET($H$3,0,0,'Données projet'!$E$12+1,1))</f>
        <v>321.05795935196863</v>
      </c>
      <c r="CE142" s="62">
        <f t="shared" si="148"/>
        <v>209.59551322748908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1.7</v>
      </c>
      <c r="CT142" s="13">
        <f>IF('Données projet'!$A$140&gt;35,CT141+CS142-DB141,IF(A142&lt;'Données projet'!$A$140,$CQ$205^A142,IF(A142='Données projet'!$A$140,'Données projet'!$B$140,CT141+CS142-DB141)))</f>
        <v>225.29999999999967</v>
      </c>
      <c r="CU142" s="18">
        <f>CT142*VLOOKUP('Données projet'!$B$13,Paramètres!$A$1:$I$89,3,0)*VLOOKUP('Données projet'!$B$13,Paramètres!$A$1:$I$89,5,0)</f>
        <v>256.57163999999966</v>
      </c>
      <c r="CV142" s="14">
        <f t="shared" si="149"/>
        <v>61.991026551048328</v>
      </c>
      <c r="CW142" s="22">
        <f t="shared" si="121"/>
        <v>554.82997757640851</v>
      </c>
      <c r="CX142" s="62">
        <f t="shared" si="122"/>
        <v>840.11341783260946</v>
      </c>
      <c r="CY142" s="62">
        <f ca="1">AVERAGE(OFFSET($CX$3,0,0,'Données projet'!$E$13+1,1))-AVERAGE(OFFSET($H$3,0,0,'Données projet'!$E$13+1,1))</f>
        <v>440.29993169218812</v>
      </c>
      <c r="CZ142" s="62">
        <f t="shared" si="150"/>
        <v>193.43709558200547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2.7</v>
      </c>
      <c r="DO142" s="13">
        <f>IF('Données projet'!$A$166&gt;35,DO141+DN142-DW141,IF(A142&lt;'Données projet'!$A$166,$DL$205^A142,IF(A142='Données projet'!$A$166,'Données projet'!$B$166,DO141+DN142-DW141)))</f>
        <v>293.29999999999927</v>
      </c>
      <c r="DP142" s="18">
        <f>DO142*VLOOKUP('Données projet'!$B$14,Paramètres!$A$1:$I$89,3,0)*VLOOKUP('Données projet'!$B$14,Paramètres!$A$1:$I$89,5,0)</f>
        <v>265.37783999999937</v>
      </c>
      <c r="DQ142" s="14">
        <f t="shared" si="151"/>
        <v>63.867346655917089</v>
      </c>
      <c r="DR142" s="22">
        <f t="shared" si="124"/>
        <v>573.43536675905443</v>
      </c>
      <c r="DS142" s="62">
        <f t="shared" si="125"/>
        <v>858.71880701525538</v>
      </c>
      <c r="DT142" s="62">
        <f ca="1">AVERAGE(OFFSET($DS$3,0,0,'Données projet'!$E$14+1,1))-AVERAGE(OFFSET($H$3,0,0,'Données projet'!$E$14+1,1))</f>
        <v>469.67944008675863</v>
      </c>
      <c r="DU142" s="62">
        <f t="shared" si="152"/>
        <v>266.11908070867173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2.7</v>
      </c>
      <c r="EJ142" s="13">
        <f>IF('Données projet'!$A$192&gt;35,EJ141+EI142-ER141,IF(A142&lt;'Données projet'!$A$192,$EG$205^A142,IF(A142='Données projet'!$A$192,'Données projet'!$B$192,EJ141+EI142-ER141)))</f>
        <v>293.29999999999927</v>
      </c>
      <c r="EK142" s="18">
        <f>EJ142*VLOOKUP('Données projet'!$B$15,Paramètres!$A$1:$I$89,3,0)*VLOOKUP('Données projet'!$B$15,Paramètres!$A$1:$I$89,5,0)</f>
        <v>297.40619999999927</v>
      </c>
      <c r="EL142" s="14">
        <f t="shared" si="153"/>
        <v>70.632428863759543</v>
      </c>
      <c r="EM142" s="22">
        <f t="shared" si="127"/>
        <v>641.0006119377133</v>
      </c>
      <c r="EN142" s="62">
        <f t="shared" si="128"/>
        <v>926.28405219391425</v>
      </c>
      <c r="EO142" s="62">
        <f ca="1">AVERAGE(OFFSET($EN$3,0,0,'Données projet'!$E$15+1,1))-AVERAGE(OFFSET($H$3,0,0,'Données projet'!$E$15+1,1))</f>
        <v>516.30971934066179</v>
      </c>
      <c r="EP142" s="62">
        <f t="shared" si="154"/>
        <v>290.84286505723571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2.7</v>
      </c>
      <c r="FE142" s="13">
        <f>IF('Données projet'!$A$218&gt;35,FE141+FD142-FM141,IF(A142&lt;'Données projet'!$A$218,$FB$205^A142,IF(A142='Données projet'!$A$218,'Données projet'!$B$218,FE141+FD142-FM141)))</f>
        <v>293.29999999999927</v>
      </c>
      <c r="FF142" s="18">
        <f>FE142*VLOOKUP('Données projet'!$B$16,Paramètres!$A$1:$I$89,3,0)*VLOOKUP('Données projet'!$B$16,Paramètres!$A$1:$I$89,5,0)</f>
        <v>315.70811999999916</v>
      </c>
      <c r="FG142" s="14">
        <f t="shared" si="155"/>
        <v>74.459643987042966</v>
      </c>
      <c r="FH142" s="22">
        <f t="shared" si="130"/>
        <v>679.54218894409837</v>
      </c>
      <c r="FI142" s="62">
        <f t="shared" si="131"/>
        <v>964.82562920029932</v>
      </c>
      <c r="FJ142" s="62">
        <f ca="1">AVERAGE(OFFSET($FI$3,0,0,'Données projet'!$E$16+1,1))-AVERAGE(OFFSET($H$3,0,0,'Données projet'!$E$16+1,1))</f>
        <v>542.90832990875208</v>
      </c>
      <c r="FK142" s="62">
        <f t="shared" si="156"/>
        <v>304.94365539329362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2.7</v>
      </c>
      <c r="FZ142" s="13">
        <f>IF('Données projet'!$A$244&gt;35,FZ141+FY142-GH141,IF(A142&lt;'Données projet'!$A$244,$FW$205^A142,IF(A142='Données projet'!$A$244,'Données projet'!$B$244,FZ141+FY142-GH141)))</f>
        <v>293.29999999999927</v>
      </c>
      <c r="GA142" s="18">
        <f>FZ142*VLOOKUP('Données projet'!$B$17,Paramètres!$A$1:$I$89,3,0)*VLOOKUP('Données projet'!$B$17,Paramètres!$A$1:$I$89,5,0)</f>
        <v>283.67975999999931</v>
      </c>
      <c r="GB142" s="14">
        <f t="shared" si="157"/>
        <v>67.74405605004435</v>
      </c>
      <c r="GC142" s="22">
        <f t="shared" si="133"/>
        <v>612.06314628715938</v>
      </c>
      <c r="GD142" s="62">
        <f t="shared" si="134"/>
        <v>897.34658654336022</v>
      </c>
      <c r="GE142" s="62">
        <f ca="1">AVERAGE(OFFSET($GD$3,0,0,'Données projet'!$E$17+1,1))-AVERAGE(OFFSET($H$3,0,0,'Données projet'!$E$17+1,1))</f>
        <v>496.33873798282525</v>
      </c>
      <c r="GF142" s="62">
        <f t="shared" si="158"/>
        <v>280.25465074992246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67.804574615327525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5.6843418860808015E-14</v>
      </c>
      <c r="GV142" s="18">
        <f>GU142*VLOOKUP('Données projet'!$B$18,Paramètres!$A$1:$I$89,3,0)*VLOOKUP('Données projet'!$B$18,Paramètres!$A$1:$I$89,5,0)</f>
        <v>4.9658410716801891E-14</v>
      </c>
      <c r="GW142" s="14">
        <f t="shared" si="159"/>
        <v>8.0934058173791862E-13</v>
      </c>
      <c r="GX142" s="22">
        <f t="shared" si="136"/>
        <v>1.4960899118586383E-12</v>
      </c>
      <c r="GY142" s="62">
        <f t="shared" si="137"/>
        <v>285.28344025620237</v>
      </c>
      <c r="GZ142" s="62">
        <f ca="1">AVERAGE(OFFSET($GY$3,0,0,'Données projet'!$E$18+1,1))-AVERAGE(OFFSET($H$3,0,0,'Données projet'!$E$18+1,1))</f>
        <v>294.76641791576958</v>
      </c>
      <c r="HA142" s="62">
        <f t="shared" si="160"/>
        <v>314.56871740331394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7">
        <f>'Scénario référence'!$B$16*5+'Scénario référence'!$B$17*0+'Scénario référence'!$B$18*5</f>
        <v>5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18.333333333333332</v>
      </c>
      <c r="H143" s="70">
        <f t="shared" si="110"/>
        <v>183.33333333333334</v>
      </c>
      <c r="I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-1.7053025658242404E-13</v>
      </c>
      <c r="O143" s="14">
        <f>N143*VLOOKUP('Données projet'!$B$9,Paramètres!$A$1:$I$89,3,0)*VLOOKUP('Données projet'!$B$9,Paramètres!$A$1:$I$89,5,0)</f>
        <v>-1.6227659216383472E-13</v>
      </c>
      <c r="P143" s="14" t="e">
        <f t="shared" si="141"/>
        <v>#NUM!</v>
      </c>
      <c r="Q143" s="22" t="e">
        <f t="shared" si="108"/>
        <v>#NUM!</v>
      </c>
      <c r="R143" s="62" t="e">
        <f t="shared" si="109"/>
        <v>#NUM!</v>
      </c>
      <c r="S143" s="62">
        <f ca="1">AVERAGE(OFFSET($R$3,0,0,'Données projet'!$E$9+1,1))-AVERAGE(OFFSET($H$3,0,0,'Données projet'!$E$9+1,1))</f>
        <v>388.53310909800695</v>
      </c>
      <c r="T143" s="62">
        <f t="shared" si="142"/>
        <v>263.82153161042811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-1.1368683772161603E-13</v>
      </c>
      <c r="AJ143" s="14">
        <f>AI143*VLOOKUP('Données projet'!$B$10,Paramètres!$A$1:$I$89,3,0)*VLOOKUP('Données projet'!$B$10,Paramètres!$A$1:$I$89,5,0)</f>
        <v>-6.7984728957526396E-14</v>
      </c>
      <c r="AK143" s="14" t="e">
        <f t="shared" si="143"/>
        <v>#NUM!</v>
      </c>
      <c r="AL143" s="22" t="e">
        <f t="shared" si="112"/>
        <v>#NUM!</v>
      </c>
      <c r="AM143" s="62" t="e">
        <f t="shared" si="113"/>
        <v>#NUM!</v>
      </c>
      <c r="AN143" s="62">
        <f ca="1">AVERAGE(OFFSET($AM$3,0,0,'Données projet'!$E$10+1,1))-AVERAGE(OFFSET($H$3,0,0,'Données projet'!$E$10+1,1))</f>
        <v>317.30313212658359</v>
      </c>
      <c r="AO143" s="62">
        <f t="shared" si="144"/>
        <v>325.12710006837744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1.2989991477881027</v>
      </c>
      <c r="AV143" s="23">
        <f>EXP(-LN(2)/25)*AV142+(1-EXP(-LN(2)/25))/(LN(2)/25)*Calculateur!AQ143*Calculateur!AS143*VLOOKUP('Données projet'!$B$10,Paramètres!$A$1:$I$89,3,0)*0.475*44/12</f>
        <v>0.8189109838319687</v>
      </c>
      <c r="AW143" s="23">
        <f>EXP(-LN(2)/2)*AW142+(1-EXP(-LN(2)/2))/(LN(2)/2)*AQ143*AT143*VLOOKUP('Données projet'!$B$10,Paramètres!$A$1:$I$89,3,0)*0.475*44/12</f>
        <v>1.9740964759814376E-16</v>
      </c>
      <c r="AX143" s="23">
        <f t="shared" si="114"/>
        <v>2.1179101316200715</v>
      </c>
      <c r="AY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1.1368683772161603E-13</v>
      </c>
      <c r="BE143" s="14">
        <f>BD143*VLOOKUP('Données projet'!$B$11,Paramètres!$A$1:$I$89,3,0)*VLOOKUP('Données projet'!$B$11,Paramètres!$A$1:$I$89,5,0)</f>
        <v>6.7984728957526396E-14</v>
      </c>
      <c r="BF143" s="14">
        <f t="shared" si="145"/>
        <v>1.0682447123141398E-12</v>
      </c>
      <c r="BG143" s="22">
        <f t="shared" si="115"/>
        <v>1.978932943548152E-12</v>
      </c>
      <c r="BH143" s="62">
        <f t="shared" si="116"/>
        <v>285.42308790422635</v>
      </c>
      <c r="BI143" s="62">
        <f ca="1">AVERAGE(OFFSET($BH$3,0,0,'Données projet'!$E$11+1,1))-AVERAGE(OFFSET($H$3,0,0,'Données projet'!$E$11+1,1))</f>
        <v>373.52622916025979</v>
      </c>
      <c r="BJ143" s="62">
        <f t="shared" si="146"/>
        <v>277.24895424120177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0.64677080183397551</v>
      </c>
      <c r="BR143" s="23">
        <f>EXP(-LN(2)/2)*BR142+(1-EXP(-LN(2)/2))/(LN(2)/2)*BL143*BO143*VLOOKUP('Données projet'!$B$11,Paramètres!$A$1:$I$89,3,0)*0.475*44/12</f>
        <v>1.564868147696686E-16</v>
      </c>
      <c r="BS143" s="24">
        <f t="shared" si="117"/>
        <v>0.64677080183397562</v>
      </c>
      <c r="BT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3.979039320256561E-13</v>
      </c>
      <c r="BZ143" s="14">
        <f>BY143*VLOOKUP('Données projet'!$B$12,Paramètres!$A$1:$I$89,3,0)*VLOOKUP('Données projet'!$B$12,Paramètres!$A$1:$I$89,5,0)</f>
        <v>1.8621904018800707E-13</v>
      </c>
      <c r="CA143" s="14">
        <f t="shared" si="147"/>
        <v>2.6022279988572714E-12</v>
      </c>
      <c r="CB143" s="22">
        <f t="shared" si="118"/>
        <v>4.8565452596705266E-12</v>
      </c>
      <c r="CC143" s="62">
        <f t="shared" si="119"/>
        <v>285.42308790422919</v>
      </c>
      <c r="CD143" s="62">
        <f ca="1">AVERAGE(OFFSET($CC$3,0,0,'Données projet'!$E$12+1,1))-AVERAGE(OFFSET($H$3,0,0,'Données projet'!$E$12+1,1))</f>
        <v>321.05795935196863</v>
      </c>
      <c r="CE143" s="62">
        <f t="shared" si="148"/>
        <v>209.59551322748908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>
        <f>VLOOKUP(A143,'Données projet'!$A$139:$I$159,2,0)</f>
        <v>227</v>
      </c>
      <c r="CR143" s="13">
        <f>VLOOKUP(A143,'Données projet'!$A$139:$I$159,9,0)</f>
        <v>1.7</v>
      </c>
      <c r="CS143" s="13">
        <f t="array" ref="CS143">INDEX(CR:CR,MIN(IF(ISNUMBER(CR143:CR339),ROW(CR143:CR339),"")))</f>
        <v>1.7</v>
      </c>
      <c r="CT143" s="13">
        <f>IF('Données projet'!$A$140&gt;35,CT142+CS143-DB142,IF(A143&lt;'Données projet'!$A$140,$CQ$205^A143,IF(A143='Données projet'!$A$140,'Données projet'!$B$140,CT142+CS143-DB142)))</f>
        <v>226.99999999999966</v>
      </c>
      <c r="CU143" s="18">
        <f>CT143*VLOOKUP('Données projet'!$B$13,Paramètres!$A$1:$I$89,3,0)*VLOOKUP('Données projet'!$B$13,Paramètres!$A$1:$I$89,5,0)</f>
        <v>258.50759999999963</v>
      </c>
      <c r="CV143" s="14">
        <f t="shared" si="149"/>
        <v>62.404152084213457</v>
      </c>
      <c r="CW143" s="22">
        <f t="shared" si="121"/>
        <v>558.9213015466712</v>
      </c>
      <c r="CX143" s="62">
        <f t="shared" si="122"/>
        <v>844.34438945089551</v>
      </c>
      <c r="CY143" s="62">
        <f ca="1">AVERAGE(OFFSET($CX$3,0,0,'Données projet'!$E$13+1,1))-AVERAGE(OFFSET($H$3,0,0,'Données projet'!$E$13+1,1))</f>
        <v>440.29993169218812</v>
      </c>
      <c r="CZ143" s="62">
        <f t="shared" si="150"/>
        <v>193.43709558200547</v>
      </c>
      <c r="DA143" s="16">
        <f>IF(ISNA(VLOOKUP(A143,'Données projet'!$A$139:$I$159,3,0)),0,VLOOKUP(A143,'Données projet'!$A$139:$I$159,3,0))</f>
        <v>11</v>
      </c>
      <c r="DB143" s="16">
        <f>IF(ISNA(VLOOKUP(A143,'Données projet'!$A$139:$I$159,4,0)),0,VLOOKUP(A143,'Données projet'!$A$139:$I$159,4,0))</f>
        <v>17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>
        <f>VLOOKUP(A143,'Données projet'!$A$165:$I$185,2,0)</f>
        <v>296</v>
      </c>
      <c r="DM143" s="13">
        <f>VLOOKUP(A143,'Données projet'!$A$165:$I$185,9,0)</f>
        <v>2.7</v>
      </c>
      <c r="DN143" s="13">
        <f t="array" ref="DN143">INDEX(DM:DM,MIN(IF(ISNUMBER(DM143:DM339),ROW(DM143:DM339),"")))</f>
        <v>2.7</v>
      </c>
      <c r="DO143" s="13">
        <f>IF('Données projet'!$A$166&gt;35,DO142+DN143-DW142,IF(A143&lt;'Données projet'!$A$166,$DL$205^A143,IF(A143='Données projet'!$A$166,'Données projet'!$B$166,DO142+DN143-DW142)))</f>
        <v>295.99999999999926</v>
      </c>
      <c r="DP143" s="18">
        <f>DO143*VLOOKUP('Données projet'!$B$14,Paramètres!$A$1:$I$89,3,0)*VLOOKUP('Données projet'!$B$14,Paramètres!$A$1:$I$89,5,0)</f>
        <v>267.82079999999934</v>
      </c>
      <c r="DQ143" s="14">
        <f t="shared" si="151"/>
        <v>64.386570147897245</v>
      </c>
      <c r="DR143" s="22">
        <f t="shared" si="124"/>
        <v>578.59450300758647</v>
      </c>
      <c r="DS143" s="62">
        <f t="shared" si="125"/>
        <v>864.01759091181088</v>
      </c>
      <c r="DT143" s="62">
        <f ca="1">AVERAGE(OFFSET($DS$3,0,0,'Données projet'!$E$14+1,1))-AVERAGE(OFFSET($H$3,0,0,'Données projet'!$E$14+1,1))</f>
        <v>469.67944008675863</v>
      </c>
      <c r="DU143" s="62">
        <f t="shared" si="152"/>
        <v>266.11908070867173</v>
      </c>
      <c r="DV143" s="16">
        <f>IF(ISNA(VLOOKUP(A143,'Données projet'!$A$165:$I$185,3,0)),0,VLOOKUP(A143,'Données projet'!$A$165:$I$185,3,0))</f>
        <v>12</v>
      </c>
      <c r="DW143" s="16">
        <f>IF(ISNA(VLOOKUP(A143,'Données projet'!$A$165:$I$185,4,0)),0,VLOOKUP(A143,'Données projet'!$A$165:$I$185,4,0))</f>
        <v>27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>
        <f>VLOOKUP(A143,'Données projet'!$A$191:$I$211,2,0)</f>
        <v>296</v>
      </c>
      <c r="EH143" s="13">
        <f>VLOOKUP(A143,'Données projet'!$A$191:$I$211,9,0)</f>
        <v>2.7</v>
      </c>
      <c r="EI143" s="13">
        <f t="array" ref="EI143">INDEX(EH:EH,MIN(IF(ISNUMBER(EH143:EH339),ROW(EH143:EH339),"")))</f>
        <v>2.7</v>
      </c>
      <c r="EJ143" s="13">
        <f>IF('Données projet'!$A$192&gt;35,EJ142+EI143-ER142,IF(A143&lt;'Données projet'!$A$192,$EG$205^A143,IF(A143='Données projet'!$A$192,'Données projet'!$B$192,EJ142+EI143-ER142)))</f>
        <v>295.99999999999926</v>
      </c>
      <c r="EK143" s="18">
        <f>EJ143*VLOOKUP('Données projet'!$B$15,Paramètres!$A$1:$I$89,3,0)*VLOOKUP('Données projet'!$B$15,Paramètres!$A$1:$I$89,5,0)</f>
        <v>300.14399999999927</v>
      </c>
      <c r="EL143" s="14">
        <f t="shared" si="153"/>
        <v>71.206650563609728</v>
      </c>
      <c r="EM143" s="22">
        <f t="shared" si="127"/>
        <v>646.76904973161891</v>
      </c>
      <c r="EN143" s="62">
        <f t="shared" si="128"/>
        <v>932.19213763584321</v>
      </c>
      <c r="EO143" s="62">
        <f ca="1">AVERAGE(OFFSET($EN$3,0,0,'Données projet'!$E$15+1,1))-AVERAGE(OFFSET($H$3,0,0,'Données projet'!$E$15+1,1))</f>
        <v>516.30971934066179</v>
      </c>
      <c r="EP143" s="62">
        <f t="shared" si="154"/>
        <v>290.84286505723571</v>
      </c>
      <c r="EQ143" s="16">
        <f>IF(ISNA(VLOOKUP(A143,'Données projet'!$A$191:$I$211,3,0)),0,VLOOKUP(A143,'Données projet'!$A$191:$I$211,3,0))</f>
        <v>12</v>
      </c>
      <c r="ER143" s="16">
        <f>IF(ISNA(VLOOKUP(A143,'Données projet'!$A$191:$I$211,4,0)),0,VLOOKUP(A143,'Données projet'!$A$191:$I$211,4,0))</f>
        <v>27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>
        <f>VLOOKUP(A143,'Données projet'!$A$217:$I$237,2,0)</f>
        <v>296</v>
      </c>
      <c r="FC143" s="13">
        <f>VLOOKUP(A143,'Données projet'!$A$217:$I$237,9,0)</f>
        <v>2.7</v>
      </c>
      <c r="FD143" s="13">
        <f t="array" ref="FD143">INDEX(FC:FC,MIN(IF(ISNUMBER(FC143:FC339),ROW(FC143:FC339),"")))</f>
        <v>2.7</v>
      </c>
      <c r="FE143" s="13">
        <f>IF('Données projet'!$A$218&gt;35,FE142+FD143-FM142,IF(A143&lt;'Données projet'!$A$218,$FB$205^A143,IF(A143='Données projet'!$A$218,'Données projet'!$B$218,FE142+FD143-FM142)))</f>
        <v>295.99999999999926</v>
      </c>
      <c r="FF143" s="18">
        <f>FE143*VLOOKUP('Données projet'!$B$16,Paramètres!$A$1:$I$89,3,0)*VLOOKUP('Données projet'!$B$16,Paramètres!$A$1:$I$89,5,0)</f>
        <v>318.61439999999919</v>
      </c>
      <c r="FG143" s="14">
        <f t="shared" si="155"/>
        <v>75.064979865028292</v>
      </c>
      <c r="FH143" s="22">
        <f t="shared" si="130"/>
        <v>685.65825326492302</v>
      </c>
      <c r="FI143" s="62">
        <f t="shared" si="131"/>
        <v>971.08134116914744</v>
      </c>
      <c r="FJ143" s="62">
        <f ca="1">AVERAGE(OFFSET($FI$3,0,0,'Données projet'!$E$16+1,1))-AVERAGE(OFFSET($H$3,0,0,'Données projet'!$E$16+1,1))</f>
        <v>542.90832990875208</v>
      </c>
      <c r="FK143" s="62">
        <f t="shared" si="156"/>
        <v>304.94365539329362</v>
      </c>
      <c r="FL143" s="16">
        <f>IF(ISNA(VLOOKUP(A143,'Données projet'!$A$217:$I$237,3,0)),0,VLOOKUP(A143,'Données projet'!$A$217:$I$237,3,0))</f>
        <v>12</v>
      </c>
      <c r="FM143" s="16">
        <f>IF(ISNA(VLOOKUP(A143,'Données projet'!$A$217:$I$237,4,0)),0,VLOOKUP(A143,'Données projet'!$A$217:$I$237,4,0))</f>
        <v>27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>
        <f>VLOOKUP(A143,'Données projet'!$A$243:$I$263,2,0)</f>
        <v>296</v>
      </c>
      <c r="FX143" s="13">
        <f>VLOOKUP(A143,'Données projet'!$A$243:$I$263,9,0)</f>
        <v>2.7</v>
      </c>
      <c r="FY143" s="13">
        <f t="array" ref="FY143">INDEX(FX:FX,MIN(IF(ISNUMBER(FX143:FX339),ROW(FX143:FX339),"")))</f>
        <v>2.7</v>
      </c>
      <c r="FZ143" s="13">
        <f>IF('Données projet'!$A$244&gt;35,FZ142+FY143-GH142,IF(A143&lt;'Données projet'!$A$244,$FW$205^A143,IF(A143='Données projet'!$A$244,'Données projet'!$B$244,FZ142+FY143-GH142)))</f>
        <v>295.99999999999926</v>
      </c>
      <c r="GA143" s="18">
        <f>FZ143*VLOOKUP('Données projet'!$B$17,Paramètres!$A$1:$I$89,3,0)*VLOOKUP('Données projet'!$B$17,Paramètres!$A$1:$I$89,5,0)</f>
        <v>286.29119999999926</v>
      </c>
      <c r="GB143" s="14">
        <f t="shared" si="157"/>
        <v>68.294796094604223</v>
      </c>
      <c r="GC143" s="22">
        <f t="shared" si="133"/>
        <v>617.57060986476779</v>
      </c>
      <c r="GD143" s="62">
        <f t="shared" si="134"/>
        <v>902.99369776899221</v>
      </c>
      <c r="GE143" s="62">
        <f ca="1">AVERAGE(OFFSET($GD$3,0,0,'Données projet'!$E$17+1,1))-AVERAGE(OFFSET($H$3,0,0,'Données projet'!$E$17+1,1))</f>
        <v>496.33873798282525</v>
      </c>
      <c r="GF143" s="62">
        <f t="shared" si="158"/>
        <v>280.25465074992246</v>
      </c>
      <c r="GG143" s="16">
        <f>IF(ISNA(VLOOKUP(A143,'Données projet'!$A$243:$I$263,3,0)),0,VLOOKUP(A143,'Données projet'!$A$243:$I$263,3,0))</f>
        <v>12</v>
      </c>
      <c r="GH143" s="16">
        <f>IF(ISNA(VLOOKUP(A143,'Données projet'!$A$243:$I$263,4,0)),0,VLOOKUP(A143,'Données projet'!$A$243:$I$263,4,0))</f>
        <v>27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67.842660337515738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5.6843418860808015E-14</v>
      </c>
      <c r="GV143" s="18">
        <f>GU143*VLOOKUP('Données projet'!$B$18,Paramètres!$A$1:$I$89,3,0)*VLOOKUP('Données projet'!$B$18,Paramètres!$A$1:$I$89,5,0)</f>
        <v>4.9658410716801891E-14</v>
      </c>
      <c r="GW143" s="14">
        <f t="shared" si="159"/>
        <v>8.0934058173791862E-13</v>
      </c>
      <c r="GX143" s="22">
        <f t="shared" si="136"/>
        <v>1.4960899118586383E-12</v>
      </c>
      <c r="GY143" s="62">
        <f t="shared" si="137"/>
        <v>285.42308790422584</v>
      </c>
      <c r="GZ143" s="62">
        <f ca="1">AVERAGE(OFFSET($GY$3,0,0,'Données projet'!$E$18+1,1))-AVERAGE(OFFSET($H$3,0,0,'Données projet'!$E$18+1,1))</f>
        <v>294.76641791576958</v>
      </c>
      <c r="HA143" s="62">
        <f t="shared" si="160"/>
        <v>314.56871740331394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7">
        <f>'Scénario référence'!$B$16*5+'Scénario référence'!$B$17*0+'Scénario référence'!$B$18*5</f>
        <v>5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18.333333333333332</v>
      </c>
      <c r="H144" s="70">
        <f t="shared" si="110"/>
        <v>183.33333333333334</v>
      </c>
      <c r="I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-1.7053025658242404E-13</v>
      </c>
      <c r="O144" s="14">
        <f>N144*VLOOKUP('Données projet'!$B$9,Paramètres!$A$1:$I$89,3,0)*VLOOKUP('Données projet'!$B$9,Paramètres!$A$1:$I$89,5,0)</f>
        <v>-1.6227659216383472E-13</v>
      </c>
      <c r="P144" s="14" t="e">
        <f t="shared" si="141"/>
        <v>#NUM!</v>
      </c>
      <c r="Q144" s="22" t="e">
        <f t="shared" si="108"/>
        <v>#NUM!</v>
      </c>
      <c r="R144" s="62" t="e">
        <f t="shared" si="109"/>
        <v>#NUM!</v>
      </c>
      <c r="S144" s="62">
        <f ca="1">AVERAGE(OFFSET($R$3,0,0,'Données projet'!$E$9+1,1))-AVERAGE(OFFSET($H$3,0,0,'Données projet'!$E$9+1,1))</f>
        <v>388.53310909800695</v>
      </c>
      <c r="T144" s="62">
        <f t="shared" si="142"/>
        <v>263.82153161042811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-1.1368683772161603E-13</v>
      </c>
      <c r="AJ144" s="14">
        <f>AI144*VLOOKUP('Données projet'!$B$10,Paramètres!$A$1:$I$89,3,0)*VLOOKUP('Données projet'!$B$10,Paramètres!$A$1:$I$89,5,0)</f>
        <v>-6.7984728957526396E-14</v>
      </c>
      <c r="AK144" s="14" t="e">
        <f t="shared" si="143"/>
        <v>#NUM!</v>
      </c>
      <c r="AL144" s="22" t="e">
        <f t="shared" si="112"/>
        <v>#NUM!</v>
      </c>
      <c r="AM144" s="62" t="e">
        <f t="shared" si="113"/>
        <v>#NUM!</v>
      </c>
      <c r="AN144" s="62">
        <f ca="1">AVERAGE(OFFSET($AM$3,0,0,'Données projet'!$E$10+1,1))-AVERAGE(OFFSET($H$3,0,0,'Données projet'!$E$10+1,1))</f>
        <v>317.30313212658359</v>
      </c>
      <c r="AO144" s="62">
        <f t="shared" si="144"/>
        <v>325.12710006837744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1.2735265668112239</v>
      </c>
      <c r="AV144" s="23">
        <f>EXP(-LN(2)/25)*AV143+(1-EXP(-LN(2)/25))/(LN(2)/25)*Calculateur!AQ144*Calculateur!AS144*VLOOKUP('Données projet'!$B$10,Paramètres!$A$1:$I$89,3,0)*0.475*44/12</f>
        <v>0.79651781991442649</v>
      </c>
      <c r="AW144" s="23">
        <f>EXP(-LN(2)/2)*AW143+(1-EXP(-LN(2)/2))/(LN(2)/2)*AQ144*AT144*VLOOKUP('Données projet'!$B$10,Paramètres!$A$1:$I$89,3,0)*0.475*44/12</f>
        <v>1.395897004882941E-16</v>
      </c>
      <c r="AX144" s="23">
        <f t="shared" si="114"/>
        <v>2.0700443867256504</v>
      </c>
      <c r="AY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1.1368683772161603E-13</v>
      </c>
      <c r="BE144" s="14">
        <f>BD144*VLOOKUP('Données projet'!$B$11,Paramètres!$A$1:$I$89,3,0)*VLOOKUP('Données projet'!$B$11,Paramètres!$A$1:$I$89,5,0)</f>
        <v>6.7984728957526396E-14</v>
      </c>
      <c r="BF144" s="14">
        <f t="shared" si="145"/>
        <v>1.0682447123141398E-12</v>
      </c>
      <c r="BG144" s="22">
        <f t="shared" si="115"/>
        <v>1.978932943548152E-12</v>
      </c>
      <c r="BH144" s="62">
        <f t="shared" si="116"/>
        <v>285.56031297776201</v>
      </c>
      <c r="BI144" s="62">
        <f ca="1">AVERAGE(OFFSET($BH$3,0,0,'Données projet'!$E$11+1,1))-AVERAGE(OFFSET($H$3,0,0,'Données projet'!$E$11+1,1))</f>
        <v>373.52622916025979</v>
      </c>
      <c r="BJ144" s="62">
        <f t="shared" si="146"/>
        <v>277.24895424120177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0.62908482024562717</v>
      </c>
      <c r="BR144" s="23">
        <f>EXP(-LN(2)/2)*BR143+(1-EXP(-LN(2)/2))/(LN(2)/2)*BL144*BO144*VLOOKUP('Données projet'!$B$11,Paramètres!$A$1:$I$89,3,0)*0.475*44/12</f>
        <v>1.1065288788991586E-16</v>
      </c>
      <c r="BS144" s="24">
        <f t="shared" si="117"/>
        <v>0.62908482024562729</v>
      </c>
      <c r="BT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3.979039320256561E-13</v>
      </c>
      <c r="BZ144" s="14">
        <f>BY144*VLOOKUP('Données projet'!$B$12,Paramètres!$A$1:$I$89,3,0)*VLOOKUP('Données projet'!$B$12,Paramètres!$A$1:$I$89,5,0)</f>
        <v>1.8621904018800707E-13</v>
      </c>
      <c r="CA144" s="14">
        <f t="shared" si="147"/>
        <v>2.6022279988572714E-12</v>
      </c>
      <c r="CB144" s="22">
        <f t="shared" si="118"/>
        <v>4.8565452596705266E-12</v>
      </c>
      <c r="CC144" s="62">
        <f t="shared" si="119"/>
        <v>285.56031297776485</v>
      </c>
      <c r="CD144" s="62">
        <f ca="1">AVERAGE(OFFSET($CC$3,0,0,'Données projet'!$E$12+1,1))-AVERAGE(OFFSET($H$3,0,0,'Données projet'!$E$12+1,1))</f>
        <v>321.05795935196863</v>
      </c>
      <c r="CE144" s="62">
        <f t="shared" si="148"/>
        <v>209.59551322748908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1.4</v>
      </c>
      <c r="CT144" s="13">
        <f>IF('Données projet'!$A$140&gt;35,CT143+CS144-DB143,IF(A144&lt;'Données projet'!$A$140,$CQ$205^A144,IF(A144='Données projet'!$A$140,'Données projet'!$B$140,CT143+CS144-DB143)))</f>
        <v>211.39999999999966</v>
      </c>
      <c r="CU144" s="18">
        <f>CT144*VLOOKUP('Données projet'!$B$13,Paramètres!$A$1:$I$89,3,0)*VLOOKUP('Données projet'!$B$13,Paramètres!$A$1:$I$89,5,0)</f>
        <v>240.74231999999961</v>
      </c>
      <c r="CV144" s="14">
        <f t="shared" si="149"/>
        <v>58.59921552889422</v>
      </c>
      <c r="CW144" s="22">
        <f t="shared" si="121"/>
        <v>521.35317437949004</v>
      </c>
      <c r="CX144" s="62">
        <f t="shared" si="122"/>
        <v>806.91348735725001</v>
      </c>
      <c r="CY144" s="62">
        <f ca="1">AVERAGE(OFFSET($CX$3,0,0,'Données projet'!$E$13+1,1))-AVERAGE(OFFSET($H$3,0,0,'Données projet'!$E$13+1,1))</f>
        <v>440.29993169218812</v>
      </c>
      <c r="CZ144" s="62">
        <f t="shared" si="150"/>
        <v>193.43709558200547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2.4</v>
      </c>
      <c r="DO144" s="13">
        <f>IF('Données projet'!$A$166&gt;35,DO143+DN144-DW143,IF(A144&lt;'Données projet'!$A$166,$DL$205^A144,IF(A144='Données projet'!$A$166,'Données projet'!$B$166,DO143+DN144-DW143)))</f>
        <v>271.39999999999924</v>
      </c>
      <c r="DP144" s="18">
        <f>DO144*VLOOKUP('Données projet'!$B$14,Paramètres!$A$1:$I$89,3,0)*VLOOKUP('Données projet'!$B$14,Paramètres!$A$1:$I$89,5,0)</f>
        <v>245.5627199999993</v>
      </c>
      <c r="DQ144" s="14">
        <f t="shared" si="151"/>
        <v>59.634776048276741</v>
      </c>
      <c r="DR144" s="22">
        <f t="shared" si="124"/>
        <v>531.55230561741405</v>
      </c>
      <c r="DS144" s="62">
        <f t="shared" si="125"/>
        <v>817.11261859517413</v>
      </c>
      <c r="DT144" s="62">
        <f ca="1">AVERAGE(OFFSET($DS$3,0,0,'Données projet'!$E$14+1,1))-AVERAGE(OFFSET($H$3,0,0,'Données projet'!$E$14+1,1))</f>
        <v>469.67944008675863</v>
      </c>
      <c r="DU144" s="62">
        <f t="shared" si="152"/>
        <v>266.11908070867173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2.4</v>
      </c>
      <c r="EJ144" s="13">
        <f>IF('Données projet'!$A$192&gt;35,EJ143+EI144-ER143,IF(A144&lt;'Données projet'!$A$192,$EG$205^A144,IF(A144='Données projet'!$A$192,'Données projet'!$B$192,EJ143+EI144-ER143)))</f>
        <v>271.39999999999924</v>
      </c>
      <c r="EK144" s="18">
        <f>EJ144*VLOOKUP('Données projet'!$B$15,Paramètres!$A$1:$I$89,3,0)*VLOOKUP('Données projet'!$B$15,Paramètres!$A$1:$I$89,5,0)</f>
        <v>275.19959999999924</v>
      </c>
      <c r="EL144" s="14">
        <f t="shared" si="153"/>
        <v>65.951527620662489</v>
      </c>
      <c r="EM144" s="22">
        <f t="shared" si="127"/>
        <v>594.17154727265245</v>
      </c>
      <c r="EN144" s="62">
        <f t="shared" si="128"/>
        <v>879.73186025041241</v>
      </c>
      <c r="EO144" s="62">
        <f ca="1">AVERAGE(OFFSET($EN$3,0,0,'Données projet'!$E$15+1,1))-AVERAGE(OFFSET($H$3,0,0,'Données projet'!$E$15+1,1))</f>
        <v>516.30971934066179</v>
      </c>
      <c r="EP144" s="62">
        <f t="shared" si="154"/>
        <v>290.84286505723571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2.4</v>
      </c>
      <c r="FE144" s="13">
        <f>IF('Données projet'!$A$218&gt;35,FE143+FD144-FM143,IF(A144&lt;'Données projet'!$A$218,$FB$205^A144,IF(A144='Données projet'!$A$218,'Données projet'!$B$218,FE143+FD144-FM143)))</f>
        <v>271.39999999999924</v>
      </c>
      <c r="FF144" s="18">
        <f>FE144*VLOOKUP('Données projet'!$B$16,Paramètres!$A$1:$I$89,3,0)*VLOOKUP('Données projet'!$B$16,Paramètres!$A$1:$I$89,5,0)</f>
        <v>292.13495999999913</v>
      </c>
      <c r="FG144" s="14">
        <f t="shared" si="155"/>
        <v>69.525108311202104</v>
      </c>
      <c r="FH144" s="22">
        <f t="shared" si="130"/>
        <v>629.89128564200882</v>
      </c>
      <c r="FI144" s="62">
        <f t="shared" si="131"/>
        <v>915.4515986197689</v>
      </c>
      <c r="FJ144" s="62">
        <f ca="1">AVERAGE(OFFSET($FI$3,0,0,'Données projet'!$E$16+1,1))-AVERAGE(OFFSET($H$3,0,0,'Données projet'!$E$16+1,1))</f>
        <v>542.90832990875208</v>
      </c>
      <c r="FK144" s="62">
        <f t="shared" si="156"/>
        <v>304.94365539329362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2.4</v>
      </c>
      <c r="FZ144" s="13">
        <f>IF('Données projet'!$A$244&gt;35,FZ143+FY144-GH143,IF(A144&lt;'Données projet'!$A$244,$FW$205^A144,IF(A144='Données projet'!$A$244,'Données projet'!$B$244,FZ143+FY144-GH143)))</f>
        <v>271.39999999999924</v>
      </c>
      <c r="GA144" s="18">
        <f>FZ144*VLOOKUP('Données projet'!$B$17,Paramètres!$A$1:$I$89,3,0)*VLOOKUP('Données projet'!$B$17,Paramètres!$A$1:$I$89,5,0)</f>
        <v>262.49807999999928</v>
      </c>
      <c r="GB144" s="14">
        <f t="shared" si="157"/>
        <v>63.254570961137979</v>
      </c>
      <c r="GC144" s="22">
        <f t="shared" si="133"/>
        <v>567.35253375731406</v>
      </c>
      <c r="GD144" s="62">
        <f t="shared" si="134"/>
        <v>852.91284673507403</v>
      </c>
      <c r="GE144" s="62">
        <f ca="1">AVERAGE(OFFSET($GD$3,0,0,'Données projet'!$E$17+1,1))-AVERAGE(OFFSET($H$3,0,0,'Données projet'!$E$17+1,1))</f>
        <v>496.33873798282525</v>
      </c>
      <c r="GF144" s="62">
        <f t="shared" si="158"/>
        <v>280.25465074992246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67.880085357570906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5.6843418860808015E-14</v>
      </c>
      <c r="GV144" s="18">
        <f>GU144*VLOOKUP('Données projet'!$B$18,Paramètres!$A$1:$I$89,3,0)*VLOOKUP('Données projet'!$B$18,Paramètres!$A$1:$I$89,5,0)</f>
        <v>4.9658410716801891E-14</v>
      </c>
      <c r="GW144" s="14">
        <f t="shared" si="159"/>
        <v>8.0934058173791862E-13</v>
      </c>
      <c r="GX144" s="22">
        <f t="shared" si="136"/>
        <v>1.4960899118586383E-12</v>
      </c>
      <c r="GY144" s="62">
        <f t="shared" si="137"/>
        <v>285.5603129777615</v>
      </c>
      <c r="GZ144" s="62">
        <f ca="1">AVERAGE(OFFSET($GY$3,0,0,'Données projet'!$E$18+1,1))-AVERAGE(OFFSET($H$3,0,0,'Données projet'!$E$18+1,1))</f>
        <v>294.76641791576958</v>
      </c>
      <c r="HA144" s="62">
        <f t="shared" si="160"/>
        <v>314.56871740331394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7">
        <f>'Scénario référence'!$B$16*5+'Scénario référence'!$B$17*0+'Scénario référence'!$B$18*5</f>
        <v>5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18.333333333333332</v>
      </c>
      <c r="H145" s="70">
        <f t="shared" si="110"/>
        <v>183.33333333333334</v>
      </c>
      <c r="I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-1.7053025658242404E-13</v>
      </c>
      <c r="O145" s="14">
        <f>N145*VLOOKUP('Données projet'!$B$9,Paramètres!$A$1:$I$89,3,0)*VLOOKUP('Données projet'!$B$9,Paramètres!$A$1:$I$89,5,0)</f>
        <v>-1.6227659216383472E-13</v>
      </c>
      <c r="P145" s="14" t="e">
        <f t="shared" si="141"/>
        <v>#NUM!</v>
      </c>
      <c r="Q145" s="22" t="e">
        <f t="shared" si="108"/>
        <v>#NUM!</v>
      </c>
      <c r="R145" s="62" t="e">
        <f t="shared" si="109"/>
        <v>#NUM!</v>
      </c>
      <c r="S145" s="62">
        <f ca="1">AVERAGE(OFFSET($R$3,0,0,'Données projet'!$E$9+1,1))-AVERAGE(OFFSET($H$3,0,0,'Données projet'!$E$9+1,1))</f>
        <v>388.53310909800695</v>
      </c>
      <c r="T145" s="62">
        <f t="shared" si="142"/>
        <v>263.82153161042811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-1.1368683772161603E-13</v>
      </c>
      <c r="AJ145" s="14">
        <f>AI145*VLOOKUP('Données projet'!$B$10,Paramètres!$A$1:$I$89,3,0)*VLOOKUP('Données projet'!$B$10,Paramètres!$A$1:$I$89,5,0)</f>
        <v>-6.7984728957526396E-14</v>
      </c>
      <c r="AK145" s="14" t="e">
        <f t="shared" si="143"/>
        <v>#NUM!</v>
      </c>
      <c r="AL145" s="22" t="e">
        <f t="shared" si="112"/>
        <v>#NUM!</v>
      </c>
      <c r="AM145" s="62" t="e">
        <f t="shared" si="113"/>
        <v>#NUM!</v>
      </c>
      <c r="AN145" s="62">
        <f ca="1">AVERAGE(OFFSET($AM$3,0,0,'Données projet'!$E$10+1,1))-AVERAGE(OFFSET($H$3,0,0,'Données projet'!$E$10+1,1))</f>
        <v>317.30313212658359</v>
      </c>
      <c r="AO145" s="62">
        <f t="shared" si="144"/>
        <v>325.12710006837744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1.2485534876105615</v>
      </c>
      <c r="AV145" s="23">
        <f>EXP(-LN(2)/25)*AV144+(1-EXP(-LN(2)/25))/(LN(2)/25)*Calculateur!AQ145*Calculateur!AS145*VLOOKUP('Données projet'!$B$10,Paramètres!$A$1:$I$89,3,0)*0.475*44/12</f>
        <v>0.77473699824181486</v>
      </c>
      <c r="AW145" s="23">
        <f>EXP(-LN(2)/2)*AW144+(1-EXP(-LN(2)/2))/(LN(2)/2)*AQ145*AT145*VLOOKUP('Données projet'!$B$10,Paramètres!$A$1:$I$89,3,0)*0.475*44/12</f>
        <v>9.8704823799071882E-17</v>
      </c>
      <c r="AX145" s="23">
        <f t="shared" si="114"/>
        <v>2.0232904858523764</v>
      </c>
      <c r="AY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1.1368683772161603E-13</v>
      </c>
      <c r="BE145" s="14">
        <f>BD145*VLOOKUP('Données projet'!$B$11,Paramètres!$A$1:$I$89,3,0)*VLOOKUP('Données projet'!$B$11,Paramètres!$A$1:$I$89,5,0)</f>
        <v>6.7984728957526396E-14</v>
      </c>
      <c r="BF145" s="14">
        <f t="shared" si="145"/>
        <v>1.0682447123141398E-12</v>
      </c>
      <c r="BG145" s="22">
        <f t="shared" si="115"/>
        <v>1.978932943548152E-12</v>
      </c>
      <c r="BH145" s="62">
        <f t="shared" si="116"/>
        <v>285.69515750306107</v>
      </c>
      <c r="BI145" s="62">
        <f ca="1">AVERAGE(OFFSET($BH$3,0,0,'Données projet'!$E$11+1,1))-AVERAGE(OFFSET($H$3,0,0,'Données projet'!$E$11+1,1))</f>
        <v>373.52622916025979</v>
      </c>
      <c r="BJ145" s="62">
        <f t="shared" si="146"/>
        <v>277.24895424120177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0.61188246275387759</v>
      </c>
      <c r="BR145" s="23">
        <f>EXP(-LN(2)/2)*BR144+(1-EXP(-LN(2)/2))/(LN(2)/2)*BL145*BO145*VLOOKUP('Données projet'!$B$11,Paramètres!$A$1:$I$89,3,0)*0.475*44/12</f>
        <v>7.8243407384834313E-17</v>
      </c>
      <c r="BS145" s="24">
        <f t="shared" si="117"/>
        <v>0.6118824627538777</v>
      </c>
      <c r="BT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3.979039320256561E-13</v>
      </c>
      <c r="BZ145" s="14">
        <f>BY145*VLOOKUP('Données projet'!$B$12,Paramètres!$A$1:$I$89,3,0)*VLOOKUP('Données projet'!$B$12,Paramètres!$A$1:$I$89,5,0)</f>
        <v>1.8621904018800707E-13</v>
      </c>
      <c r="CA145" s="14">
        <f t="shared" si="147"/>
        <v>2.6022279988572714E-12</v>
      </c>
      <c r="CB145" s="22">
        <f t="shared" si="118"/>
        <v>4.8565452596705266E-12</v>
      </c>
      <c r="CC145" s="62">
        <f t="shared" si="119"/>
        <v>285.69515750306391</v>
      </c>
      <c r="CD145" s="62">
        <f ca="1">AVERAGE(OFFSET($CC$3,0,0,'Données projet'!$E$12+1,1))-AVERAGE(OFFSET($H$3,0,0,'Données projet'!$E$12+1,1))</f>
        <v>321.05795935196863</v>
      </c>
      <c r="CE145" s="62">
        <f t="shared" si="148"/>
        <v>209.59551322748908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1.4</v>
      </c>
      <c r="CT145" s="13">
        <f>IF('Données projet'!$A$140&gt;35,CT144+CS145-DB144,IF(A145&lt;'Données projet'!$A$140,$CQ$205^A145,IF(A145='Données projet'!$A$140,'Données projet'!$B$140,CT144+CS145-DB144)))</f>
        <v>212.79999999999967</v>
      </c>
      <c r="CU145" s="18">
        <f>CT145*VLOOKUP('Données projet'!$B$13,Paramètres!$A$1:$I$89,3,0)*VLOOKUP('Données projet'!$B$13,Paramètres!$A$1:$I$89,5,0)</f>
        <v>242.33663999999965</v>
      </c>
      <c r="CV145" s="14">
        <f t="shared" si="149"/>
        <v>58.941986117843427</v>
      </c>
      <c r="CW145" s="22">
        <f t="shared" si="121"/>
        <v>524.72694048857682</v>
      </c>
      <c r="CX145" s="62">
        <f t="shared" si="122"/>
        <v>810.42209799163584</v>
      </c>
      <c r="CY145" s="62">
        <f ca="1">AVERAGE(OFFSET($CX$3,0,0,'Données projet'!$E$13+1,1))-AVERAGE(OFFSET($H$3,0,0,'Données projet'!$E$13+1,1))</f>
        <v>440.29993169218812</v>
      </c>
      <c r="CZ145" s="62">
        <f t="shared" si="150"/>
        <v>193.43709558200547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2.4</v>
      </c>
      <c r="DO145" s="13">
        <f>IF('Données projet'!$A$166&gt;35,DO144+DN145-DW144,IF(A145&lt;'Données projet'!$A$166,$DL$205^A145,IF(A145='Données projet'!$A$166,'Données projet'!$B$166,DO144+DN145-DW144)))</f>
        <v>273.79999999999922</v>
      </c>
      <c r="DP145" s="18">
        <f>DO145*VLOOKUP('Données projet'!$B$14,Paramètres!$A$1:$I$89,3,0)*VLOOKUP('Données projet'!$B$14,Paramètres!$A$1:$I$89,5,0)</f>
        <v>247.73423999999929</v>
      </c>
      <c r="DQ145" s="14">
        <f t="shared" si="151"/>
        <v>60.100505665694953</v>
      </c>
      <c r="DR145" s="22">
        <f t="shared" si="124"/>
        <v>536.14551536775082</v>
      </c>
      <c r="DS145" s="62">
        <f t="shared" si="125"/>
        <v>821.84067287080984</v>
      </c>
      <c r="DT145" s="62">
        <f ca="1">AVERAGE(OFFSET($DS$3,0,0,'Données projet'!$E$14+1,1))-AVERAGE(OFFSET($H$3,0,0,'Données projet'!$E$14+1,1))</f>
        <v>469.67944008675863</v>
      </c>
      <c r="DU145" s="62">
        <f t="shared" si="152"/>
        <v>266.11908070867173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2.4</v>
      </c>
      <c r="EJ145" s="13">
        <f>IF('Données projet'!$A$192&gt;35,EJ144+EI145-ER144,IF(A145&lt;'Données projet'!$A$192,$EG$205^A145,IF(A145='Données projet'!$A$192,'Données projet'!$B$192,EJ144+EI145-ER144)))</f>
        <v>273.79999999999922</v>
      </c>
      <c r="EK145" s="18">
        <f>EJ145*VLOOKUP('Données projet'!$B$15,Paramètres!$A$1:$I$89,3,0)*VLOOKUP('Données projet'!$B$15,Paramètres!$A$1:$I$89,5,0)</f>
        <v>277.63319999999919</v>
      </c>
      <c r="EL145" s="14">
        <f t="shared" si="153"/>
        <v>66.466589162975524</v>
      </c>
      <c r="EM145" s="22">
        <f t="shared" si="127"/>
        <v>599.30713279218094</v>
      </c>
      <c r="EN145" s="62">
        <f t="shared" si="128"/>
        <v>885.00229029524007</v>
      </c>
      <c r="EO145" s="62">
        <f ca="1">AVERAGE(OFFSET($EN$3,0,0,'Données projet'!$E$15+1,1))-AVERAGE(OFFSET($H$3,0,0,'Données projet'!$E$15+1,1))</f>
        <v>516.30971934066179</v>
      </c>
      <c r="EP145" s="62">
        <f t="shared" si="154"/>
        <v>290.84286505723571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2.4</v>
      </c>
      <c r="FE145" s="13">
        <f>IF('Données projet'!$A$218&gt;35,FE144+FD145-FM144,IF(A145&lt;'Données projet'!$A$218,$FB$205^A145,IF(A145='Données projet'!$A$218,'Données projet'!$B$218,FE144+FD145-FM144)))</f>
        <v>273.79999999999922</v>
      </c>
      <c r="FF145" s="18">
        <f>FE145*VLOOKUP('Données projet'!$B$16,Paramètres!$A$1:$I$89,3,0)*VLOOKUP('Données projet'!$B$16,Paramètres!$A$1:$I$89,5,0)</f>
        <v>294.71831999999915</v>
      </c>
      <c r="FG145" s="14">
        <f t="shared" si="155"/>
        <v>70.068078441055917</v>
      </c>
      <c r="FH145" s="22">
        <f t="shared" si="130"/>
        <v>635.33631061817096</v>
      </c>
      <c r="FI145" s="62">
        <f t="shared" si="131"/>
        <v>921.03146812123009</v>
      </c>
      <c r="FJ145" s="62">
        <f ca="1">AVERAGE(OFFSET($FI$3,0,0,'Données projet'!$E$16+1,1))-AVERAGE(OFFSET($H$3,0,0,'Données projet'!$E$16+1,1))</f>
        <v>542.90832990875208</v>
      </c>
      <c r="FK145" s="62">
        <f t="shared" si="156"/>
        <v>304.94365539329362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2.4</v>
      </c>
      <c r="FZ145" s="13">
        <f>IF('Données projet'!$A$244&gt;35,FZ144+FY145-GH144,IF(A145&lt;'Données projet'!$A$244,$FW$205^A145,IF(A145='Données projet'!$A$244,'Données projet'!$B$244,FZ144+FY145-GH144)))</f>
        <v>273.79999999999922</v>
      </c>
      <c r="GA145" s="18">
        <f>FZ145*VLOOKUP('Données projet'!$B$17,Paramètres!$A$1:$I$89,3,0)*VLOOKUP('Données projet'!$B$17,Paramètres!$A$1:$I$89,5,0)</f>
        <v>264.81935999999928</v>
      </c>
      <c r="GB145" s="14">
        <f t="shared" si="157"/>
        <v>63.748570085236892</v>
      </c>
      <c r="GC145" s="22">
        <f t="shared" si="133"/>
        <v>572.25581156511964</v>
      </c>
      <c r="GD145" s="62">
        <f t="shared" si="134"/>
        <v>857.95096906817867</v>
      </c>
      <c r="GE145" s="62">
        <f ca="1">AVERAGE(OFFSET($GD$3,0,0,'Données projet'!$E$17+1,1))-AVERAGE(OFFSET($H$3,0,0,'Données projet'!$E$17+1,1))</f>
        <v>496.33873798282525</v>
      </c>
      <c r="GF145" s="62">
        <f t="shared" si="158"/>
        <v>280.25465074992246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67.916861137197927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5.6843418860808015E-14</v>
      </c>
      <c r="GV145" s="18">
        <f>GU145*VLOOKUP('Données projet'!$B$18,Paramètres!$A$1:$I$89,3,0)*VLOOKUP('Données projet'!$B$18,Paramètres!$A$1:$I$89,5,0)</f>
        <v>4.9658410716801891E-14</v>
      </c>
      <c r="GW145" s="14">
        <f t="shared" si="159"/>
        <v>8.0934058173791862E-13</v>
      </c>
      <c r="GX145" s="22">
        <f t="shared" si="136"/>
        <v>1.4960899118586383E-12</v>
      </c>
      <c r="GY145" s="62">
        <f t="shared" si="137"/>
        <v>285.69515750306056</v>
      </c>
      <c r="GZ145" s="62">
        <f ca="1">AVERAGE(OFFSET($GY$3,0,0,'Données projet'!$E$18+1,1))-AVERAGE(OFFSET($H$3,0,0,'Données projet'!$E$18+1,1))</f>
        <v>294.76641791576958</v>
      </c>
      <c r="HA145" s="62">
        <f t="shared" si="160"/>
        <v>314.56871740331394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7">
        <f>'Scénario référence'!$B$16*5+'Scénario référence'!$B$17*0+'Scénario référence'!$B$18*5</f>
        <v>5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18.333333333333332</v>
      </c>
      <c r="H146" s="70">
        <f t="shared" si="110"/>
        <v>183.33333333333334</v>
      </c>
      <c r="I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-1.7053025658242404E-13</v>
      </c>
      <c r="O146" s="14">
        <f>N146*VLOOKUP('Données projet'!$B$9,Paramètres!$A$1:$I$89,3,0)*VLOOKUP('Données projet'!$B$9,Paramètres!$A$1:$I$89,5,0)</f>
        <v>-1.6227659216383472E-13</v>
      </c>
      <c r="P146" s="14" t="e">
        <f t="shared" si="141"/>
        <v>#NUM!</v>
      </c>
      <c r="Q146" s="22" t="e">
        <f t="shared" si="108"/>
        <v>#NUM!</v>
      </c>
      <c r="R146" s="62" t="e">
        <f t="shared" si="109"/>
        <v>#NUM!</v>
      </c>
      <c r="S146" s="62">
        <f ca="1">AVERAGE(OFFSET($R$3,0,0,'Données projet'!$E$9+1,1))-AVERAGE(OFFSET($H$3,0,0,'Données projet'!$E$9+1,1))</f>
        <v>388.53310909800695</v>
      </c>
      <c r="T146" s="62">
        <f t="shared" si="142"/>
        <v>263.82153161042811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-1.1368683772161603E-13</v>
      </c>
      <c r="AJ146" s="14">
        <f>AI146*VLOOKUP('Données projet'!$B$10,Paramètres!$A$1:$I$89,3,0)*VLOOKUP('Données projet'!$B$10,Paramètres!$A$1:$I$89,5,0)</f>
        <v>-6.7984728957526396E-14</v>
      </c>
      <c r="AK146" s="14" t="e">
        <f t="shared" si="143"/>
        <v>#NUM!</v>
      </c>
      <c r="AL146" s="22" t="e">
        <f t="shared" si="112"/>
        <v>#NUM!</v>
      </c>
      <c r="AM146" s="62" t="e">
        <f t="shared" si="113"/>
        <v>#NUM!</v>
      </c>
      <c r="AN146" s="62">
        <f ca="1">AVERAGE(OFFSET($AM$3,0,0,'Données projet'!$E$10+1,1))-AVERAGE(OFFSET($H$3,0,0,'Données projet'!$E$10+1,1))</f>
        <v>317.30313212658359</v>
      </c>
      <c r="AO146" s="62">
        <f t="shared" si="144"/>
        <v>325.12710006837744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1.2240701152609497</v>
      </c>
      <c r="AV146" s="23">
        <f>EXP(-LN(2)/25)*AV145+(1-EXP(-LN(2)/25))/(LN(2)/25)*Calculateur!AQ146*Calculateur!AS146*VLOOKUP('Données projet'!$B$10,Paramètres!$A$1:$I$89,3,0)*0.475*44/12</f>
        <v>0.75355177428324438</v>
      </c>
      <c r="AW146" s="23">
        <f>EXP(-LN(2)/2)*AW145+(1-EXP(-LN(2)/2))/(LN(2)/2)*AQ146*AT146*VLOOKUP('Données projet'!$B$10,Paramètres!$A$1:$I$89,3,0)*0.475*44/12</f>
        <v>6.9794850244147049E-17</v>
      </c>
      <c r="AX146" s="23">
        <f t="shared" si="114"/>
        <v>1.9776218895441939</v>
      </c>
      <c r="AY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1.1368683772161603E-13</v>
      </c>
      <c r="BE146" s="14">
        <f>BD146*VLOOKUP('Données projet'!$B$11,Paramètres!$A$1:$I$89,3,0)*VLOOKUP('Données projet'!$B$11,Paramètres!$A$1:$I$89,5,0)</f>
        <v>6.7984728957526396E-14</v>
      </c>
      <c r="BF146" s="14">
        <f t="shared" si="145"/>
        <v>1.0682447123141398E-12</v>
      </c>
      <c r="BG146" s="22">
        <f t="shared" si="115"/>
        <v>1.978932943548152E-12</v>
      </c>
      <c r="BH146" s="62">
        <f t="shared" si="116"/>
        <v>285.82766277731344</v>
      </c>
      <c r="BI146" s="62">
        <f ca="1">AVERAGE(OFFSET($BH$3,0,0,'Données projet'!$E$11+1,1))-AVERAGE(OFFSET($H$3,0,0,'Données projet'!$E$11+1,1))</f>
        <v>373.52622916025979</v>
      </c>
      <c r="BJ146" s="62">
        <f t="shared" si="146"/>
        <v>277.24895424120177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0.59515050463237251</v>
      </c>
      <c r="BR146" s="23">
        <f>EXP(-LN(2)/2)*BR145+(1-EXP(-LN(2)/2))/(LN(2)/2)*BL146*BO146*VLOOKUP('Données projet'!$B$11,Paramètres!$A$1:$I$89,3,0)*0.475*44/12</f>
        <v>5.5326443944957935E-17</v>
      </c>
      <c r="BS146" s="24">
        <f t="shared" si="117"/>
        <v>0.59515050463237251</v>
      </c>
      <c r="BT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3.979039320256561E-13</v>
      </c>
      <c r="BZ146" s="14">
        <f>BY146*VLOOKUP('Données projet'!$B$12,Paramètres!$A$1:$I$89,3,0)*VLOOKUP('Données projet'!$B$12,Paramètres!$A$1:$I$89,5,0)</f>
        <v>1.8621904018800707E-13</v>
      </c>
      <c r="CA146" s="14">
        <f t="shared" si="147"/>
        <v>2.6022279988572714E-12</v>
      </c>
      <c r="CB146" s="22">
        <f t="shared" si="118"/>
        <v>4.8565452596705266E-12</v>
      </c>
      <c r="CC146" s="62">
        <f t="shared" si="119"/>
        <v>285.82766277731628</v>
      </c>
      <c r="CD146" s="62">
        <f ca="1">AVERAGE(OFFSET($CC$3,0,0,'Données projet'!$E$12+1,1))-AVERAGE(OFFSET($H$3,0,0,'Données projet'!$E$12+1,1))</f>
        <v>321.05795935196863</v>
      </c>
      <c r="CE146" s="62">
        <f t="shared" si="148"/>
        <v>209.59551322748908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1.4</v>
      </c>
      <c r="CT146" s="13">
        <f>IF('Données projet'!$A$140&gt;35,CT145+CS146-DB145,IF(A146&lt;'Données projet'!$A$140,$CQ$205^A146,IF(A146='Données projet'!$A$140,'Données projet'!$B$140,CT145+CS146-DB145)))</f>
        <v>214.19999999999968</v>
      </c>
      <c r="CU146" s="18">
        <f>CT146*VLOOKUP('Données projet'!$B$13,Paramètres!$A$1:$I$89,3,0)*VLOOKUP('Données projet'!$B$13,Paramètres!$A$1:$I$89,5,0)</f>
        <v>243.93095999999963</v>
      </c>
      <c r="CV146" s="14">
        <f t="shared" si="149"/>
        <v>59.284494315161915</v>
      </c>
      <c r="CW146" s="22">
        <f t="shared" si="121"/>
        <v>528.10024959890632</v>
      </c>
      <c r="CX146" s="62">
        <f t="shared" si="122"/>
        <v>813.92791237621782</v>
      </c>
      <c r="CY146" s="62">
        <f ca="1">AVERAGE(OFFSET($CX$3,0,0,'Données projet'!$E$13+1,1))-AVERAGE(OFFSET($H$3,0,0,'Données projet'!$E$13+1,1))</f>
        <v>440.29993169218812</v>
      </c>
      <c r="CZ146" s="62">
        <f t="shared" si="150"/>
        <v>193.43709558200547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2.4</v>
      </c>
      <c r="DO146" s="13">
        <f>IF('Données projet'!$A$166&gt;35,DO145+DN146-DW145,IF(A146&lt;'Données projet'!$A$166,$DL$205^A146,IF(A146='Données projet'!$A$166,'Données projet'!$B$166,DO145+DN146-DW145)))</f>
        <v>276.19999999999919</v>
      </c>
      <c r="DP146" s="18">
        <f>DO146*VLOOKUP('Données projet'!$B$14,Paramètres!$A$1:$I$89,3,0)*VLOOKUP('Données projet'!$B$14,Paramètres!$A$1:$I$89,5,0)</f>
        <v>249.90575999999925</v>
      </c>
      <c r="DQ146" s="14">
        <f t="shared" si="151"/>
        <v>60.565760331923727</v>
      </c>
      <c r="DR146" s="22">
        <f t="shared" si="124"/>
        <v>540.73789791143247</v>
      </c>
      <c r="DS146" s="62">
        <f t="shared" si="125"/>
        <v>826.56556068874397</v>
      </c>
      <c r="DT146" s="62">
        <f ca="1">AVERAGE(OFFSET($DS$3,0,0,'Données projet'!$E$14+1,1))-AVERAGE(OFFSET($H$3,0,0,'Données projet'!$E$14+1,1))</f>
        <v>469.67944008675863</v>
      </c>
      <c r="DU146" s="62">
        <f t="shared" si="152"/>
        <v>266.11908070867173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2.4</v>
      </c>
      <c r="EJ146" s="13">
        <f>IF('Données projet'!$A$192&gt;35,EJ145+EI146-ER145,IF(A146&lt;'Données projet'!$A$192,$EG$205^A146,IF(A146='Données projet'!$A$192,'Données projet'!$B$192,EJ145+EI146-ER145)))</f>
        <v>276.19999999999919</v>
      </c>
      <c r="EK146" s="18">
        <f>EJ146*VLOOKUP('Données projet'!$B$15,Paramètres!$A$1:$I$89,3,0)*VLOOKUP('Données projet'!$B$15,Paramètres!$A$1:$I$89,5,0)</f>
        <v>280.0667999999992</v>
      </c>
      <c r="EL146" s="14">
        <f t="shared" si="153"/>
        <v>66.981125445388756</v>
      </c>
      <c r="EM146" s="22">
        <f t="shared" si="127"/>
        <v>604.44180348405064</v>
      </c>
      <c r="EN146" s="62">
        <f t="shared" si="128"/>
        <v>890.26946626136214</v>
      </c>
      <c r="EO146" s="62">
        <f ca="1">AVERAGE(OFFSET($EN$3,0,0,'Données projet'!$E$15+1,1))-AVERAGE(OFFSET($H$3,0,0,'Données projet'!$E$15+1,1))</f>
        <v>516.30971934066179</v>
      </c>
      <c r="EP146" s="62">
        <f t="shared" si="154"/>
        <v>290.84286505723571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2.4</v>
      </c>
      <c r="FE146" s="13">
        <f>IF('Données projet'!$A$218&gt;35,FE145+FD146-FM145,IF(A146&lt;'Données projet'!$A$218,$FB$205^A146,IF(A146='Données projet'!$A$218,'Données projet'!$B$218,FE145+FD146-FM145)))</f>
        <v>276.19999999999919</v>
      </c>
      <c r="FF146" s="18">
        <f>FE146*VLOOKUP('Données projet'!$B$16,Paramètres!$A$1:$I$89,3,0)*VLOOKUP('Données projet'!$B$16,Paramètres!$A$1:$I$89,5,0)</f>
        <v>297.30167999999912</v>
      </c>
      <c r="FG146" s="14">
        <f t="shared" si="155"/>
        <v>70.610494849824818</v>
      </c>
      <c r="FH146" s="22">
        <f t="shared" si="130"/>
        <v>640.78037119677663</v>
      </c>
      <c r="FI146" s="62">
        <f t="shared" si="131"/>
        <v>926.60803397408813</v>
      </c>
      <c r="FJ146" s="62">
        <f ca="1">AVERAGE(OFFSET($FI$3,0,0,'Données projet'!$E$16+1,1))-AVERAGE(OFFSET($H$3,0,0,'Données projet'!$E$16+1,1))</f>
        <v>542.90832990875208</v>
      </c>
      <c r="FK146" s="62">
        <f t="shared" si="156"/>
        <v>304.94365539329362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2.4</v>
      </c>
      <c r="FZ146" s="13">
        <f>IF('Données projet'!$A$244&gt;35,FZ145+FY146-GH145,IF(A146&lt;'Données projet'!$A$244,$FW$205^A146,IF(A146='Données projet'!$A$244,'Données projet'!$B$244,FZ145+FY146-GH145)))</f>
        <v>276.19999999999919</v>
      </c>
      <c r="GA146" s="18">
        <f>FZ146*VLOOKUP('Données projet'!$B$17,Paramètres!$A$1:$I$89,3,0)*VLOOKUP('Données projet'!$B$17,Paramètres!$A$1:$I$89,5,0)</f>
        <v>267.14063999999922</v>
      </c>
      <c r="GB146" s="14">
        <f t="shared" si="157"/>
        <v>64.242065428895785</v>
      </c>
      <c r="GC146" s="22">
        <f t="shared" si="133"/>
        <v>577.15821195532533</v>
      </c>
      <c r="GD146" s="62">
        <f t="shared" si="134"/>
        <v>862.98587473263683</v>
      </c>
      <c r="GE146" s="62">
        <f ca="1">AVERAGE(OFFSET($GD$3,0,0,'Données projet'!$E$17+1,1))-AVERAGE(OFFSET($H$3,0,0,'Données projet'!$E$17+1,1))</f>
        <v>496.33873798282525</v>
      </c>
      <c r="GF146" s="62">
        <f t="shared" si="158"/>
        <v>280.25465074992246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67.952998939266749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5.6843418860808015E-14</v>
      </c>
      <c r="GV146" s="18">
        <f>GU146*VLOOKUP('Données projet'!$B$18,Paramètres!$A$1:$I$89,3,0)*VLOOKUP('Données projet'!$B$18,Paramètres!$A$1:$I$89,5,0)</f>
        <v>4.9658410716801891E-14</v>
      </c>
      <c r="GW146" s="14">
        <f t="shared" si="159"/>
        <v>8.0934058173791862E-13</v>
      </c>
      <c r="GX146" s="22">
        <f t="shared" si="136"/>
        <v>1.4960899118586383E-12</v>
      </c>
      <c r="GY146" s="62">
        <f t="shared" si="137"/>
        <v>285.82766277731292</v>
      </c>
      <c r="GZ146" s="62">
        <f ca="1">AVERAGE(OFFSET($GY$3,0,0,'Données projet'!$E$18+1,1))-AVERAGE(OFFSET($H$3,0,0,'Données projet'!$E$18+1,1))</f>
        <v>294.76641791576958</v>
      </c>
      <c r="HA146" s="62">
        <f t="shared" si="160"/>
        <v>314.56871740331394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7">
        <f>'Scénario référence'!$B$16*5+'Scénario référence'!$B$17*0+'Scénario référence'!$B$18*5</f>
        <v>5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18.333333333333332</v>
      </c>
      <c r="H147" s="70">
        <f t="shared" si="110"/>
        <v>183.33333333333334</v>
      </c>
      <c r="I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-1.7053025658242404E-13</v>
      </c>
      <c r="O147" s="14">
        <f>N147*VLOOKUP('Données projet'!$B$9,Paramètres!$A$1:$I$89,3,0)*VLOOKUP('Données projet'!$B$9,Paramètres!$A$1:$I$89,5,0)</f>
        <v>-1.6227659216383472E-13</v>
      </c>
      <c r="P147" s="14" t="e">
        <f t="shared" si="141"/>
        <v>#NUM!</v>
      </c>
      <c r="Q147" s="22" t="e">
        <f t="shared" si="108"/>
        <v>#NUM!</v>
      </c>
      <c r="R147" s="62" t="e">
        <f t="shared" si="109"/>
        <v>#NUM!</v>
      </c>
      <c r="S147" s="62">
        <f ca="1">AVERAGE(OFFSET($R$3,0,0,'Données projet'!$E$9+1,1))-AVERAGE(OFFSET($H$3,0,0,'Données projet'!$E$9+1,1))</f>
        <v>388.53310909800695</v>
      </c>
      <c r="T147" s="62">
        <f t="shared" si="142"/>
        <v>263.82153161042811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-1.1368683772161603E-13</v>
      </c>
      <c r="AJ147" s="14">
        <f>AI147*VLOOKUP('Données projet'!$B$10,Paramètres!$A$1:$I$89,3,0)*VLOOKUP('Données projet'!$B$10,Paramètres!$A$1:$I$89,5,0)</f>
        <v>-6.7984728957526396E-14</v>
      </c>
      <c r="AK147" s="14" t="e">
        <f t="shared" si="143"/>
        <v>#NUM!</v>
      </c>
      <c r="AL147" s="22" t="e">
        <f t="shared" si="112"/>
        <v>#NUM!</v>
      </c>
      <c r="AM147" s="62" t="e">
        <f t="shared" si="113"/>
        <v>#NUM!</v>
      </c>
      <c r="AN147" s="62">
        <f ca="1">AVERAGE(OFFSET($AM$3,0,0,'Données projet'!$E$10+1,1))-AVERAGE(OFFSET($H$3,0,0,'Données projet'!$E$10+1,1))</f>
        <v>317.30313212658359</v>
      </c>
      <c r="AO147" s="62">
        <f t="shared" si="144"/>
        <v>325.12710006837744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1.2000668469097313</v>
      </c>
      <c r="AV147" s="23">
        <f>EXP(-LN(2)/25)*AV146+(1-EXP(-LN(2)/25))/(LN(2)/25)*Calculateur!AQ147*Calculateur!AS147*VLOOKUP('Données projet'!$B$10,Paramètres!$A$1:$I$89,3,0)*0.475*44/12</f>
        <v>0.73294586138790352</v>
      </c>
      <c r="AW147" s="23">
        <f>EXP(-LN(2)/2)*AW146+(1-EXP(-LN(2)/2))/(LN(2)/2)*AQ147*AT147*VLOOKUP('Données projet'!$B$10,Paramètres!$A$1:$I$89,3,0)*0.475*44/12</f>
        <v>4.9352411899535941E-17</v>
      </c>
      <c r="AX147" s="23">
        <f t="shared" si="114"/>
        <v>1.9330127082976349</v>
      </c>
      <c r="AY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1.1368683772161603E-13</v>
      </c>
      <c r="BE147" s="14">
        <f>BD147*VLOOKUP('Données projet'!$B$11,Paramètres!$A$1:$I$89,3,0)*VLOOKUP('Données projet'!$B$11,Paramètres!$A$1:$I$89,5,0)</f>
        <v>6.7984728957526396E-14</v>
      </c>
      <c r="BF147" s="14">
        <f t="shared" si="145"/>
        <v>1.0682447123141398E-12</v>
      </c>
      <c r="BG147" s="22">
        <f t="shared" si="115"/>
        <v>1.978932943548152E-12</v>
      </c>
      <c r="BH147" s="62">
        <f t="shared" si="116"/>
        <v>285.95786938129487</v>
      </c>
      <c r="BI147" s="62">
        <f ca="1">AVERAGE(OFFSET($BH$3,0,0,'Données projet'!$E$11+1,1))-AVERAGE(OFFSET($H$3,0,0,'Données projet'!$E$11+1,1))</f>
        <v>373.52622916025979</v>
      </c>
      <c r="BJ147" s="62">
        <f t="shared" si="146"/>
        <v>277.24895424120177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0.57887608278559544</v>
      </c>
      <c r="BR147" s="23">
        <f>EXP(-LN(2)/2)*BR146+(1-EXP(-LN(2)/2))/(LN(2)/2)*BL147*BO147*VLOOKUP('Données projet'!$B$11,Paramètres!$A$1:$I$89,3,0)*0.475*44/12</f>
        <v>3.9121703692417163E-17</v>
      </c>
      <c r="BS147" s="24">
        <f t="shared" si="117"/>
        <v>0.57887608278559544</v>
      </c>
      <c r="BT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3.979039320256561E-13</v>
      </c>
      <c r="BZ147" s="14">
        <f>BY147*VLOOKUP('Données projet'!$B$12,Paramètres!$A$1:$I$89,3,0)*VLOOKUP('Données projet'!$B$12,Paramètres!$A$1:$I$89,5,0)</f>
        <v>1.8621904018800707E-13</v>
      </c>
      <c r="CA147" s="14">
        <f t="shared" si="147"/>
        <v>2.6022279988572714E-12</v>
      </c>
      <c r="CB147" s="22">
        <f t="shared" si="118"/>
        <v>4.8565452596705266E-12</v>
      </c>
      <c r="CC147" s="62">
        <f t="shared" si="119"/>
        <v>285.95786938129771</v>
      </c>
      <c r="CD147" s="62">
        <f ca="1">AVERAGE(OFFSET($CC$3,0,0,'Données projet'!$E$12+1,1))-AVERAGE(OFFSET($H$3,0,0,'Données projet'!$E$12+1,1))</f>
        <v>321.05795935196863</v>
      </c>
      <c r="CE147" s="62">
        <f t="shared" si="148"/>
        <v>209.59551322748908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1.4</v>
      </c>
      <c r="CT147" s="13">
        <f>IF('Données projet'!$A$140&gt;35,CT146+CS147-DB146,IF(A147&lt;'Données projet'!$A$140,$CQ$205^A147,IF(A147='Données projet'!$A$140,'Données projet'!$B$140,CT146+CS147-DB146)))</f>
        <v>215.59999999999968</v>
      </c>
      <c r="CU147" s="18">
        <f>CT147*VLOOKUP('Données projet'!$B$13,Paramètres!$A$1:$I$89,3,0)*VLOOKUP('Données projet'!$B$13,Paramètres!$A$1:$I$89,5,0)</f>
        <v>245.52527999999967</v>
      </c>
      <c r="CV147" s="14">
        <f t="shared" si="149"/>
        <v>59.626742034750286</v>
      </c>
      <c r="CW147" s="22">
        <f t="shared" si="121"/>
        <v>531.47310504385621</v>
      </c>
      <c r="CX147" s="62">
        <f t="shared" si="122"/>
        <v>817.43097442514909</v>
      </c>
      <c r="CY147" s="62">
        <f ca="1">AVERAGE(OFFSET($CX$3,0,0,'Données projet'!$E$13+1,1))-AVERAGE(OFFSET($H$3,0,0,'Données projet'!$E$13+1,1))</f>
        <v>440.29993169218812</v>
      </c>
      <c r="CZ147" s="62">
        <f t="shared" si="150"/>
        <v>193.43709558200547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2.4</v>
      </c>
      <c r="DO147" s="13">
        <f>IF('Données projet'!$A$166&gt;35,DO146+DN147-DW146,IF(A147&lt;'Données projet'!$A$166,$DL$205^A147,IF(A147='Données projet'!$A$166,'Données projet'!$B$166,DO146+DN147-DW146)))</f>
        <v>278.59999999999917</v>
      </c>
      <c r="DP147" s="18">
        <f>DO147*VLOOKUP('Données projet'!$B$14,Paramètres!$A$1:$I$89,3,0)*VLOOKUP('Données projet'!$B$14,Paramètres!$A$1:$I$89,5,0)</f>
        <v>252.07727999999923</v>
      </c>
      <c r="DQ147" s="14">
        <f t="shared" si="151"/>
        <v>61.030544652154823</v>
      </c>
      <c r="DR147" s="22">
        <f t="shared" si="124"/>
        <v>545.32946126916829</v>
      </c>
      <c r="DS147" s="62">
        <f t="shared" si="125"/>
        <v>831.28733065046117</v>
      </c>
      <c r="DT147" s="62">
        <f ca="1">AVERAGE(OFFSET($DS$3,0,0,'Données projet'!$E$14+1,1))-AVERAGE(OFFSET($H$3,0,0,'Données projet'!$E$14+1,1))</f>
        <v>469.67944008675863</v>
      </c>
      <c r="DU147" s="62">
        <f t="shared" si="152"/>
        <v>266.11908070867173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2.4</v>
      </c>
      <c r="EJ147" s="13">
        <f>IF('Données projet'!$A$192&gt;35,EJ146+EI147-ER146,IF(A147&lt;'Données projet'!$A$192,$EG$205^A147,IF(A147='Données projet'!$A$192,'Données projet'!$B$192,EJ146+EI147-ER146)))</f>
        <v>278.59999999999917</v>
      </c>
      <c r="EK147" s="18">
        <f>EJ147*VLOOKUP('Données projet'!$B$15,Paramètres!$A$1:$I$89,3,0)*VLOOKUP('Données projet'!$B$15,Paramètres!$A$1:$I$89,5,0)</f>
        <v>282.50039999999916</v>
      </c>
      <c r="EL147" s="14">
        <f t="shared" si="153"/>
        <v>67.495141560894254</v>
      </c>
      <c r="EM147" s="22">
        <f t="shared" si="127"/>
        <v>609.57556821855599</v>
      </c>
      <c r="EN147" s="62">
        <f t="shared" si="128"/>
        <v>895.53343759984887</v>
      </c>
      <c r="EO147" s="62">
        <f ca="1">AVERAGE(OFFSET($EN$3,0,0,'Données projet'!$E$15+1,1))-AVERAGE(OFFSET($H$3,0,0,'Données projet'!$E$15+1,1))</f>
        <v>516.30971934066179</v>
      </c>
      <c r="EP147" s="62">
        <f t="shared" si="154"/>
        <v>290.84286505723571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2.4</v>
      </c>
      <c r="FE147" s="13">
        <f>IF('Données projet'!$A$218&gt;35,FE146+FD147-FM146,IF(A147&lt;'Données projet'!$A$218,$FB$205^A147,IF(A147='Données projet'!$A$218,'Données projet'!$B$218,FE146+FD147-FM146)))</f>
        <v>278.59999999999917</v>
      </c>
      <c r="FF147" s="18">
        <f>FE147*VLOOKUP('Données projet'!$B$16,Paramètres!$A$1:$I$89,3,0)*VLOOKUP('Données projet'!$B$16,Paramètres!$A$1:$I$89,5,0)</f>
        <v>299.88503999999909</v>
      </c>
      <c r="FG147" s="14">
        <f t="shared" si="155"/>
        <v>71.152362906464447</v>
      </c>
      <c r="FH147" s="22">
        <f t="shared" si="130"/>
        <v>646.2234767287573</v>
      </c>
      <c r="FI147" s="62">
        <f t="shared" si="131"/>
        <v>932.18134611005019</v>
      </c>
      <c r="FJ147" s="62">
        <f ca="1">AVERAGE(OFFSET($FI$3,0,0,'Données projet'!$E$16+1,1))-AVERAGE(OFFSET($H$3,0,0,'Données projet'!$E$16+1,1))</f>
        <v>542.90832990875208</v>
      </c>
      <c r="FK147" s="62">
        <f t="shared" si="156"/>
        <v>304.94365539329362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2.4</v>
      </c>
      <c r="FZ147" s="13">
        <f>IF('Données projet'!$A$244&gt;35,FZ146+FY147-GH146,IF(A147&lt;'Données projet'!$A$244,$FW$205^A147,IF(A147='Données projet'!$A$244,'Données projet'!$B$244,FZ146+FY147-GH146)))</f>
        <v>278.59999999999917</v>
      </c>
      <c r="GA147" s="18">
        <f>FZ147*VLOOKUP('Données projet'!$B$17,Paramètres!$A$1:$I$89,3,0)*VLOOKUP('Données projet'!$B$17,Paramètres!$A$1:$I$89,5,0)</f>
        <v>269.46191999999922</v>
      </c>
      <c r="GB147" s="14">
        <f t="shared" si="157"/>
        <v>64.735061876838927</v>
      </c>
      <c r="GC147" s="22">
        <f t="shared" si="133"/>
        <v>582.05974343549315</v>
      </c>
      <c r="GD147" s="62">
        <f t="shared" si="134"/>
        <v>868.01761281678603</v>
      </c>
      <c r="GE147" s="62">
        <f ca="1">AVERAGE(OFFSET($GD$3,0,0,'Données projet'!$E$17+1,1))-AVERAGE(OFFSET($H$3,0,0,'Données projet'!$E$17+1,1))</f>
        <v>496.33873798282525</v>
      </c>
      <c r="GF147" s="62">
        <f t="shared" si="158"/>
        <v>280.25465074992246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67.988509831261695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5.6843418860808015E-14</v>
      </c>
      <c r="GV147" s="18">
        <f>GU147*VLOOKUP('Données projet'!$B$18,Paramètres!$A$1:$I$89,3,0)*VLOOKUP('Données projet'!$B$18,Paramètres!$A$1:$I$89,5,0)</f>
        <v>4.9658410716801891E-14</v>
      </c>
      <c r="GW147" s="14">
        <f t="shared" si="159"/>
        <v>8.0934058173791862E-13</v>
      </c>
      <c r="GX147" s="22">
        <f t="shared" si="136"/>
        <v>1.4960899118586383E-12</v>
      </c>
      <c r="GY147" s="62">
        <f t="shared" si="137"/>
        <v>285.95786938129436</v>
      </c>
      <c r="GZ147" s="62">
        <f ca="1">AVERAGE(OFFSET($GY$3,0,0,'Données projet'!$E$18+1,1))-AVERAGE(OFFSET($H$3,0,0,'Données projet'!$E$18+1,1))</f>
        <v>294.76641791576958</v>
      </c>
      <c r="HA147" s="62">
        <f t="shared" si="160"/>
        <v>314.56871740331394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7">
        <f>'Scénario référence'!$B$16*5+'Scénario référence'!$B$17*0+'Scénario référence'!$B$18*5</f>
        <v>5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18.333333333333332</v>
      </c>
      <c r="H148" s="70">
        <f t="shared" si="110"/>
        <v>183.33333333333334</v>
      </c>
      <c r="I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-1.7053025658242404E-13</v>
      </c>
      <c r="O148" s="14">
        <f>N148*VLOOKUP('Données projet'!$B$9,Paramètres!$A$1:$I$89,3,0)*VLOOKUP('Données projet'!$B$9,Paramètres!$A$1:$I$89,5,0)</f>
        <v>-1.6227659216383472E-13</v>
      </c>
      <c r="P148" s="14" t="e">
        <f t="shared" si="141"/>
        <v>#NUM!</v>
      </c>
      <c r="Q148" s="22" t="e">
        <f t="shared" si="108"/>
        <v>#NUM!</v>
      </c>
      <c r="R148" s="62" t="e">
        <f t="shared" si="109"/>
        <v>#NUM!</v>
      </c>
      <c r="S148" s="62">
        <f ca="1">AVERAGE(OFFSET($R$3,0,0,'Données projet'!$E$9+1,1))-AVERAGE(OFFSET($H$3,0,0,'Données projet'!$E$9+1,1))</f>
        <v>388.53310909800695</v>
      </c>
      <c r="T148" s="62">
        <f t="shared" si="142"/>
        <v>263.82153161042811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-1.1368683772161603E-13</v>
      </c>
      <c r="AJ148" s="14">
        <f>AI148*VLOOKUP('Données projet'!$B$10,Paramètres!$A$1:$I$89,3,0)*VLOOKUP('Données projet'!$B$10,Paramètres!$A$1:$I$89,5,0)</f>
        <v>-6.7984728957526396E-14</v>
      </c>
      <c r="AK148" s="14" t="e">
        <f t="shared" si="143"/>
        <v>#NUM!</v>
      </c>
      <c r="AL148" s="22" t="e">
        <f t="shared" si="112"/>
        <v>#NUM!</v>
      </c>
      <c r="AM148" s="62" t="e">
        <f t="shared" si="113"/>
        <v>#NUM!</v>
      </c>
      <c r="AN148" s="62">
        <f ca="1">AVERAGE(OFFSET($AM$3,0,0,'Données projet'!$E$10+1,1))-AVERAGE(OFFSET($H$3,0,0,'Données projet'!$E$10+1,1))</f>
        <v>317.30313212658359</v>
      </c>
      <c r="AO148" s="62">
        <f t="shared" si="144"/>
        <v>325.12710006837744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1.1765342680103321</v>
      </c>
      <c r="AV148" s="23">
        <f>EXP(-LN(2)/25)*AV147+(1-EXP(-LN(2)/25))/(LN(2)/25)*Calculateur!AQ148*Calculateur!AS148*VLOOKUP('Données projet'!$B$10,Paramètres!$A$1:$I$89,3,0)*0.475*44/12</f>
        <v>0.71290341826430359</v>
      </c>
      <c r="AW148" s="23">
        <f>EXP(-LN(2)/2)*AW147+(1-EXP(-LN(2)/2))/(LN(2)/2)*AQ148*AT148*VLOOKUP('Données projet'!$B$10,Paramètres!$A$1:$I$89,3,0)*0.475*44/12</f>
        <v>3.4897425122073525E-17</v>
      </c>
      <c r="AX148" s="23">
        <f t="shared" si="114"/>
        <v>1.8894376862746358</v>
      </c>
      <c r="AY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1.1368683772161603E-13</v>
      </c>
      <c r="BE148" s="14">
        <f>BD148*VLOOKUP('Données projet'!$B$11,Paramètres!$A$1:$I$89,3,0)*VLOOKUP('Données projet'!$B$11,Paramètres!$A$1:$I$89,5,0)</f>
        <v>6.7984728957526396E-14</v>
      </c>
      <c r="BF148" s="14">
        <f t="shared" si="145"/>
        <v>1.0682447123141398E-12</v>
      </c>
      <c r="BG148" s="22">
        <f t="shared" si="115"/>
        <v>1.978932943548152E-12</v>
      </c>
      <c r="BH148" s="62">
        <f t="shared" si="116"/>
        <v>286.08581719179557</v>
      </c>
      <c r="BI148" s="62">
        <f ca="1">AVERAGE(OFFSET($BH$3,0,0,'Données projet'!$E$11+1,1))-AVERAGE(OFFSET($H$3,0,0,'Données projet'!$E$11+1,1))</f>
        <v>373.52622916025979</v>
      </c>
      <c r="BJ148" s="62">
        <f t="shared" si="146"/>
        <v>277.24895424120177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0.56304668586005313</v>
      </c>
      <c r="BR148" s="23">
        <f>EXP(-LN(2)/2)*BR147+(1-EXP(-LN(2)/2))/(LN(2)/2)*BL148*BO148*VLOOKUP('Données projet'!$B$11,Paramètres!$A$1:$I$89,3,0)*0.475*44/12</f>
        <v>2.7663221972478974E-17</v>
      </c>
      <c r="BS148" s="24">
        <f t="shared" si="117"/>
        <v>0.56304668586005313</v>
      </c>
      <c r="BT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3.979039320256561E-13</v>
      </c>
      <c r="BZ148" s="14">
        <f>BY148*VLOOKUP('Données projet'!$B$12,Paramètres!$A$1:$I$89,3,0)*VLOOKUP('Données projet'!$B$12,Paramètres!$A$1:$I$89,5,0)</f>
        <v>1.8621904018800707E-13</v>
      </c>
      <c r="CA148" s="14">
        <f t="shared" si="147"/>
        <v>2.6022279988572714E-12</v>
      </c>
      <c r="CB148" s="22">
        <f t="shared" si="118"/>
        <v>4.8565452596705266E-12</v>
      </c>
      <c r="CC148" s="62">
        <f t="shared" si="119"/>
        <v>286.08581719179841</v>
      </c>
      <c r="CD148" s="62">
        <f ca="1">AVERAGE(OFFSET($CC$3,0,0,'Données projet'!$E$12+1,1))-AVERAGE(OFFSET($H$3,0,0,'Données projet'!$E$12+1,1))</f>
        <v>321.05795935196863</v>
      </c>
      <c r="CE148" s="62">
        <f t="shared" si="148"/>
        <v>209.59551322748908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1.4</v>
      </c>
      <c r="CT148" s="13">
        <f>IF('Données projet'!$A$140&gt;35,CT147+CS148-DB147,IF(A148&lt;'Données projet'!$A$140,$CQ$205^A148,IF(A148='Données projet'!$A$140,'Données projet'!$B$140,CT147+CS148-DB147)))</f>
        <v>216.99999999999969</v>
      </c>
      <c r="CU148" s="18">
        <f>CT148*VLOOKUP('Données projet'!$B$13,Paramètres!$A$1:$I$89,3,0)*VLOOKUP('Données projet'!$B$13,Paramètres!$A$1:$I$89,5,0)</f>
        <v>247.11959999999965</v>
      </c>
      <c r="CV148" s="14">
        <f t="shared" si="149"/>
        <v>59.968731164216152</v>
      </c>
      <c r="CW148" s="22">
        <f t="shared" si="121"/>
        <v>534.84551011100916</v>
      </c>
      <c r="CX148" s="62">
        <f t="shared" si="122"/>
        <v>820.93132730280274</v>
      </c>
      <c r="CY148" s="62">
        <f ca="1">AVERAGE(OFFSET($CX$3,0,0,'Données projet'!$E$13+1,1))-AVERAGE(OFFSET($H$3,0,0,'Données projet'!$E$13+1,1))</f>
        <v>440.29993169218812</v>
      </c>
      <c r="CZ148" s="62">
        <f t="shared" si="150"/>
        <v>193.43709558200547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2.4</v>
      </c>
      <c r="DO148" s="13">
        <f>IF('Données projet'!$A$166&gt;35,DO147+DN148-DW147,IF(A148&lt;'Données projet'!$A$166,$DL$205^A148,IF(A148='Données projet'!$A$166,'Données projet'!$B$166,DO147+DN148-DW147)))</f>
        <v>280.99999999999915</v>
      </c>
      <c r="DP148" s="18">
        <f>DO148*VLOOKUP('Données projet'!$B$14,Paramètres!$A$1:$I$89,3,0)*VLOOKUP('Données projet'!$B$14,Paramètres!$A$1:$I$89,5,0)</f>
        <v>254.24879999999925</v>
      </c>
      <c r="DQ148" s="14">
        <f t="shared" si="151"/>
        <v>61.494863147658698</v>
      </c>
      <c r="DR148" s="22">
        <f t="shared" si="124"/>
        <v>549.92021331550427</v>
      </c>
      <c r="DS148" s="62">
        <f t="shared" si="125"/>
        <v>836.00603050729785</v>
      </c>
      <c r="DT148" s="62">
        <f ca="1">AVERAGE(OFFSET($DS$3,0,0,'Données projet'!$E$14+1,1))-AVERAGE(OFFSET($H$3,0,0,'Données projet'!$E$14+1,1))</f>
        <v>469.67944008675863</v>
      </c>
      <c r="DU148" s="62">
        <f t="shared" si="152"/>
        <v>266.11908070867173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2.4</v>
      </c>
      <c r="EJ148" s="13">
        <f>IF('Données projet'!$A$192&gt;35,EJ147+EI148-ER147,IF(A148&lt;'Données projet'!$A$192,$EG$205^A148,IF(A148='Données projet'!$A$192,'Données projet'!$B$192,EJ147+EI148-ER147)))</f>
        <v>280.99999999999915</v>
      </c>
      <c r="EK148" s="18">
        <f>EJ148*VLOOKUP('Données projet'!$B$15,Paramètres!$A$1:$I$89,3,0)*VLOOKUP('Données projet'!$B$15,Paramètres!$A$1:$I$89,5,0)</f>
        <v>284.93399999999917</v>
      </c>
      <c r="EL148" s="14">
        <f t="shared" si="153"/>
        <v>68.008642509673109</v>
      </c>
      <c r="EM148" s="22">
        <f t="shared" si="127"/>
        <v>614.7084357043459</v>
      </c>
      <c r="EN148" s="62">
        <f t="shared" si="128"/>
        <v>900.79425289613948</v>
      </c>
      <c r="EO148" s="62">
        <f ca="1">AVERAGE(OFFSET($EN$3,0,0,'Données projet'!$E$15+1,1))-AVERAGE(OFFSET($H$3,0,0,'Données projet'!$E$15+1,1))</f>
        <v>516.30971934066179</v>
      </c>
      <c r="EP148" s="62">
        <f t="shared" si="154"/>
        <v>290.84286505723571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2.4</v>
      </c>
      <c r="FE148" s="13">
        <f>IF('Données projet'!$A$218&gt;35,FE147+FD148-FM147,IF(A148&lt;'Données projet'!$A$218,$FB$205^A148,IF(A148='Données projet'!$A$218,'Données projet'!$B$218,FE147+FD148-FM147)))</f>
        <v>280.99999999999915</v>
      </c>
      <c r="FF148" s="18">
        <f>FE148*VLOOKUP('Données projet'!$B$16,Paramètres!$A$1:$I$89,3,0)*VLOOKUP('Données projet'!$B$16,Paramètres!$A$1:$I$89,5,0)</f>
        <v>302.46839999999906</v>
      </c>
      <c r="FG148" s="14">
        <f t="shared" si="155"/>
        <v>71.693687882090543</v>
      </c>
      <c r="FH148" s="22">
        <f t="shared" si="130"/>
        <v>651.66563639463936</v>
      </c>
      <c r="FI148" s="62">
        <f t="shared" si="131"/>
        <v>937.75145358643294</v>
      </c>
      <c r="FJ148" s="62">
        <f ca="1">AVERAGE(OFFSET($FI$3,0,0,'Données projet'!$E$16+1,1))-AVERAGE(OFFSET($H$3,0,0,'Données projet'!$E$16+1,1))</f>
        <v>542.90832990875208</v>
      </c>
      <c r="FK148" s="62">
        <f t="shared" si="156"/>
        <v>304.94365539329362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2.4</v>
      </c>
      <c r="FZ148" s="13">
        <f>IF('Données projet'!$A$244&gt;35,FZ147+FY148-GH147,IF(A148&lt;'Données projet'!$A$244,$FW$205^A148,IF(A148='Données projet'!$A$244,'Données projet'!$B$244,FZ147+FY148-GH147)))</f>
        <v>280.99999999999915</v>
      </c>
      <c r="GA148" s="18">
        <f>FZ148*VLOOKUP('Données projet'!$B$17,Paramètres!$A$1:$I$89,3,0)*VLOOKUP('Données projet'!$B$17,Paramètres!$A$1:$I$89,5,0)</f>
        <v>271.78319999999917</v>
      </c>
      <c r="GB148" s="14">
        <f t="shared" si="157"/>
        <v>65.227564224775008</v>
      </c>
      <c r="GC148" s="22">
        <f t="shared" si="133"/>
        <v>586.96041435814834</v>
      </c>
      <c r="GD148" s="62">
        <f t="shared" si="134"/>
        <v>873.04623154994192</v>
      </c>
      <c r="GE148" s="62">
        <f ca="1">AVERAGE(OFFSET($GD$3,0,0,'Données projet'!$E$17+1,1))-AVERAGE(OFFSET($H$3,0,0,'Données projet'!$E$17+1,1))</f>
        <v>496.33873798282525</v>
      </c>
      <c r="GF148" s="62">
        <f t="shared" si="158"/>
        <v>280.25465074992246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68.023404688670979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5.6843418860808015E-14</v>
      </c>
      <c r="GV148" s="18">
        <f>GU148*VLOOKUP('Données projet'!$B$18,Paramètres!$A$1:$I$89,3,0)*VLOOKUP('Données projet'!$B$18,Paramètres!$A$1:$I$89,5,0)</f>
        <v>4.9658410716801891E-14</v>
      </c>
      <c r="GW148" s="14">
        <f t="shared" si="159"/>
        <v>8.0934058173791862E-13</v>
      </c>
      <c r="GX148" s="22">
        <f t="shared" si="136"/>
        <v>1.4960899118586383E-12</v>
      </c>
      <c r="GY148" s="62">
        <f t="shared" si="137"/>
        <v>286.08581719179506</v>
      </c>
      <c r="GZ148" s="62">
        <f ca="1">AVERAGE(OFFSET($GY$3,0,0,'Données projet'!$E$18+1,1))-AVERAGE(OFFSET($H$3,0,0,'Données projet'!$E$18+1,1))</f>
        <v>294.76641791576958</v>
      </c>
      <c r="HA148" s="62">
        <f t="shared" si="160"/>
        <v>314.56871740331394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7">
        <f>'Scénario référence'!$B$16*5+'Scénario référence'!$B$17*0+'Scénario référence'!$B$18*5</f>
        <v>5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18.333333333333332</v>
      </c>
      <c r="H149" s="70">
        <f t="shared" si="110"/>
        <v>183.33333333333334</v>
      </c>
      <c r="I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-1.7053025658242404E-13</v>
      </c>
      <c r="O149" s="14">
        <f>N149*VLOOKUP('Données projet'!$B$9,Paramètres!$A$1:$I$89,3,0)*VLOOKUP('Données projet'!$B$9,Paramètres!$A$1:$I$89,5,0)</f>
        <v>-1.6227659216383472E-13</v>
      </c>
      <c r="P149" s="14" t="e">
        <f t="shared" si="141"/>
        <v>#NUM!</v>
      </c>
      <c r="Q149" s="22" t="e">
        <f t="shared" si="108"/>
        <v>#NUM!</v>
      </c>
      <c r="R149" s="62" t="e">
        <f t="shared" si="109"/>
        <v>#NUM!</v>
      </c>
      <c r="S149" s="62">
        <f ca="1">AVERAGE(OFFSET($R$3,0,0,'Données projet'!$E$9+1,1))-AVERAGE(OFFSET($H$3,0,0,'Données projet'!$E$9+1,1))</f>
        <v>388.53310909800695</v>
      </c>
      <c r="T149" s="62">
        <f t="shared" si="142"/>
        <v>263.82153161042811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-1.1368683772161603E-13</v>
      </c>
      <c r="AJ149" s="14">
        <f>AI149*VLOOKUP('Données projet'!$B$10,Paramètres!$A$1:$I$89,3,0)*VLOOKUP('Données projet'!$B$10,Paramètres!$A$1:$I$89,5,0)</f>
        <v>-6.7984728957526396E-14</v>
      </c>
      <c r="AK149" s="14" t="e">
        <f t="shared" si="143"/>
        <v>#NUM!</v>
      </c>
      <c r="AL149" s="22" t="e">
        <f t="shared" si="112"/>
        <v>#NUM!</v>
      </c>
      <c r="AM149" s="62" t="e">
        <f t="shared" si="113"/>
        <v>#NUM!</v>
      </c>
      <c r="AN149" s="62">
        <f ca="1">AVERAGE(OFFSET($AM$3,0,0,'Données projet'!$E$10+1,1))-AVERAGE(OFFSET($H$3,0,0,'Données projet'!$E$10+1,1))</f>
        <v>317.30313212658359</v>
      </c>
      <c r="AO149" s="62">
        <f t="shared" si="144"/>
        <v>325.12710006837744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1.1534631486296945</v>
      </c>
      <c r="AV149" s="23">
        <f>EXP(-LN(2)/25)*AV148+(1-EXP(-LN(2)/25))/(LN(2)/25)*Calculateur!AQ149*Calculateur!AS149*VLOOKUP('Données projet'!$B$10,Paramètres!$A$1:$I$89,3,0)*0.475*44/12</f>
        <v>0.6934090368019048</v>
      </c>
      <c r="AW149" s="23">
        <f>EXP(-LN(2)/2)*AW148+(1-EXP(-LN(2)/2))/(LN(2)/2)*AQ149*AT149*VLOOKUP('Données projet'!$B$10,Paramètres!$A$1:$I$89,3,0)*0.475*44/12</f>
        <v>2.4676205949767971E-17</v>
      </c>
      <c r="AX149" s="23">
        <f t="shared" si="114"/>
        <v>1.8468721854315993</v>
      </c>
      <c r="AY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1.1368683772161603E-13</v>
      </c>
      <c r="BE149" s="14">
        <f>BD149*VLOOKUP('Données projet'!$B$11,Paramètres!$A$1:$I$89,3,0)*VLOOKUP('Données projet'!$B$11,Paramètres!$A$1:$I$89,5,0)</f>
        <v>6.7984728957526396E-14</v>
      </c>
      <c r="BF149" s="14">
        <f t="shared" si="145"/>
        <v>1.0682447123141398E-12</v>
      </c>
      <c r="BG149" s="22">
        <f t="shared" si="115"/>
        <v>1.978932943548152E-12</v>
      </c>
      <c r="BH149" s="62">
        <f t="shared" si="116"/>
        <v>286.21154539383264</v>
      </c>
      <c r="BI149" s="62">
        <f ca="1">AVERAGE(OFFSET($BH$3,0,0,'Données projet'!$E$11+1,1))-AVERAGE(OFFSET($H$3,0,0,'Données projet'!$E$11+1,1))</f>
        <v>373.52622916025979</v>
      </c>
      <c r="BJ149" s="62">
        <f t="shared" si="146"/>
        <v>277.24895424120177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0.54765014462587158</v>
      </c>
      <c r="BR149" s="23">
        <f>EXP(-LN(2)/2)*BR148+(1-EXP(-LN(2)/2))/(LN(2)/2)*BL149*BO149*VLOOKUP('Données projet'!$B$11,Paramètres!$A$1:$I$89,3,0)*0.475*44/12</f>
        <v>1.9560851846208584E-17</v>
      </c>
      <c r="BS149" s="24">
        <f t="shared" si="117"/>
        <v>0.54765014462587158</v>
      </c>
      <c r="BT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3.979039320256561E-13</v>
      </c>
      <c r="BZ149" s="14">
        <f>BY149*VLOOKUP('Données projet'!$B$12,Paramètres!$A$1:$I$89,3,0)*VLOOKUP('Données projet'!$B$12,Paramètres!$A$1:$I$89,5,0)</f>
        <v>1.8621904018800707E-13</v>
      </c>
      <c r="CA149" s="14">
        <f t="shared" si="147"/>
        <v>2.6022279988572714E-12</v>
      </c>
      <c r="CB149" s="22">
        <f t="shared" si="118"/>
        <v>4.8565452596705266E-12</v>
      </c>
      <c r="CC149" s="62">
        <f t="shared" si="119"/>
        <v>286.21154539383548</v>
      </c>
      <c r="CD149" s="62">
        <f ca="1">AVERAGE(OFFSET($CC$3,0,0,'Données projet'!$E$12+1,1))-AVERAGE(OFFSET($H$3,0,0,'Données projet'!$E$12+1,1))</f>
        <v>321.05795935196863</v>
      </c>
      <c r="CE149" s="62">
        <f t="shared" si="148"/>
        <v>209.59551322748908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1.4</v>
      </c>
      <c r="CT149" s="13">
        <f>IF('Données projet'!$A$140&gt;35,CT148+CS149-DB148,IF(A149&lt;'Données projet'!$A$140,$CQ$205^A149,IF(A149='Données projet'!$A$140,'Données projet'!$B$140,CT148+CS149-DB148)))</f>
        <v>218.39999999999969</v>
      </c>
      <c r="CU149" s="18">
        <f>CT149*VLOOKUP('Données projet'!$B$13,Paramètres!$A$1:$I$89,3,0)*VLOOKUP('Données projet'!$B$13,Paramètres!$A$1:$I$89,5,0)</f>
        <v>248.71391999999963</v>
      </c>
      <c r="CV149" s="14">
        <f t="shared" si="149"/>
        <v>60.310463565402429</v>
      </c>
      <c r="CW149" s="22">
        <f t="shared" si="121"/>
        <v>538.2174680430752</v>
      </c>
      <c r="CX149" s="62">
        <f t="shared" si="122"/>
        <v>824.42901343690585</v>
      </c>
      <c r="CY149" s="62">
        <f ca="1">AVERAGE(OFFSET($CX$3,0,0,'Données projet'!$E$13+1,1))-AVERAGE(OFFSET($H$3,0,0,'Données projet'!$E$13+1,1))</f>
        <v>440.29993169218812</v>
      </c>
      <c r="CZ149" s="62">
        <f t="shared" si="150"/>
        <v>193.43709558200547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2.4</v>
      </c>
      <c r="DO149" s="13">
        <f>IF('Données projet'!$A$166&gt;35,DO148+DN149-DW148,IF(A149&lt;'Données projet'!$A$166,$DL$205^A149,IF(A149='Données projet'!$A$166,'Données projet'!$B$166,DO148+DN149-DW148)))</f>
        <v>283.39999999999912</v>
      </c>
      <c r="DP149" s="18">
        <f>DO149*VLOOKUP('Données projet'!$B$14,Paramètres!$A$1:$I$89,3,0)*VLOOKUP('Données projet'!$B$14,Paramètres!$A$1:$I$89,5,0)</f>
        <v>256.42031999999921</v>
      </c>
      <c r="DQ149" s="14">
        <f t="shared" si="151"/>
        <v>61.958720258016747</v>
      </c>
      <c r="DR149" s="22">
        <f t="shared" si="124"/>
        <v>554.51016178271107</v>
      </c>
      <c r="DS149" s="62">
        <f t="shared" si="125"/>
        <v>840.72170717654171</v>
      </c>
      <c r="DT149" s="62">
        <f ca="1">AVERAGE(OFFSET($DS$3,0,0,'Données projet'!$E$14+1,1))-AVERAGE(OFFSET($H$3,0,0,'Données projet'!$E$14+1,1))</f>
        <v>469.67944008675863</v>
      </c>
      <c r="DU149" s="62">
        <f t="shared" si="152"/>
        <v>266.11908070867173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2.4</v>
      </c>
      <c r="EJ149" s="13">
        <f>IF('Données projet'!$A$192&gt;35,EJ148+EI149-ER148,IF(A149&lt;'Données projet'!$A$192,$EG$205^A149,IF(A149='Données projet'!$A$192,'Données projet'!$B$192,EJ148+EI149-ER148)))</f>
        <v>283.39999999999912</v>
      </c>
      <c r="EK149" s="18">
        <f>EJ149*VLOOKUP('Données projet'!$B$15,Paramètres!$A$1:$I$89,3,0)*VLOOKUP('Données projet'!$B$15,Paramètres!$A$1:$I$89,5,0)</f>
        <v>287.36759999999913</v>
      </c>
      <c r="EL149" s="14">
        <f t="shared" si="153"/>
        <v>68.521633201564995</v>
      </c>
      <c r="EM149" s="22">
        <f t="shared" si="127"/>
        <v>619.84041449272411</v>
      </c>
      <c r="EN149" s="62">
        <f t="shared" si="128"/>
        <v>906.05195988655476</v>
      </c>
      <c r="EO149" s="62">
        <f ca="1">AVERAGE(OFFSET($EN$3,0,0,'Données projet'!$E$15+1,1))-AVERAGE(OFFSET($H$3,0,0,'Données projet'!$E$15+1,1))</f>
        <v>516.30971934066179</v>
      </c>
      <c r="EP149" s="62">
        <f t="shared" si="154"/>
        <v>290.84286505723571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2.4</v>
      </c>
      <c r="FE149" s="13">
        <f>IF('Données projet'!$A$218&gt;35,FE148+FD149-FM148,IF(A149&lt;'Données projet'!$A$218,$FB$205^A149,IF(A149='Données projet'!$A$218,'Données projet'!$B$218,FE148+FD149-FM148)))</f>
        <v>283.39999999999912</v>
      </c>
      <c r="FF149" s="18">
        <f>FE149*VLOOKUP('Données projet'!$B$16,Paramètres!$A$1:$I$89,3,0)*VLOOKUP('Données projet'!$B$16,Paramètres!$A$1:$I$89,5,0)</f>
        <v>305.05175999999904</v>
      </c>
      <c r="FG149" s="14">
        <f t="shared" si="155"/>
        <v>72.234474952581991</v>
      </c>
      <c r="FH149" s="22">
        <f t="shared" si="130"/>
        <v>657.10685920907861</v>
      </c>
      <c r="FI149" s="62">
        <f t="shared" si="131"/>
        <v>943.31840460290925</v>
      </c>
      <c r="FJ149" s="62">
        <f ca="1">AVERAGE(OFFSET($FI$3,0,0,'Données projet'!$E$16+1,1))-AVERAGE(OFFSET($H$3,0,0,'Données projet'!$E$16+1,1))</f>
        <v>542.90832990875208</v>
      </c>
      <c r="FK149" s="62">
        <f t="shared" si="156"/>
        <v>304.94365539329362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2.4</v>
      </c>
      <c r="FZ149" s="13">
        <f>IF('Données projet'!$A$244&gt;35,FZ148+FY149-GH148,IF(A149&lt;'Données projet'!$A$244,$FW$205^A149,IF(A149='Données projet'!$A$244,'Données projet'!$B$244,FZ148+FY149-GH148)))</f>
        <v>283.39999999999912</v>
      </c>
      <c r="GA149" s="18">
        <f>FZ149*VLOOKUP('Données projet'!$B$17,Paramètres!$A$1:$I$89,3,0)*VLOOKUP('Données projet'!$B$17,Paramètres!$A$1:$I$89,5,0)</f>
        <v>274.10447999999917</v>
      </c>
      <c r="GB149" s="14">
        <f t="shared" si="157"/>
        <v>65.719577181765331</v>
      </c>
      <c r="GC149" s="22">
        <f t="shared" si="133"/>
        <v>591.86023292490643</v>
      </c>
      <c r="GD149" s="62">
        <f t="shared" si="134"/>
        <v>878.07177831873707</v>
      </c>
      <c r="GE149" s="62">
        <f ca="1">AVERAGE(OFFSET($GD$3,0,0,'Données projet'!$E$17+1,1))-AVERAGE(OFFSET($H$3,0,0,'Données projet'!$E$17+1,1))</f>
        <v>496.33873798282525</v>
      </c>
      <c r="GF149" s="62">
        <f t="shared" si="158"/>
        <v>280.25465074992246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68.057694198317449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5.6843418860808015E-14</v>
      </c>
      <c r="GV149" s="18">
        <f>GU149*VLOOKUP('Données projet'!$B$18,Paramètres!$A$1:$I$89,3,0)*VLOOKUP('Données projet'!$B$18,Paramètres!$A$1:$I$89,5,0)</f>
        <v>4.9658410716801891E-14</v>
      </c>
      <c r="GW149" s="14">
        <f t="shared" si="159"/>
        <v>8.0934058173791862E-13</v>
      </c>
      <c r="GX149" s="22">
        <f t="shared" si="136"/>
        <v>1.4960899118586383E-12</v>
      </c>
      <c r="GY149" s="62">
        <f t="shared" si="137"/>
        <v>286.21154539383213</v>
      </c>
      <c r="GZ149" s="62">
        <f ca="1">AVERAGE(OFFSET($GY$3,0,0,'Données projet'!$E$18+1,1))-AVERAGE(OFFSET($H$3,0,0,'Données projet'!$E$18+1,1))</f>
        <v>294.76641791576958</v>
      </c>
      <c r="HA149" s="62">
        <f t="shared" si="160"/>
        <v>314.56871740331394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7">
        <f>'Scénario référence'!$B$16*5+'Scénario référence'!$B$17*0+'Scénario référence'!$B$18*5</f>
        <v>5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18.333333333333332</v>
      </c>
      <c r="H150" s="70">
        <f t="shared" si="110"/>
        <v>183.33333333333334</v>
      </c>
      <c r="I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-1.7053025658242404E-13</v>
      </c>
      <c r="O150" s="14">
        <f>N150*VLOOKUP('Données projet'!$B$9,Paramètres!$A$1:$I$89,3,0)*VLOOKUP('Données projet'!$B$9,Paramètres!$A$1:$I$89,5,0)</f>
        <v>-1.6227659216383472E-13</v>
      </c>
      <c r="P150" s="14" t="e">
        <f t="shared" si="141"/>
        <v>#NUM!</v>
      </c>
      <c r="Q150" s="22" t="e">
        <f t="shared" si="108"/>
        <v>#NUM!</v>
      </c>
      <c r="R150" s="62" t="e">
        <f t="shared" si="109"/>
        <v>#NUM!</v>
      </c>
      <c r="S150" s="62">
        <f ca="1">AVERAGE(OFFSET($R$3,0,0,'Données projet'!$E$9+1,1))-AVERAGE(OFFSET($H$3,0,0,'Données projet'!$E$9+1,1))</f>
        <v>388.53310909800695</v>
      </c>
      <c r="T150" s="62">
        <f t="shared" si="142"/>
        <v>263.82153161042811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-1.1368683772161603E-13</v>
      </c>
      <c r="AJ150" s="14">
        <f>AI150*VLOOKUP('Données projet'!$B$10,Paramètres!$A$1:$I$89,3,0)*VLOOKUP('Données projet'!$B$10,Paramètres!$A$1:$I$89,5,0)</f>
        <v>-6.7984728957526396E-14</v>
      </c>
      <c r="AK150" s="14" t="e">
        <f t="shared" si="143"/>
        <v>#NUM!</v>
      </c>
      <c r="AL150" s="22" t="e">
        <f t="shared" si="112"/>
        <v>#NUM!</v>
      </c>
      <c r="AM150" s="62" t="e">
        <f t="shared" si="113"/>
        <v>#NUM!</v>
      </c>
      <c r="AN150" s="62">
        <f ca="1">AVERAGE(OFFSET($AM$3,0,0,'Données projet'!$E$10+1,1))-AVERAGE(OFFSET($H$3,0,0,'Données projet'!$E$10+1,1))</f>
        <v>317.30313212658359</v>
      </c>
      <c r="AO150" s="62">
        <f t="shared" si="144"/>
        <v>325.12710006837744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1.1308444398281177</v>
      </c>
      <c r="AV150" s="23">
        <f>EXP(-LN(2)/25)*AV149+(1-EXP(-LN(2)/25))/(LN(2)/25)*Calculateur!AQ150*Calculateur!AS150*VLOOKUP('Données projet'!$B$10,Paramètres!$A$1:$I$89,3,0)*0.475*44/12</f>
        <v>0.67444773022576032</v>
      </c>
      <c r="AW150" s="23">
        <f>EXP(-LN(2)/2)*AW149+(1-EXP(-LN(2)/2))/(LN(2)/2)*AQ150*AT150*VLOOKUP('Données projet'!$B$10,Paramètres!$A$1:$I$89,3,0)*0.475*44/12</f>
        <v>1.7448712561036762E-17</v>
      </c>
      <c r="AX150" s="23">
        <f t="shared" si="114"/>
        <v>1.805292170053878</v>
      </c>
      <c r="AY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1.1368683772161603E-13</v>
      </c>
      <c r="BE150" s="14">
        <f>BD150*VLOOKUP('Données projet'!$B$11,Paramètres!$A$1:$I$89,3,0)*VLOOKUP('Données projet'!$B$11,Paramètres!$A$1:$I$89,5,0)</f>
        <v>6.7984728957526396E-14</v>
      </c>
      <c r="BF150" s="14">
        <f t="shared" si="145"/>
        <v>1.0682447123141398E-12</v>
      </c>
      <c r="BG150" s="22">
        <f t="shared" si="115"/>
        <v>1.978932943548152E-12</v>
      </c>
      <c r="BH150" s="62">
        <f t="shared" si="116"/>
        <v>286.3350924926504</v>
      </c>
      <c r="BI150" s="62">
        <f ca="1">AVERAGE(OFFSET($BH$3,0,0,'Données projet'!$E$11+1,1))-AVERAGE(OFFSET($H$3,0,0,'Données projet'!$E$11+1,1))</f>
        <v>373.52622916025979</v>
      </c>
      <c r="BJ150" s="62">
        <f t="shared" si="146"/>
        <v>277.24895424120177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0.53267462262140763</v>
      </c>
      <c r="BR150" s="23">
        <f>EXP(-LN(2)/2)*BR149+(1-EXP(-LN(2)/2))/(LN(2)/2)*BL150*BO150*VLOOKUP('Données projet'!$B$11,Paramètres!$A$1:$I$89,3,0)*0.475*44/12</f>
        <v>1.3831610986239488E-17</v>
      </c>
      <c r="BS150" s="24">
        <f t="shared" si="117"/>
        <v>0.53267462262140763</v>
      </c>
      <c r="BT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3.979039320256561E-13</v>
      </c>
      <c r="BZ150" s="14">
        <f>BY150*VLOOKUP('Données projet'!$B$12,Paramètres!$A$1:$I$89,3,0)*VLOOKUP('Données projet'!$B$12,Paramètres!$A$1:$I$89,5,0)</f>
        <v>1.8621904018800707E-13</v>
      </c>
      <c r="CA150" s="14">
        <f t="shared" si="147"/>
        <v>2.6022279988572714E-12</v>
      </c>
      <c r="CB150" s="22">
        <f t="shared" si="118"/>
        <v>4.8565452596705266E-12</v>
      </c>
      <c r="CC150" s="62">
        <f t="shared" si="119"/>
        <v>286.33509249265325</v>
      </c>
      <c r="CD150" s="62">
        <f ca="1">AVERAGE(OFFSET($CC$3,0,0,'Données projet'!$E$12+1,1))-AVERAGE(OFFSET($H$3,0,0,'Données projet'!$E$12+1,1))</f>
        <v>321.05795935196863</v>
      </c>
      <c r="CE150" s="62">
        <f t="shared" si="148"/>
        <v>209.59551322748908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1.4</v>
      </c>
      <c r="CT150" s="13">
        <f>IF('Données projet'!$A$140&gt;35,CT149+CS150-DB149,IF(A150&lt;'Données projet'!$A$140,$CQ$205^A150,IF(A150='Données projet'!$A$140,'Données projet'!$B$140,CT149+CS150-DB149)))</f>
        <v>219.7999999999997</v>
      </c>
      <c r="CU150" s="18">
        <f>CT150*VLOOKUP('Données projet'!$B$13,Paramètres!$A$1:$I$89,3,0)*VLOOKUP('Données projet'!$B$13,Paramètres!$A$1:$I$89,5,0)</f>
        <v>250.30823999999967</v>
      </c>
      <c r="CV150" s="14">
        <f t="shared" si="149"/>
        <v>60.651941074902012</v>
      </c>
      <c r="CW150" s="22">
        <f t="shared" si="121"/>
        <v>541.58898203878709</v>
      </c>
      <c r="CX150" s="62">
        <f t="shared" si="122"/>
        <v>827.92407453143551</v>
      </c>
      <c r="CY150" s="62">
        <f ca="1">AVERAGE(OFFSET($CX$3,0,0,'Données projet'!$E$13+1,1))-AVERAGE(OFFSET($H$3,0,0,'Données projet'!$E$13+1,1))</f>
        <v>440.29993169218812</v>
      </c>
      <c r="CZ150" s="62">
        <f t="shared" si="150"/>
        <v>193.43709558200547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2.4</v>
      </c>
      <c r="DO150" s="13">
        <f>IF('Données projet'!$A$166&gt;35,DO149+DN150-DW149,IF(A150&lt;'Données projet'!$A$166,$DL$205^A150,IF(A150='Données projet'!$A$166,'Données projet'!$B$166,DO149+DN150-DW149)))</f>
        <v>285.7999999999991</v>
      </c>
      <c r="DP150" s="18">
        <f>DO150*VLOOKUP('Données projet'!$B$14,Paramètres!$A$1:$I$89,3,0)*VLOOKUP('Données projet'!$B$14,Paramètres!$A$1:$I$89,5,0)</f>
        <v>258.59183999999919</v>
      </c>
      <c r="DQ150" s="14">
        <f t="shared" si="151"/>
        <v>62.422120343276475</v>
      </c>
      <c r="DR150" s="22">
        <f t="shared" si="124"/>
        <v>559.09931426453841</v>
      </c>
      <c r="DS150" s="62">
        <f t="shared" si="125"/>
        <v>845.43440675718682</v>
      </c>
      <c r="DT150" s="62">
        <f ca="1">AVERAGE(OFFSET($DS$3,0,0,'Données projet'!$E$14+1,1))-AVERAGE(OFFSET($H$3,0,0,'Données projet'!$E$14+1,1))</f>
        <v>469.67944008675863</v>
      </c>
      <c r="DU150" s="62">
        <f t="shared" si="152"/>
        <v>266.11908070867173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2.4</v>
      </c>
      <c r="EJ150" s="13">
        <f>IF('Données projet'!$A$192&gt;35,EJ149+EI150-ER149,IF(A150&lt;'Données projet'!$A$192,$EG$205^A150,IF(A150='Données projet'!$A$192,'Données projet'!$B$192,EJ149+EI150-ER149)))</f>
        <v>285.7999999999991</v>
      </c>
      <c r="EK150" s="18">
        <f>EJ150*VLOOKUP('Données projet'!$B$15,Paramètres!$A$1:$I$89,3,0)*VLOOKUP('Données projet'!$B$15,Paramètres!$A$1:$I$89,5,0)</f>
        <v>289.80119999999908</v>
      </c>
      <c r="EL150" s="14">
        <f t="shared" si="153"/>
        <v>69.034118458450664</v>
      </c>
      <c r="EM150" s="22">
        <f t="shared" si="127"/>
        <v>624.97151298179995</v>
      </c>
      <c r="EN150" s="62">
        <f t="shared" si="128"/>
        <v>911.30660547444836</v>
      </c>
      <c r="EO150" s="62">
        <f ca="1">AVERAGE(OFFSET($EN$3,0,0,'Données projet'!$E$15+1,1))-AVERAGE(OFFSET($H$3,0,0,'Données projet'!$E$15+1,1))</f>
        <v>516.30971934066179</v>
      </c>
      <c r="EP150" s="62">
        <f t="shared" si="154"/>
        <v>290.84286505723571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2.4</v>
      </c>
      <c r="FE150" s="13">
        <f>IF('Données projet'!$A$218&gt;35,FE149+FD150-FM149,IF(A150&lt;'Données projet'!$A$218,$FB$205^A150,IF(A150='Données projet'!$A$218,'Données projet'!$B$218,FE149+FD150-FM149)))</f>
        <v>285.7999999999991</v>
      </c>
      <c r="FF150" s="18">
        <f>FE150*VLOOKUP('Données projet'!$B$16,Paramètres!$A$1:$I$89,3,0)*VLOOKUP('Données projet'!$B$16,Paramètres!$A$1:$I$89,5,0)</f>
        <v>307.63511999999901</v>
      </c>
      <c r="FG150" s="14">
        <f t="shared" si="155"/>
        <v>72.774729201093322</v>
      </c>
      <c r="FH150" s="22">
        <f t="shared" si="130"/>
        <v>662.54715402523584</v>
      </c>
      <c r="FI150" s="62">
        <f t="shared" si="131"/>
        <v>948.88224651788425</v>
      </c>
      <c r="FJ150" s="62">
        <f ca="1">AVERAGE(OFFSET($FI$3,0,0,'Données projet'!$E$16+1,1))-AVERAGE(OFFSET($H$3,0,0,'Données projet'!$E$16+1,1))</f>
        <v>542.90832990875208</v>
      </c>
      <c r="FK150" s="62">
        <f t="shared" si="156"/>
        <v>304.94365539329362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2.4</v>
      </c>
      <c r="FZ150" s="13">
        <f>IF('Données projet'!$A$244&gt;35,FZ149+FY150-GH149,IF(A150&lt;'Données projet'!$A$244,$FW$205^A150,IF(A150='Données projet'!$A$244,'Données projet'!$B$244,FZ149+FY150-GH149)))</f>
        <v>285.7999999999991</v>
      </c>
      <c r="GA150" s="18">
        <f>FZ150*VLOOKUP('Données projet'!$B$17,Paramètres!$A$1:$I$89,3,0)*VLOOKUP('Données projet'!$B$17,Paramètres!$A$1:$I$89,5,0)</f>
        <v>276.42575999999912</v>
      </c>
      <c r="GB150" s="14">
        <f t="shared" si="157"/>
        <v>66.211105372509707</v>
      </c>
      <c r="GC150" s="22">
        <f t="shared" si="133"/>
        <v>596.75920719045291</v>
      </c>
      <c r="GD150" s="62">
        <f t="shared" si="134"/>
        <v>883.09429968310133</v>
      </c>
      <c r="GE150" s="62">
        <f ca="1">AVERAGE(OFFSET($GD$3,0,0,'Données projet'!$E$17+1,1))-AVERAGE(OFFSET($H$3,0,0,'Données projet'!$E$17+1,1))</f>
        <v>496.33873798282525</v>
      </c>
      <c r="GF150" s="62">
        <f t="shared" si="158"/>
        <v>280.25465074992246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68.091388861631387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5.6843418860808015E-14</v>
      </c>
      <c r="GV150" s="18">
        <f>GU150*VLOOKUP('Données projet'!$B$18,Paramètres!$A$1:$I$89,3,0)*VLOOKUP('Données projet'!$B$18,Paramètres!$A$1:$I$89,5,0)</f>
        <v>4.9658410716801891E-14</v>
      </c>
      <c r="GW150" s="14">
        <f t="shared" si="159"/>
        <v>8.0934058173791862E-13</v>
      </c>
      <c r="GX150" s="22">
        <f t="shared" si="136"/>
        <v>1.4960899118586383E-12</v>
      </c>
      <c r="GY150" s="62">
        <f t="shared" si="137"/>
        <v>286.33509249264989</v>
      </c>
      <c r="GZ150" s="62">
        <f ca="1">AVERAGE(OFFSET($GY$3,0,0,'Données projet'!$E$18+1,1))-AVERAGE(OFFSET($H$3,0,0,'Données projet'!$E$18+1,1))</f>
        <v>294.76641791576958</v>
      </c>
      <c r="HA150" s="62">
        <f t="shared" si="160"/>
        <v>314.56871740331394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7">
        <f>'Scénario référence'!$B$16*5+'Scénario référence'!$B$17*0+'Scénario référence'!$B$18*5</f>
        <v>5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18.333333333333332</v>
      </c>
      <c r="H151" s="70">
        <f t="shared" si="110"/>
        <v>183.33333333333334</v>
      </c>
      <c r="I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-1.7053025658242404E-13</v>
      </c>
      <c r="O151" s="14">
        <f>N151*VLOOKUP('Données projet'!$B$9,Paramètres!$A$1:$I$89,3,0)*VLOOKUP('Données projet'!$B$9,Paramètres!$A$1:$I$89,5,0)</f>
        <v>-1.6227659216383472E-13</v>
      </c>
      <c r="P151" s="14" t="e">
        <f t="shared" si="141"/>
        <v>#NUM!</v>
      </c>
      <c r="Q151" s="22" t="e">
        <f t="shared" si="108"/>
        <v>#NUM!</v>
      </c>
      <c r="R151" s="62" t="e">
        <f t="shared" si="109"/>
        <v>#NUM!</v>
      </c>
      <c r="S151" s="62">
        <f ca="1">AVERAGE(OFFSET($R$3,0,0,'Données projet'!$E$9+1,1))-AVERAGE(OFFSET($H$3,0,0,'Données projet'!$E$9+1,1))</f>
        <v>388.53310909800695</v>
      </c>
      <c r="T151" s="62">
        <f t="shared" si="142"/>
        <v>263.82153161042811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-1.1368683772161603E-13</v>
      </c>
      <c r="AJ151" s="14">
        <f>AI151*VLOOKUP('Données projet'!$B$10,Paramètres!$A$1:$I$89,3,0)*VLOOKUP('Données projet'!$B$10,Paramètres!$A$1:$I$89,5,0)</f>
        <v>-6.7984728957526396E-14</v>
      </c>
      <c r="AK151" s="14" t="e">
        <f t="shared" si="143"/>
        <v>#NUM!</v>
      </c>
      <c r="AL151" s="22" t="e">
        <f t="shared" si="112"/>
        <v>#NUM!</v>
      </c>
      <c r="AM151" s="62" t="e">
        <f t="shared" si="113"/>
        <v>#NUM!</v>
      </c>
      <c r="AN151" s="62">
        <f ca="1">AVERAGE(OFFSET($AM$3,0,0,'Données projet'!$E$10+1,1))-AVERAGE(OFFSET($H$3,0,0,'Données projet'!$E$10+1,1))</f>
        <v>317.30313212658359</v>
      </c>
      <c r="AO151" s="62">
        <f t="shared" si="144"/>
        <v>325.12710006837744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1.1086692701100898</v>
      </c>
      <c r="AV151" s="23">
        <f>EXP(-LN(2)/25)*AV150+(1-EXP(-LN(2)/25))/(LN(2)/25)*Calculateur!AQ151*Calculateur!AS151*VLOOKUP('Données projet'!$B$10,Paramètres!$A$1:$I$89,3,0)*0.475*44/12</f>
        <v>0.65600492157507229</v>
      </c>
      <c r="AW151" s="23">
        <f>EXP(-LN(2)/2)*AW150+(1-EXP(-LN(2)/2))/(LN(2)/2)*AQ151*AT151*VLOOKUP('Données projet'!$B$10,Paramètres!$A$1:$I$89,3,0)*0.475*44/12</f>
        <v>1.2338102974883985E-17</v>
      </c>
      <c r="AX151" s="23">
        <f t="shared" si="114"/>
        <v>1.764674191685162</v>
      </c>
      <c r="AY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1.1368683772161603E-13</v>
      </c>
      <c r="BE151" s="14">
        <f>BD151*VLOOKUP('Données projet'!$B$11,Paramètres!$A$1:$I$89,3,0)*VLOOKUP('Données projet'!$B$11,Paramètres!$A$1:$I$89,5,0)</f>
        <v>6.7984728957526396E-14</v>
      </c>
      <c r="BF151" s="14">
        <f t="shared" si="145"/>
        <v>1.0682447123141398E-12</v>
      </c>
      <c r="BG151" s="22">
        <f t="shared" si="115"/>
        <v>1.978932943548152E-12</v>
      </c>
      <c r="BH151" s="62">
        <f t="shared" si="116"/>
        <v>286.45649632551368</v>
      </c>
      <c r="BI151" s="62">
        <f ca="1">AVERAGE(OFFSET($BH$3,0,0,'Données projet'!$E$11+1,1))-AVERAGE(OFFSET($H$3,0,0,'Données projet'!$E$11+1,1))</f>
        <v>373.52622916025979</v>
      </c>
      <c r="BJ151" s="62">
        <f t="shared" si="146"/>
        <v>277.24895424120177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0.51810860705368433</v>
      </c>
      <c r="BR151" s="23">
        <f>EXP(-LN(2)/2)*BR150+(1-EXP(-LN(2)/2))/(LN(2)/2)*BL151*BO151*VLOOKUP('Données projet'!$B$11,Paramètres!$A$1:$I$89,3,0)*0.475*44/12</f>
        <v>9.7804259231042937E-18</v>
      </c>
      <c r="BS151" s="24">
        <f t="shared" si="117"/>
        <v>0.51810860705368433</v>
      </c>
      <c r="BT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3.979039320256561E-13</v>
      </c>
      <c r="BZ151" s="14">
        <f>BY151*VLOOKUP('Données projet'!$B$12,Paramètres!$A$1:$I$89,3,0)*VLOOKUP('Données projet'!$B$12,Paramètres!$A$1:$I$89,5,0)</f>
        <v>1.8621904018800707E-13</v>
      </c>
      <c r="CA151" s="14">
        <f t="shared" si="147"/>
        <v>2.6022279988572714E-12</v>
      </c>
      <c r="CB151" s="22">
        <f t="shared" si="118"/>
        <v>4.8565452596705266E-12</v>
      </c>
      <c r="CC151" s="62">
        <f t="shared" si="119"/>
        <v>286.45649632551653</v>
      </c>
      <c r="CD151" s="62">
        <f ca="1">AVERAGE(OFFSET($CC$3,0,0,'Données projet'!$E$12+1,1))-AVERAGE(OFFSET($H$3,0,0,'Données projet'!$E$12+1,1))</f>
        <v>321.05795935196863</v>
      </c>
      <c r="CE151" s="62">
        <f t="shared" si="148"/>
        <v>209.59551322748908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1.4</v>
      </c>
      <c r="CT151" s="13">
        <f>IF('Données projet'!$A$140&gt;35,CT150+CS151-DB150,IF(A151&lt;'Données projet'!$A$140,$CQ$205^A151,IF(A151='Données projet'!$A$140,'Données projet'!$B$140,CT150+CS151-DB150)))</f>
        <v>221.1999999999997</v>
      </c>
      <c r="CU151" s="18">
        <f>CT151*VLOOKUP('Données projet'!$B$13,Paramètres!$A$1:$I$89,3,0)*VLOOKUP('Données projet'!$B$13,Paramètres!$A$1:$I$89,5,0)</f>
        <v>251.90255999999965</v>
      </c>
      <c r="CV151" s="14">
        <f t="shared" si="149"/>
        <v>60.993165504558611</v>
      </c>
      <c r="CW151" s="22">
        <f t="shared" si="121"/>
        <v>544.96005525377223</v>
      </c>
      <c r="CX151" s="62">
        <f t="shared" si="122"/>
        <v>831.41655157928392</v>
      </c>
      <c r="CY151" s="62">
        <f ca="1">AVERAGE(OFFSET($CX$3,0,0,'Données projet'!$E$13+1,1))-AVERAGE(OFFSET($H$3,0,0,'Données projet'!$E$13+1,1))</f>
        <v>440.29993169218812</v>
      </c>
      <c r="CZ151" s="62">
        <f t="shared" si="150"/>
        <v>193.43709558200547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2.4</v>
      </c>
      <c r="DO151" s="13">
        <f>IF('Données projet'!$A$166&gt;35,DO150+DN151-DW150,IF(A151&lt;'Données projet'!$A$166,$DL$205^A151,IF(A151='Données projet'!$A$166,'Données projet'!$B$166,DO150+DN151-DW150)))</f>
        <v>288.19999999999908</v>
      </c>
      <c r="DP151" s="18">
        <f>DO151*VLOOKUP('Données projet'!$B$14,Paramètres!$A$1:$I$89,3,0)*VLOOKUP('Données projet'!$B$14,Paramètres!$A$1:$I$89,5,0)</f>
        <v>260.76335999999918</v>
      </c>
      <c r="DQ151" s="14">
        <f t="shared" si="151"/>
        <v>62.885067686031789</v>
      </c>
      <c r="DR151" s="22">
        <f t="shared" si="124"/>
        <v>563.68767821983727</v>
      </c>
      <c r="DS151" s="62">
        <f t="shared" si="125"/>
        <v>850.14417454534896</v>
      </c>
      <c r="DT151" s="62">
        <f ca="1">AVERAGE(OFFSET($DS$3,0,0,'Données projet'!$E$14+1,1))-AVERAGE(OFFSET($H$3,0,0,'Données projet'!$E$14+1,1))</f>
        <v>469.67944008675863</v>
      </c>
      <c r="DU151" s="62">
        <f t="shared" si="152"/>
        <v>266.11908070867173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2.4</v>
      </c>
      <c r="EJ151" s="13">
        <f>IF('Données projet'!$A$192&gt;35,EJ150+EI151-ER150,IF(A151&lt;'Données projet'!$A$192,$EG$205^A151,IF(A151='Données projet'!$A$192,'Données projet'!$B$192,EJ150+EI151-ER150)))</f>
        <v>288.19999999999908</v>
      </c>
      <c r="EK151" s="18">
        <f>EJ151*VLOOKUP('Données projet'!$B$15,Paramètres!$A$1:$I$89,3,0)*VLOOKUP('Données projet'!$B$15,Paramètres!$A$1:$I$89,5,0)</f>
        <v>292.2347999999991</v>
      </c>
      <c r="EL151" s="14">
        <f t="shared" si="153"/>
        <v>69.546103016553573</v>
      </c>
      <c r="EM151" s="22">
        <f t="shared" si="127"/>
        <v>630.10173942049585</v>
      </c>
      <c r="EN151" s="62">
        <f t="shared" si="128"/>
        <v>916.55823574600754</v>
      </c>
      <c r="EO151" s="62">
        <f ca="1">AVERAGE(OFFSET($EN$3,0,0,'Données projet'!$E$15+1,1))-AVERAGE(OFFSET($H$3,0,0,'Données projet'!$E$15+1,1))</f>
        <v>516.30971934066179</v>
      </c>
      <c r="EP151" s="62">
        <f t="shared" si="154"/>
        <v>290.84286505723571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2.4</v>
      </c>
      <c r="FE151" s="13">
        <f>IF('Données projet'!$A$218&gt;35,FE150+FD151-FM150,IF(A151&lt;'Données projet'!$A$218,$FB$205^A151,IF(A151='Données projet'!$A$218,'Données projet'!$B$218,FE150+FD151-FM150)))</f>
        <v>288.19999999999908</v>
      </c>
      <c r="FF151" s="18">
        <f>FE151*VLOOKUP('Données projet'!$B$16,Paramètres!$A$1:$I$89,3,0)*VLOOKUP('Données projet'!$B$16,Paramètres!$A$1:$I$89,5,0)</f>
        <v>310.21847999999898</v>
      </c>
      <c r="FG151" s="14">
        <f t="shared" si="155"/>
        <v>73.314455620479777</v>
      </c>
      <c r="FH151" s="22">
        <f t="shared" si="130"/>
        <v>667.98652953900034</v>
      </c>
      <c r="FI151" s="62">
        <f t="shared" si="131"/>
        <v>954.44302586451204</v>
      </c>
      <c r="FJ151" s="62">
        <f ca="1">AVERAGE(OFFSET($FI$3,0,0,'Données projet'!$E$16+1,1))-AVERAGE(OFFSET($H$3,0,0,'Données projet'!$E$16+1,1))</f>
        <v>542.90832990875208</v>
      </c>
      <c r="FK151" s="62">
        <f t="shared" si="156"/>
        <v>304.94365539329362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2.4</v>
      </c>
      <c r="FZ151" s="13">
        <f>IF('Données projet'!$A$244&gt;35,FZ150+FY151-GH150,IF(A151&lt;'Données projet'!$A$244,$FW$205^A151,IF(A151='Données projet'!$A$244,'Données projet'!$B$244,FZ150+FY151-GH150)))</f>
        <v>288.19999999999908</v>
      </c>
      <c r="GA151" s="18">
        <f>FZ151*VLOOKUP('Données projet'!$B$17,Paramètres!$A$1:$I$89,3,0)*VLOOKUP('Données projet'!$B$17,Paramètres!$A$1:$I$89,5,0)</f>
        <v>278.74703999999912</v>
      </c>
      <c r="GB151" s="14">
        <f t="shared" si="157"/>
        <v>66.702153339553078</v>
      </c>
      <c r="GC151" s="22">
        <f t="shared" si="133"/>
        <v>601.65734506638671</v>
      </c>
      <c r="GD151" s="62">
        <f t="shared" si="134"/>
        <v>888.1138413918984</v>
      </c>
      <c r="GE151" s="62">
        <f ca="1">AVERAGE(OFFSET($GD$3,0,0,'Données projet'!$E$17+1,1))-AVERAGE(OFFSET($H$3,0,0,'Données projet'!$E$17+1,1))</f>
        <v>496.33873798282525</v>
      </c>
      <c r="GF151" s="62">
        <f t="shared" si="158"/>
        <v>280.25465074992246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68.124498997866823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5.6843418860808015E-14</v>
      </c>
      <c r="GV151" s="18">
        <f>GU151*VLOOKUP('Données projet'!$B$18,Paramètres!$A$1:$I$89,3,0)*VLOOKUP('Données projet'!$B$18,Paramètres!$A$1:$I$89,5,0)</f>
        <v>4.9658410716801891E-14</v>
      </c>
      <c r="GW151" s="14">
        <f t="shared" si="159"/>
        <v>8.0934058173791862E-13</v>
      </c>
      <c r="GX151" s="22">
        <f t="shared" si="136"/>
        <v>1.4960899118586383E-12</v>
      </c>
      <c r="GY151" s="62">
        <f t="shared" si="137"/>
        <v>286.45649632551317</v>
      </c>
      <c r="GZ151" s="62">
        <f ca="1">AVERAGE(OFFSET($GY$3,0,0,'Données projet'!$E$18+1,1))-AVERAGE(OFFSET($H$3,0,0,'Données projet'!$E$18+1,1))</f>
        <v>294.76641791576958</v>
      </c>
      <c r="HA151" s="62">
        <f t="shared" si="160"/>
        <v>314.56871740331394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7">
        <f>'Scénario référence'!$B$16*5+'Scénario référence'!$B$17*0+'Scénario référence'!$B$18*5</f>
        <v>5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18.333333333333332</v>
      </c>
      <c r="H152" s="70">
        <f t="shared" si="110"/>
        <v>183.33333333333334</v>
      </c>
      <c r="I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-1.7053025658242404E-13</v>
      </c>
      <c r="O152" s="14">
        <f>N152*VLOOKUP('Données projet'!$B$9,Paramètres!$A$1:$I$89,3,0)*VLOOKUP('Données projet'!$B$9,Paramètres!$A$1:$I$89,5,0)</f>
        <v>-1.6227659216383472E-13</v>
      </c>
      <c r="P152" s="14" t="e">
        <f t="shared" si="141"/>
        <v>#NUM!</v>
      </c>
      <c r="Q152" s="22" t="e">
        <f t="shared" si="108"/>
        <v>#NUM!</v>
      </c>
      <c r="R152" s="62" t="e">
        <f t="shared" si="109"/>
        <v>#NUM!</v>
      </c>
      <c r="S152" s="62">
        <f ca="1">AVERAGE(OFFSET($R$3,0,0,'Données projet'!$E$9+1,1))-AVERAGE(OFFSET($H$3,0,0,'Données projet'!$E$9+1,1))</f>
        <v>388.53310909800695</v>
      </c>
      <c r="T152" s="62">
        <f t="shared" si="142"/>
        <v>263.82153161042811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-1.1368683772161603E-13</v>
      </c>
      <c r="AJ152" s="14">
        <f>AI152*VLOOKUP('Données projet'!$B$10,Paramètres!$A$1:$I$89,3,0)*VLOOKUP('Données projet'!$B$10,Paramètres!$A$1:$I$89,5,0)</f>
        <v>-6.7984728957526396E-14</v>
      </c>
      <c r="AK152" s="14" t="e">
        <f t="shared" si="143"/>
        <v>#NUM!</v>
      </c>
      <c r="AL152" s="22" t="e">
        <f t="shared" si="112"/>
        <v>#NUM!</v>
      </c>
      <c r="AM152" s="62" t="e">
        <f t="shared" si="113"/>
        <v>#NUM!</v>
      </c>
      <c r="AN152" s="62">
        <f ca="1">AVERAGE(OFFSET($AM$3,0,0,'Données projet'!$E$10+1,1))-AVERAGE(OFFSET($H$3,0,0,'Données projet'!$E$10+1,1))</f>
        <v>317.30313212658359</v>
      </c>
      <c r="AO152" s="62">
        <f t="shared" si="144"/>
        <v>325.12710006837744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1.0869289419447143</v>
      </c>
      <c r="AV152" s="23">
        <f>EXP(-LN(2)/25)*AV151+(1-EXP(-LN(2)/25))/(LN(2)/25)*Calculateur!AQ152*Calculateur!AS152*VLOOKUP('Données projet'!$B$10,Paramètres!$A$1:$I$89,3,0)*0.475*44/12</f>
        <v>0.63806643249680239</v>
      </c>
      <c r="AW152" s="23">
        <f>EXP(-LN(2)/2)*AW151+(1-EXP(-LN(2)/2))/(LN(2)/2)*AQ152*AT152*VLOOKUP('Données projet'!$B$10,Paramètres!$A$1:$I$89,3,0)*0.475*44/12</f>
        <v>8.7243562805183812E-18</v>
      </c>
      <c r="AX152" s="23">
        <f t="shared" si="114"/>
        <v>1.7249953744415167</v>
      </c>
      <c r="AY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1.1368683772161603E-13</v>
      </c>
      <c r="BE152" s="14">
        <f>BD152*VLOOKUP('Données projet'!$B$11,Paramètres!$A$1:$I$89,3,0)*VLOOKUP('Données projet'!$B$11,Paramètres!$A$1:$I$89,5,0)</f>
        <v>6.7984728957526396E-14</v>
      </c>
      <c r="BF152" s="14">
        <f t="shared" si="145"/>
        <v>1.0682447123141398E-12</v>
      </c>
      <c r="BG152" s="22">
        <f t="shared" si="115"/>
        <v>1.978932943548152E-12</v>
      </c>
      <c r="BH152" s="62">
        <f t="shared" si="116"/>
        <v>286.57579407329507</v>
      </c>
      <c r="BI152" s="62">
        <f ca="1">AVERAGE(OFFSET($BH$3,0,0,'Données projet'!$E$11+1,1))-AVERAGE(OFFSET($H$3,0,0,'Données projet'!$E$11+1,1))</f>
        <v>373.52622916025979</v>
      </c>
      <c r="BJ152" s="62">
        <f t="shared" si="146"/>
        <v>277.24895424120177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0.5039408999476539</v>
      </c>
      <c r="BR152" s="23">
        <f>EXP(-LN(2)/2)*BR151+(1-EXP(-LN(2)/2))/(LN(2)/2)*BL152*BO152*VLOOKUP('Données projet'!$B$11,Paramètres!$A$1:$I$89,3,0)*0.475*44/12</f>
        <v>6.9158054931197457E-18</v>
      </c>
      <c r="BS152" s="24">
        <f t="shared" si="117"/>
        <v>0.5039408999476539</v>
      </c>
      <c r="BT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3.979039320256561E-13</v>
      </c>
      <c r="BZ152" s="14">
        <f>BY152*VLOOKUP('Données projet'!$B$12,Paramètres!$A$1:$I$89,3,0)*VLOOKUP('Données projet'!$B$12,Paramètres!$A$1:$I$89,5,0)</f>
        <v>1.8621904018800707E-13</v>
      </c>
      <c r="CA152" s="14">
        <f t="shared" si="147"/>
        <v>2.6022279988572714E-12</v>
      </c>
      <c r="CB152" s="22">
        <f t="shared" si="118"/>
        <v>4.8565452596705266E-12</v>
      </c>
      <c r="CC152" s="62">
        <f t="shared" si="119"/>
        <v>286.57579407329791</v>
      </c>
      <c r="CD152" s="62">
        <f ca="1">AVERAGE(OFFSET($CC$3,0,0,'Données projet'!$E$12+1,1))-AVERAGE(OFFSET($H$3,0,0,'Données projet'!$E$12+1,1))</f>
        <v>321.05795935196863</v>
      </c>
      <c r="CE152" s="62">
        <f t="shared" si="148"/>
        <v>209.59551322748908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1.4</v>
      </c>
      <c r="CT152" s="13">
        <f>IF('Données projet'!$A$140&gt;35,CT151+CS152-DB151,IF(A152&lt;'Données projet'!$A$140,$CQ$205^A152,IF(A152='Données projet'!$A$140,'Données projet'!$B$140,CT151+CS152-DB151)))</f>
        <v>222.59999999999971</v>
      </c>
      <c r="CU152" s="18">
        <f>CT152*VLOOKUP('Données projet'!$B$13,Paramètres!$A$1:$I$89,3,0)*VLOOKUP('Données projet'!$B$13,Paramètres!$A$1:$I$89,5,0)</f>
        <v>253.49687999999969</v>
      </c>
      <c r="CV152" s="14">
        <f t="shared" si="149"/>
        <v>61.334138641955079</v>
      </c>
      <c r="CW152" s="22">
        <f t="shared" si="121"/>
        <v>548.33069080140456</v>
      </c>
      <c r="CX152" s="62">
        <f t="shared" si="122"/>
        <v>834.90648487469764</v>
      </c>
      <c r="CY152" s="62">
        <f ca="1">AVERAGE(OFFSET($CX$3,0,0,'Données projet'!$E$13+1,1))-AVERAGE(OFFSET($H$3,0,0,'Données projet'!$E$13+1,1))</f>
        <v>440.29993169218812</v>
      </c>
      <c r="CZ152" s="62">
        <f t="shared" si="150"/>
        <v>193.43709558200547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2.4</v>
      </c>
      <c r="DO152" s="13">
        <f>IF('Données projet'!$A$166&gt;35,DO151+DN152-DW151,IF(A152&lt;'Données projet'!$A$166,$DL$205^A152,IF(A152='Données projet'!$A$166,'Données projet'!$B$166,DO151+DN152-DW151)))</f>
        <v>290.59999999999906</v>
      </c>
      <c r="DP152" s="18">
        <f>DO152*VLOOKUP('Données projet'!$B$14,Paramètres!$A$1:$I$89,3,0)*VLOOKUP('Données projet'!$B$14,Paramètres!$A$1:$I$89,5,0)</f>
        <v>262.93487999999911</v>
      </c>
      <c r="DQ152" s="14">
        <f t="shared" si="151"/>
        <v>63.347566493432595</v>
      </c>
      <c r="DR152" s="22">
        <f t="shared" si="124"/>
        <v>568.27526097606028</v>
      </c>
      <c r="DS152" s="62">
        <f t="shared" si="125"/>
        <v>854.85105504935336</v>
      </c>
      <c r="DT152" s="62">
        <f ca="1">AVERAGE(OFFSET($DS$3,0,0,'Données projet'!$E$14+1,1))-AVERAGE(OFFSET($H$3,0,0,'Données projet'!$E$14+1,1))</f>
        <v>469.67944008675863</v>
      </c>
      <c r="DU152" s="62">
        <f t="shared" si="152"/>
        <v>266.11908070867173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2.4</v>
      </c>
      <c r="EJ152" s="13">
        <f>IF('Données projet'!$A$192&gt;35,EJ151+EI152-ER151,IF(A152&lt;'Données projet'!$A$192,$EG$205^A152,IF(A152='Données projet'!$A$192,'Données projet'!$B$192,EJ151+EI152-ER151)))</f>
        <v>290.59999999999906</v>
      </c>
      <c r="EK152" s="18">
        <f>EJ152*VLOOKUP('Données projet'!$B$15,Paramètres!$A$1:$I$89,3,0)*VLOOKUP('Données projet'!$B$15,Paramètres!$A$1:$I$89,5,0)</f>
        <v>294.66839999999905</v>
      </c>
      <c r="EL152" s="14">
        <f t="shared" si="153"/>
        <v>70.057591528661362</v>
      </c>
      <c r="EM152" s="22">
        <f t="shared" si="127"/>
        <v>635.23110191241688</v>
      </c>
      <c r="EN152" s="62">
        <f t="shared" si="128"/>
        <v>921.80689598570996</v>
      </c>
      <c r="EO152" s="62">
        <f ca="1">AVERAGE(OFFSET($EN$3,0,0,'Données projet'!$E$15+1,1))-AVERAGE(OFFSET($H$3,0,0,'Données projet'!$E$15+1,1))</f>
        <v>516.30971934066179</v>
      </c>
      <c r="EP152" s="62">
        <f t="shared" si="154"/>
        <v>290.84286505723571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2.4</v>
      </c>
      <c r="FE152" s="13">
        <f>IF('Données projet'!$A$218&gt;35,FE151+FD152-FM151,IF(A152&lt;'Données projet'!$A$218,$FB$205^A152,IF(A152='Données projet'!$A$218,'Données projet'!$B$218,FE151+FD152-FM151)))</f>
        <v>290.59999999999906</v>
      </c>
      <c r="FF152" s="18">
        <f>FE152*VLOOKUP('Données projet'!$B$16,Paramètres!$A$1:$I$89,3,0)*VLOOKUP('Données projet'!$B$16,Paramètres!$A$1:$I$89,5,0)</f>
        <v>312.80183999999895</v>
      </c>
      <c r="FG152" s="14">
        <f t="shared" si="155"/>
        <v>73.853659115640198</v>
      </c>
      <c r="FH152" s="22">
        <f t="shared" si="130"/>
        <v>673.42499429307145</v>
      </c>
      <c r="FI152" s="62">
        <f t="shared" si="131"/>
        <v>960.00078836636453</v>
      </c>
      <c r="FJ152" s="62">
        <f ca="1">AVERAGE(OFFSET($FI$3,0,0,'Données projet'!$E$16+1,1))-AVERAGE(OFFSET($H$3,0,0,'Données projet'!$E$16+1,1))</f>
        <v>542.90832990875208</v>
      </c>
      <c r="FK152" s="62">
        <f t="shared" si="156"/>
        <v>304.94365539329362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2.4</v>
      </c>
      <c r="FZ152" s="13">
        <f>IF('Données projet'!$A$244&gt;35,FZ151+FY152-GH151,IF(A152&lt;'Données projet'!$A$244,$FW$205^A152,IF(A152='Données projet'!$A$244,'Données projet'!$B$244,FZ151+FY152-GH151)))</f>
        <v>290.59999999999906</v>
      </c>
      <c r="GA152" s="18">
        <f>FZ152*VLOOKUP('Données projet'!$B$17,Paramètres!$A$1:$I$89,3,0)*VLOOKUP('Données projet'!$B$17,Paramètres!$A$1:$I$89,5,0)</f>
        <v>281.06831999999906</v>
      </c>
      <c r="GB152" s="14">
        <f t="shared" si="157"/>
        <v>67.192725545416479</v>
      </c>
      <c r="GC152" s="22">
        <f t="shared" si="133"/>
        <v>606.55465432493213</v>
      </c>
      <c r="GD152" s="62">
        <f t="shared" si="134"/>
        <v>893.13044839822521</v>
      </c>
      <c r="GE152" s="62">
        <f ca="1">AVERAGE(OFFSET($GD$3,0,0,'Données projet'!$E$17+1,1))-AVERAGE(OFFSET($H$3,0,0,'Données projet'!$E$17+1,1))</f>
        <v>496.33873798282525</v>
      </c>
      <c r="GF152" s="62">
        <f t="shared" si="158"/>
        <v>280.25465074992246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68.157034747261747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5.6843418860808015E-14</v>
      </c>
      <c r="GV152" s="18">
        <f>GU152*VLOOKUP('Données projet'!$B$18,Paramètres!$A$1:$I$89,3,0)*VLOOKUP('Données projet'!$B$18,Paramètres!$A$1:$I$89,5,0)</f>
        <v>4.9658410716801891E-14</v>
      </c>
      <c r="GW152" s="14">
        <f t="shared" si="159"/>
        <v>8.0934058173791862E-13</v>
      </c>
      <c r="GX152" s="22">
        <f t="shared" si="136"/>
        <v>1.4960899118586383E-12</v>
      </c>
      <c r="GY152" s="62">
        <f t="shared" si="137"/>
        <v>286.57579407329456</v>
      </c>
      <c r="GZ152" s="62">
        <f ca="1">AVERAGE(OFFSET($GY$3,0,0,'Données projet'!$E$18+1,1))-AVERAGE(OFFSET($H$3,0,0,'Données projet'!$E$18+1,1))</f>
        <v>294.76641791576958</v>
      </c>
      <c r="HA152" s="62">
        <f t="shared" si="160"/>
        <v>314.56871740331394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7">
        <f>'Scénario référence'!$B$16*5+'Scénario référence'!$B$17*0+'Scénario référence'!$B$18*5</f>
        <v>5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18.333333333333332</v>
      </c>
      <c r="H153" s="70">
        <f t="shared" si="110"/>
        <v>183.33333333333334</v>
      </c>
      <c r="I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-1.7053025658242404E-13</v>
      </c>
      <c r="O153" s="14">
        <f>N153*VLOOKUP('Données projet'!$B$9,Paramètres!$A$1:$I$89,3,0)*VLOOKUP('Données projet'!$B$9,Paramètres!$A$1:$I$89,5,0)</f>
        <v>-1.6227659216383472E-13</v>
      </c>
      <c r="P153" s="14" t="e">
        <f t="shared" si="141"/>
        <v>#NUM!</v>
      </c>
      <c r="Q153" s="22" t="e">
        <f t="shared" si="108"/>
        <v>#NUM!</v>
      </c>
      <c r="R153" s="62" t="e">
        <f t="shared" si="109"/>
        <v>#NUM!</v>
      </c>
      <c r="S153" s="62">
        <f ca="1">AVERAGE(OFFSET($R$3,0,0,'Données projet'!$E$9+1,1))-AVERAGE(OFFSET($H$3,0,0,'Données projet'!$E$9+1,1))</f>
        <v>388.53310909800695</v>
      </c>
      <c r="T153" s="62">
        <f t="shared" si="142"/>
        <v>263.82153161042811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-1.1368683772161603E-13</v>
      </c>
      <c r="AJ153" s="14">
        <f>AI153*VLOOKUP('Données projet'!$B$10,Paramètres!$A$1:$I$89,3,0)*VLOOKUP('Données projet'!$B$10,Paramètres!$A$1:$I$89,5,0)</f>
        <v>-6.7984728957526396E-14</v>
      </c>
      <c r="AK153" s="14" t="e">
        <f t="shared" si="143"/>
        <v>#NUM!</v>
      </c>
      <c r="AL153" s="22" t="e">
        <f t="shared" si="112"/>
        <v>#NUM!</v>
      </c>
      <c r="AM153" s="62" t="e">
        <f t="shared" si="113"/>
        <v>#NUM!</v>
      </c>
      <c r="AN153" s="62">
        <f ca="1">AVERAGE(OFFSET($AM$3,0,0,'Données projet'!$E$10+1,1))-AVERAGE(OFFSET($H$3,0,0,'Données projet'!$E$10+1,1))</f>
        <v>317.30313212658359</v>
      </c>
      <c r="AO153" s="62">
        <f t="shared" si="144"/>
        <v>325.12710006837744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1.065614928354371</v>
      </c>
      <c r="AV153" s="23">
        <f>EXP(-LN(2)/25)*AV152+(1-EXP(-LN(2)/25))/(LN(2)/25)*Calculateur!AQ153*Calculateur!AS153*VLOOKUP('Données projet'!$B$10,Paramètres!$A$1:$I$89,3,0)*0.475*44/12</f>
        <v>0.62061847234572198</v>
      </c>
      <c r="AW153" s="23">
        <f>EXP(-LN(2)/2)*AW152+(1-EXP(-LN(2)/2))/(LN(2)/2)*AQ153*AT153*VLOOKUP('Données projet'!$B$10,Paramètres!$A$1:$I$89,3,0)*0.475*44/12</f>
        <v>6.1690514874419926E-18</v>
      </c>
      <c r="AX153" s="23">
        <f t="shared" si="114"/>
        <v>1.686233400700093</v>
      </c>
      <c r="AY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1.1368683772161603E-13</v>
      </c>
      <c r="BE153" s="14">
        <f>BD153*VLOOKUP('Données projet'!$B$11,Paramètres!$A$1:$I$89,3,0)*VLOOKUP('Données projet'!$B$11,Paramètres!$A$1:$I$89,5,0)</f>
        <v>6.7984728957526396E-14</v>
      </c>
      <c r="BF153" s="14">
        <f t="shared" si="145"/>
        <v>1.0682447123141398E-12</v>
      </c>
      <c r="BG153" s="22">
        <f t="shared" si="115"/>
        <v>1.978932943548152E-12</v>
      </c>
      <c r="BH153" s="62">
        <f t="shared" si="116"/>
        <v>286.69302227186233</v>
      </c>
      <c r="BI153" s="62">
        <f ca="1">AVERAGE(OFFSET($BH$3,0,0,'Données projet'!$E$11+1,1))-AVERAGE(OFFSET($H$3,0,0,'Données projet'!$E$11+1,1))</f>
        <v>373.52622916025979</v>
      </c>
      <c r="BJ153" s="62">
        <f t="shared" si="146"/>
        <v>277.24895424120177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0.49016060953748514</v>
      </c>
      <c r="BR153" s="23">
        <f>EXP(-LN(2)/2)*BR152+(1-EXP(-LN(2)/2))/(LN(2)/2)*BL153*BO153*VLOOKUP('Données projet'!$B$11,Paramètres!$A$1:$I$89,3,0)*0.475*44/12</f>
        <v>4.8902129615521476E-18</v>
      </c>
      <c r="BS153" s="24">
        <f t="shared" si="117"/>
        <v>0.49016060953748514</v>
      </c>
      <c r="BT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3.979039320256561E-13</v>
      </c>
      <c r="BZ153" s="14">
        <f>BY153*VLOOKUP('Données projet'!$B$12,Paramètres!$A$1:$I$89,3,0)*VLOOKUP('Données projet'!$B$12,Paramètres!$A$1:$I$89,5,0)</f>
        <v>1.8621904018800707E-13</v>
      </c>
      <c r="CA153" s="14">
        <f t="shared" si="147"/>
        <v>2.6022279988572714E-12</v>
      </c>
      <c r="CB153" s="22">
        <f t="shared" si="118"/>
        <v>4.8565452596705266E-12</v>
      </c>
      <c r="CC153" s="62">
        <f t="shared" si="119"/>
        <v>286.69302227186517</v>
      </c>
      <c r="CD153" s="62">
        <f ca="1">AVERAGE(OFFSET($CC$3,0,0,'Données projet'!$E$12+1,1))-AVERAGE(OFFSET($H$3,0,0,'Données projet'!$E$12+1,1))</f>
        <v>321.05795935196863</v>
      </c>
      <c r="CE153" s="62">
        <f t="shared" si="148"/>
        <v>209.59551322748908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>
        <f>VLOOKUP(A153,'Données projet'!$A$139:$I$159,2,0)</f>
        <v>224</v>
      </c>
      <c r="CR153" s="13">
        <f>VLOOKUP(A153,'Données projet'!$A$139:$I$159,9,0)</f>
        <v>1.4</v>
      </c>
      <c r="CS153" s="13">
        <f t="array" ref="CS153">INDEX(CR:CR,MIN(IF(ISNUMBER(CR153:CR349),ROW(CR153:CR349),"")))</f>
        <v>1.4</v>
      </c>
      <c r="CT153" s="13">
        <f>IF('Données projet'!$A$140&gt;35,CT152+CS153-DB152,IF(A153&lt;'Données projet'!$A$140,$CQ$205^A153,IF(A153='Données projet'!$A$140,'Données projet'!$B$140,CT152+CS153-DB152)))</f>
        <v>223.99999999999972</v>
      </c>
      <c r="CU153" s="18">
        <f>CT153*VLOOKUP('Données projet'!$B$13,Paramètres!$A$1:$I$89,3,0)*VLOOKUP('Données projet'!$B$13,Paramètres!$A$1:$I$89,5,0)</f>
        <v>255.09119999999967</v>
      </c>
      <c r="CV153" s="14">
        <f t="shared" si="149"/>
        <v>61.674862250888268</v>
      </c>
      <c r="CW153" s="22">
        <f t="shared" si="121"/>
        <v>551.70089175362989</v>
      </c>
      <c r="CX153" s="62">
        <f t="shared" si="122"/>
        <v>838.39391402549018</v>
      </c>
      <c r="CY153" s="62">
        <f ca="1">AVERAGE(OFFSET($CX$3,0,0,'Données projet'!$E$13+1,1))-AVERAGE(OFFSET($H$3,0,0,'Données projet'!$E$13+1,1))</f>
        <v>440.29993169218812</v>
      </c>
      <c r="CZ153" s="62">
        <f t="shared" si="150"/>
        <v>193.43709558200547</v>
      </c>
      <c r="DA153" s="16">
        <f>IF(ISNA(VLOOKUP(A153,'Données projet'!$A$139:$I$159,3,0)),0,VLOOKUP(A153,'Données projet'!$A$139:$I$159,3,0))</f>
        <v>12</v>
      </c>
      <c r="DB153" s="16">
        <f>IF(ISNA(VLOOKUP(A153,'Données projet'!$A$139:$I$159,4,0)),0,VLOOKUP(A153,'Données projet'!$A$139:$I$159,4,0))</f>
        <v>224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>
        <f>VLOOKUP(A153,'Données projet'!$A$165:$I$185,2,0)</f>
        <v>293</v>
      </c>
      <c r="DM153" s="13">
        <f>VLOOKUP(A153,'Données projet'!$A$165:$I$185,9,0)</f>
        <v>2.4</v>
      </c>
      <c r="DN153" s="13">
        <f t="array" ref="DN153">INDEX(DM:DM,MIN(IF(ISNUMBER(DM153:DM349),ROW(DM153:DM349),"")))</f>
        <v>2.4</v>
      </c>
      <c r="DO153" s="13">
        <f>IF('Données projet'!$A$166&gt;35,DO152+DN153-DW152,IF(A153&lt;'Données projet'!$A$166,$DL$205^A153,IF(A153='Données projet'!$A$166,'Données projet'!$B$166,DO152+DN153-DW152)))</f>
        <v>292.99999999999903</v>
      </c>
      <c r="DP153" s="18">
        <f>DO153*VLOOKUP('Données projet'!$B$14,Paramètres!$A$1:$I$89,3,0)*VLOOKUP('Données projet'!$B$14,Paramètres!$A$1:$I$89,5,0)</f>
        <v>265.1063999999991</v>
      </c>
      <c r="DQ153" s="14">
        <f t="shared" si="151"/>
        <v>63.809620899125136</v>
      </c>
      <c r="DR153" s="22">
        <f t="shared" si="124"/>
        <v>572.86206973264132</v>
      </c>
      <c r="DS153" s="62">
        <f t="shared" si="125"/>
        <v>859.5550920045016</v>
      </c>
      <c r="DT153" s="62">
        <f ca="1">AVERAGE(OFFSET($DS$3,0,0,'Données projet'!$E$14+1,1))-AVERAGE(OFFSET($H$3,0,0,'Données projet'!$E$14+1,1))</f>
        <v>469.67944008675863</v>
      </c>
      <c r="DU153" s="62">
        <f t="shared" si="152"/>
        <v>266.11908070867173</v>
      </c>
      <c r="DV153" s="16">
        <f>IF(ISNA(VLOOKUP(A153,'Données projet'!$A$165:$I$185,3,0)),0,VLOOKUP(A153,'Données projet'!$A$165:$I$185,3,0))</f>
        <v>13</v>
      </c>
      <c r="DW153" s="16">
        <f>IF(ISNA(VLOOKUP(A153,'Données projet'!$A$165:$I$185,4,0)),0,VLOOKUP(A153,'Données projet'!$A$165:$I$185,4,0))</f>
        <v>293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>
        <f>VLOOKUP(A153,'Données projet'!$A$191:$I$211,2,0)</f>
        <v>293</v>
      </c>
      <c r="EH153" s="13">
        <f>VLOOKUP(A153,'Données projet'!$A$191:$I$211,9,0)</f>
        <v>2.4</v>
      </c>
      <c r="EI153" s="13">
        <f t="array" ref="EI153">INDEX(EH:EH,MIN(IF(ISNUMBER(EH153:EH349),ROW(EH153:EH349),"")))</f>
        <v>2.4</v>
      </c>
      <c r="EJ153" s="13">
        <f>IF('Données projet'!$A$192&gt;35,EJ152+EI153-ER152,IF(A153&lt;'Données projet'!$A$192,$EG$205^A153,IF(A153='Données projet'!$A$192,'Données projet'!$B$192,EJ152+EI153-ER152)))</f>
        <v>292.99999999999903</v>
      </c>
      <c r="EK153" s="18">
        <f>EJ153*VLOOKUP('Données projet'!$B$15,Paramètres!$A$1:$I$89,3,0)*VLOOKUP('Données projet'!$B$15,Paramètres!$A$1:$I$89,5,0)</f>
        <v>297.10199999999907</v>
      </c>
      <c r="EL153" s="14">
        <f t="shared" si="153"/>
        <v>70.568588566272624</v>
      </c>
      <c r="EM153" s="22">
        <f t="shared" si="127"/>
        <v>640.3596084195899</v>
      </c>
      <c r="EN153" s="62">
        <f t="shared" si="128"/>
        <v>927.0526306914503</v>
      </c>
      <c r="EO153" s="62">
        <f ca="1">AVERAGE(OFFSET($EN$3,0,0,'Données projet'!$E$15+1,1))-AVERAGE(OFFSET($H$3,0,0,'Données projet'!$E$15+1,1))</f>
        <v>516.30971934066179</v>
      </c>
      <c r="EP153" s="62">
        <f t="shared" si="154"/>
        <v>290.84286505723571</v>
      </c>
      <c r="EQ153" s="16">
        <f>IF(ISNA(VLOOKUP(A153,'Données projet'!$A$191:$I$211,3,0)),0,VLOOKUP(A153,'Données projet'!$A$191:$I$211,3,0))</f>
        <v>13</v>
      </c>
      <c r="ER153" s="16">
        <f>IF(ISNA(VLOOKUP(A153,'Données projet'!$A$191:$I$211,4,0)),0,VLOOKUP(A153,'Données projet'!$A$191:$I$211,4,0))</f>
        <v>293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>
        <f>VLOOKUP(A153,'Données projet'!$A$217:$I$237,2,0)</f>
        <v>293</v>
      </c>
      <c r="FC153" s="13">
        <f>VLOOKUP(A153,'Données projet'!$A$217:$I$237,9,0)</f>
        <v>2.4</v>
      </c>
      <c r="FD153" s="13">
        <f t="array" ref="FD153">INDEX(FC:FC,MIN(IF(ISNUMBER(FC153:FC349),ROW(FC153:FC349),"")))</f>
        <v>2.4</v>
      </c>
      <c r="FE153" s="13">
        <f>IF('Données projet'!$A$218&gt;35,FE152+FD153-FM152,IF(A153&lt;'Données projet'!$A$218,$FB$205^A153,IF(A153='Données projet'!$A$218,'Données projet'!$B$218,FE152+FD153-FM152)))</f>
        <v>292.99999999999903</v>
      </c>
      <c r="FF153" s="18">
        <f>FE153*VLOOKUP('Données projet'!$B$16,Paramètres!$A$1:$I$89,3,0)*VLOOKUP('Données projet'!$B$16,Paramètres!$A$1:$I$89,5,0)</f>
        <v>315.38519999999892</v>
      </c>
      <c r="FG153" s="14">
        <f t="shared" si="155"/>
        <v>74.392344505779604</v>
      </c>
      <c r="FH153" s="22">
        <f t="shared" si="130"/>
        <v>678.86255668089746</v>
      </c>
      <c r="FI153" s="62">
        <f t="shared" si="131"/>
        <v>965.55557895275774</v>
      </c>
      <c r="FJ153" s="62">
        <f ca="1">AVERAGE(OFFSET($FI$3,0,0,'Données projet'!$E$16+1,1))-AVERAGE(OFFSET($H$3,0,0,'Données projet'!$E$16+1,1))</f>
        <v>542.90832990875208</v>
      </c>
      <c r="FK153" s="62">
        <f t="shared" si="156"/>
        <v>304.94365539329362</v>
      </c>
      <c r="FL153" s="16">
        <f>IF(ISNA(VLOOKUP(A153,'Données projet'!$A$217:$I$237,3,0)),0,VLOOKUP(A153,'Données projet'!$A$217:$I$237,3,0))</f>
        <v>13</v>
      </c>
      <c r="FM153" s="16">
        <f>IF(ISNA(VLOOKUP(A153,'Données projet'!$A$217:$I$237,4,0)),0,VLOOKUP(A153,'Données projet'!$A$217:$I$237,4,0))</f>
        <v>293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>
        <f>VLOOKUP(A153,'Données projet'!$A$243:$I$263,2,0)</f>
        <v>293</v>
      </c>
      <c r="FX153" s="13">
        <f>VLOOKUP(A153,'Données projet'!$A$243:$I$263,9,0)</f>
        <v>2.4</v>
      </c>
      <c r="FY153" s="13">
        <f t="array" ref="FY153">INDEX(FX:FX,MIN(IF(ISNUMBER(FX153:FX349),ROW(FX153:FX349),"")))</f>
        <v>2.4</v>
      </c>
      <c r="FZ153" s="13">
        <f>IF('Données projet'!$A$244&gt;35,FZ152+FY153-GH152,IF(A153&lt;'Données projet'!$A$244,$FW$205^A153,IF(A153='Données projet'!$A$244,'Données projet'!$B$244,FZ152+FY153-GH152)))</f>
        <v>292.99999999999903</v>
      </c>
      <c r="GA153" s="18">
        <f>FZ153*VLOOKUP('Données projet'!$B$17,Paramètres!$A$1:$I$89,3,0)*VLOOKUP('Données projet'!$B$17,Paramètres!$A$1:$I$89,5,0)</f>
        <v>283.38959999999906</v>
      </c>
      <c r="GB153" s="14">
        <f t="shared" si="157"/>
        <v>67.682826374656187</v>
      </c>
      <c r="GC153" s="22">
        <f t="shared" si="133"/>
        <v>611.45114260252456</v>
      </c>
      <c r="GD153" s="62">
        <f t="shared" si="134"/>
        <v>898.14416487438484</v>
      </c>
      <c r="GE153" s="62">
        <f ca="1">AVERAGE(OFFSET($GD$3,0,0,'Données projet'!$E$17+1,1))-AVERAGE(OFFSET($H$3,0,0,'Données projet'!$E$17+1,1))</f>
        <v>496.33873798282525</v>
      </c>
      <c r="GF153" s="62">
        <f t="shared" si="158"/>
        <v>280.25465074992246</v>
      </c>
      <c r="GG153" s="16">
        <f>IF(ISNA(VLOOKUP(A153,'Données projet'!$A$243:$I$263,3,0)),0,VLOOKUP(A153,'Données projet'!$A$243:$I$263,3,0))</f>
        <v>13</v>
      </c>
      <c r="GH153" s="16">
        <f>IF(ISNA(VLOOKUP(A153,'Données projet'!$A$243:$I$263,4,0)),0,VLOOKUP(A153,'Données projet'!$A$243:$I$263,4,0))</f>
        <v>293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68.18900607414372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5.6843418860808015E-14</v>
      </c>
      <c r="GV153" s="18">
        <f>GU153*VLOOKUP('Données projet'!$B$18,Paramètres!$A$1:$I$89,3,0)*VLOOKUP('Données projet'!$B$18,Paramètres!$A$1:$I$89,5,0)</f>
        <v>4.9658410716801891E-14</v>
      </c>
      <c r="GW153" s="14">
        <f t="shared" si="159"/>
        <v>8.0934058173791862E-13</v>
      </c>
      <c r="GX153" s="22">
        <f t="shared" si="136"/>
        <v>1.4960899118586383E-12</v>
      </c>
      <c r="GY153" s="62">
        <f t="shared" si="137"/>
        <v>286.69302227186182</v>
      </c>
      <c r="GZ153" s="62">
        <f ca="1">AVERAGE(OFFSET($GY$3,0,0,'Données projet'!$E$18+1,1))-AVERAGE(OFFSET($H$3,0,0,'Données projet'!$E$18+1,1))</f>
        <v>294.76641791576958</v>
      </c>
      <c r="HA153" s="62">
        <f t="shared" si="160"/>
        <v>314.56871740331394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7">
        <f>'Scénario référence'!$B$16*5+'Scénario référence'!$B$17*0+'Scénario référence'!$B$18*5</f>
        <v>5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18.333333333333332</v>
      </c>
      <c r="H154" s="70">
        <f t="shared" si="110"/>
        <v>183.33333333333334</v>
      </c>
      <c r="I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-1.7053025658242404E-13</v>
      </c>
      <c r="O154" s="14">
        <f>N154*VLOOKUP('Données projet'!$B$9,Paramètres!$A$1:$I$89,3,0)*VLOOKUP('Données projet'!$B$9,Paramètres!$A$1:$I$89,5,0)</f>
        <v>-1.6227659216383472E-13</v>
      </c>
      <c r="P154" s="14" t="e">
        <f t="shared" si="141"/>
        <v>#NUM!</v>
      </c>
      <c r="Q154" s="22" t="e">
        <f t="shared" ref="Q154:Q203" si="162">(O154+P154)*0.475*44/12</f>
        <v>#NUM!</v>
      </c>
      <c r="R154" s="62" t="e">
        <f t="shared" si="109"/>
        <v>#NUM!</v>
      </c>
      <c r="S154" s="62">
        <f ca="1">AVERAGE(OFFSET($R$3,0,0,'Données projet'!$E$9+1,1))-AVERAGE(OFFSET($H$3,0,0,'Données projet'!$E$9+1,1))</f>
        <v>388.53310909800695</v>
      </c>
      <c r="T154" s="62">
        <f t="shared" si="142"/>
        <v>263.82153161042811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-1.1368683772161603E-13</v>
      </c>
      <c r="AJ154" s="14">
        <f>AI154*VLOOKUP('Données projet'!$B$10,Paramètres!$A$1:$I$89,3,0)*VLOOKUP('Données projet'!$B$10,Paramètres!$A$1:$I$89,5,0)</f>
        <v>-6.7984728957526396E-14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2" t="e">
        <f t="shared" si="113"/>
        <v>#NUM!</v>
      </c>
      <c r="AN154" s="62">
        <f ca="1">AVERAGE(OFFSET($AM$3,0,0,'Données projet'!$E$10+1,1))-AVERAGE(OFFSET($H$3,0,0,'Données projet'!$E$10+1,1))</f>
        <v>317.30313212658359</v>
      </c>
      <c r="AO154" s="62">
        <f t="shared" si="144"/>
        <v>325.12710006837744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1.0447188695702698</v>
      </c>
      <c r="AV154" s="23">
        <f>EXP(-LN(2)/25)*AV153+(1-EXP(-LN(2)/25))/(LN(2)/25)*Calculateur!AQ154*Calculateur!AS154*VLOOKUP('Données projet'!$B$10,Paramètres!$A$1:$I$89,3,0)*0.475*44/12</f>
        <v>0.60364762758252122</v>
      </c>
      <c r="AW154" s="23">
        <f>EXP(-LN(2)/2)*AW153+(1-EXP(-LN(2)/2))/(LN(2)/2)*AQ154*AT154*VLOOKUP('Données projet'!$B$10,Paramètres!$A$1:$I$89,3,0)*0.475*44/12</f>
        <v>4.3621781402591906E-18</v>
      </c>
      <c r="AX154" s="23">
        <f t="shared" ref="AX154:AX203" si="166">SUM(AU154:AW154)</f>
        <v>1.6483664971527912</v>
      </c>
      <c r="AY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1.1368683772161603E-13</v>
      </c>
      <c r="BE154" s="14">
        <f>BD154*VLOOKUP('Données projet'!$B$11,Paramètres!$A$1:$I$89,3,0)*VLOOKUP('Données projet'!$B$11,Paramètres!$A$1:$I$89,5,0)</f>
        <v>6.7984728957526396E-14</v>
      </c>
      <c r="BF154" s="14">
        <f t="shared" ref="BF154:BF203" si="167">EXP(-1.0587+0.8836*LN(BE154)+0.284)</f>
        <v>1.0682447123141398E-12</v>
      </c>
      <c r="BG154" s="22">
        <f t="shared" ref="BG154:BG203" si="168">(BE154+BF154)*0.475*44/12</f>
        <v>1.978932943548152E-12</v>
      </c>
      <c r="BH154" s="62">
        <f t="shared" si="116"/>
        <v>286.80821682326734</v>
      </c>
      <c r="BI154" s="62">
        <f ca="1">AVERAGE(OFFSET($BH$3,0,0,'Données projet'!$E$11+1,1))-AVERAGE(OFFSET($H$3,0,0,'Données projet'!$E$11+1,1))</f>
        <v>373.52622916025979</v>
      </c>
      <c r="BJ154" s="62">
        <f t="shared" si="146"/>
        <v>277.24895424120177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0.47675714189325641</v>
      </c>
      <c r="BR154" s="23">
        <f>EXP(-LN(2)/2)*BR153+(1-EXP(-LN(2)/2))/(LN(2)/2)*BL154*BO154*VLOOKUP('Données projet'!$B$11,Paramètres!$A$1:$I$89,3,0)*0.475*44/12</f>
        <v>3.4579027465598732E-18</v>
      </c>
      <c r="BS154" s="24">
        <f t="shared" ref="BS154:BS203" si="169">SUM(BP154:BR154)</f>
        <v>0.47675714189325641</v>
      </c>
      <c r="BT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3.979039320256561E-13</v>
      </c>
      <c r="BZ154" s="14">
        <f>BY154*VLOOKUP('Données projet'!$B$12,Paramètres!$A$1:$I$89,3,0)*VLOOKUP('Données projet'!$B$12,Paramètres!$A$1:$I$89,5,0)</f>
        <v>1.8621904018800707E-13</v>
      </c>
      <c r="CA154" s="14">
        <f t="shared" ref="CA154:CA203" si="170">EXP(-1.0587+0.8836*LN(BZ154)+0.284)</f>
        <v>2.6022279988572714E-12</v>
      </c>
      <c r="CB154" s="22">
        <f t="shared" ref="CB154:CB203" si="171">(BZ154+CA154)*0.475*44/12</f>
        <v>4.8565452596705266E-12</v>
      </c>
      <c r="CC154" s="62">
        <f t="shared" si="119"/>
        <v>286.80821682327019</v>
      </c>
      <c r="CD154" s="62">
        <f ca="1">AVERAGE(OFFSET($CC$3,0,0,'Données projet'!$E$12+1,1))-AVERAGE(OFFSET($H$3,0,0,'Données projet'!$E$12+1,1))</f>
        <v>321.05795935196863</v>
      </c>
      <c r="CE154" s="62">
        <f t="shared" si="148"/>
        <v>209.59551322748908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-2.8421709430404007E-13</v>
      </c>
      <c r="CU154" s="18">
        <f>CT154*VLOOKUP('Données projet'!$B$13,Paramètres!$A$1:$I$89,3,0)*VLOOKUP('Données projet'!$B$13,Paramètres!$A$1:$I$89,5,0)</f>
        <v>-3.2366642699344083E-13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62" t="e">
        <f t="shared" si="122"/>
        <v>#NUM!</v>
      </c>
      <c r="CY154" s="62">
        <f ca="1">AVERAGE(OFFSET($CX$3,0,0,'Données projet'!$E$13+1,1))-AVERAGE(OFFSET($H$3,0,0,'Données projet'!$E$13+1,1))</f>
        <v>440.29993169218812</v>
      </c>
      <c r="CZ154" s="62">
        <f t="shared" si="150"/>
        <v>193.43709558200547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-9.6633812063373625E-13</v>
      </c>
      <c r="DP154" s="18">
        <f>DO154*VLOOKUP('Données projet'!$B$14,Paramètres!$A$1:$I$89,3,0)*VLOOKUP('Données projet'!$B$14,Paramètres!$A$1:$I$89,5,0)</f>
        <v>-8.7434273154940449E-13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62" t="e">
        <f t="shared" si="125"/>
        <v>#NUM!</v>
      </c>
      <c r="DT154" s="62">
        <f ca="1">AVERAGE(OFFSET($DS$3,0,0,'Données projet'!$E$14+1,1))-AVERAGE(OFFSET($H$3,0,0,'Données projet'!$E$14+1,1))</f>
        <v>469.67944008675863</v>
      </c>
      <c r="DU154" s="62">
        <f t="shared" si="152"/>
        <v>266.11908070867173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-9.6633812063373625E-13</v>
      </c>
      <c r="EK154" s="18">
        <f>EJ154*VLOOKUP('Données projet'!$B$15,Paramètres!$A$1:$I$89,3,0)*VLOOKUP('Données projet'!$B$15,Paramètres!$A$1:$I$89,5,0)</f>
        <v>-9.7986685432260874E-13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62" t="e">
        <f t="shared" si="128"/>
        <v>#NUM!</v>
      </c>
      <c r="EO154" s="62">
        <f ca="1">AVERAGE(OFFSET($EN$3,0,0,'Données projet'!$E$15+1,1))-AVERAGE(OFFSET($H$3,0,0,'Données projet'!$E$15+1,1))</f>
        <v>516.30971934066179</v>
      </c>
      <c r="EP154" s="62">
        <f t="shared" si="154"/>
        <v>290.84286505723571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-9.6633812063373625E-13</v>
      </c>
      <c r="FF154" s="18">
        <f>FE154*VLOOKUP('Données projet'!$B$16,Paramètres!$A$1:$I$89,3,0)*VLOOKUP('Données projet'!$B$16,Paramètres!$A$1:$I$89,5,0)</f>
        <v>-1.0401663530501537E-12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62" t="e">
        <f t="shared" si="131"/>
        <v>#NUM!</v>
      </c>
      <c r="FJ154" s="62">
        <f ca="1">AVERAGE(OFFSET($FI$3,0,0,'Données projet'!$E$16+1,1))-AVERAGE(OFFSET($H$3,0,0,'Données projet'!$E$16+1,1))</f>
        <v>542.90832990875208</v>
      </c>
      <c r="FK154" s="62">
        <f t="shared" si="156"/>
        <v>304.94365539329362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-9.6633812063373625E-13</v>
      </c>
      <c r="GA154" s="18">
        <f>FZ154*VLOOKUP('Données projet'!$B$17,Paramètres!$A$1:$I$89,3,0)*VLOOKUP('Données projet'!$B$17,Paramètres!$A$1:$I$89,5,0)</f>
        <v>-9.3464223027694966E-13</v>
      </c>
      <c r="GB154" s="14" t="e">
        <f t="shared" ref="GB154:GB203" si="185">EXP(-1.0587+0.8836*LN(GA154)+0.284)</f>
        <v>#NUM!</v>
      </c>
      <c r="GC154" s="22" t="e">
        <f t="shared" ref="GC154:GC203" si="186">(GA154+GB154)*0.475*44/12</f>
        <v>#NUM!</v>
      </c>
      <c r="GD154" s="62" t="e">
        <f t="shared" si="134"/>
        <v>#NUM!</v>
      </c>
      <c r="GE154" s="62">
        <f ca="1">AVERAGE(OFFSET($GD$3,0,0,'Données projet'!$E$17+1,1))-AVERAGE(OFFSET($H$3,0,0,'Données projet'!$E$17+1,1))</f>
        <v>496.33873798282525</v>
      </c>
      <c r="GF154" s="62">
        <f t="shared" si="158"/>
        <v>280.25465074992246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68.220422769981454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5.6843418860808015E-14</v>
      </c>
      <c r="GV154" s="18">
        <f>GU154*VLOOKUP('Données projet'!$B$18,Paramètres!$A$1:$I$89,3,0)*VLOOKUP('Données projet'!$B$18,Paramètres!$A$1:$I$89,5,0)</f>
        <v>4.9658410716801891E-14</v>
      </c>
      <c r="GW154" s="14">
        <f t="shared" ref="GW154:GW203" si="188">EXP(-1.0587+0.8836*LN(GV154)+0.284)</f>
        <v>8.0934058173791862E-13</v>
      </c>
      <c r="GX154" s="22">
        <f t="shared" ref="GX154:GX203" si="189">(GV154+GW154)*0.475*44/12</f>
        <v>1.4960899118586383E-12</v>
      </c>
      <c r="GY154" s="62">
        <f t="shared" si="137"/>
        <v>286.80821682326683</v>
      </c>
      <c r="GZ154" s="62">
        <f ca="1">AVERAGE(OFFSET($GY$3,0,0,'Données projet'!$E$18+1,1))-AVERAGE(OFFSET($H$3,0,0,'Données projet'!$E$18+1,1))</f>
        <v>294.76641791576958</v>
      </c>
      <c r="HA154" s="62">
        <f t="shared" si="160"/>
        <v>314.56871740331394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7">
        <f>'Scénario référence'!$B$16*5+'Scénario référence'!$B$17*0+'Scénario référence'!$B$18*5</f>
        <v>5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18.333333333333332</v>
      </c>
      <c r="H155" s="70">
        <f t="shared" si="110"/>
        <v>183.33333333333334</v>
      </c>
      <c r="I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-1.7053025658242404E-13</v>
      </c>
      <c r="O155" s="14">
        <f>N155*VLOOKUP('Données projet'!$B$9,Paramètres!$A$1:$I$89,3,0)*VLOOKUP('Données projet'!$B$9,Paramètres!$A$1:$I$89,5,0)</f>
        <v>-1.6227659216383472E-13</v>
      </c>
      <c r="P155" s="14" t="e">
        <f t="shared" si="141"/>
        <v>#NUM!</v>
      </c>
      <c r="Q155" s="22" t="e">
        <f t="shared" si="162"/>
        <v>#NUM!</v>
      </c>
      <c r="R155" s="62" t="e">
        <f t="shared" si="109"/>
        <v>#NUM!</v>
      </c>
      <c r="S155" s="62">
        <f ca="1">AVERAGE(OFFSET($R$3,0,0,'Données projet'!$E$9+1,1))-AVERAGE(OFFSET($H$3,0,0,'Données projet'!$E$9+1,1))</f>
        <v>388.53310909800695</v>
      </c>
      <c r="T155" s="62">
        <f t="shared" si="142"/>
        <v>263.82153161042811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-1.1368683772161603E-13</v>
      </c>
      <c r="AJ155" s="14">
        <f>AI155*VLOOKUP('Données projet'!$B$10,Paramètres!$A$1:$I$89,3,0)*VLOOKUP('Données projet'!$B$10,Paramètres!$A$1:$I$89,5,0)</f>
        <v>-6.7984728957526396E-14</v>
      </c>
      <c r="AK155" s="14" t="e">
        <f t="shared" si="164"/>
        <v>#NUM!</v>
      </c>
      <c r="AL155" s="22" t="e">
        <f t="shared" si="165"/>
        <v>#NUM!</v>
      </c>
      <c r="AM155" s="62" t="e">
        <f t="shared" si="113"/>
        <v>#NUM!</v>
      </c>
      <c r="AN155" s="62">
        <f ca="1">AVERAGE(OFFSET($AM$3,0,0,'Données projet'!$E$10+1,1))-AVERAGE(OFFSET($H$3,0,0,'Données projet'!$E$10+1,1))</f>
        <v>317.30313212658359</v>
      </c>
      <c r="AO155" s="62">
        <f t="shared" si="144"/>
        <v>325.12710006837744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1.0242325697535875</v>
      </c>
      <c r="AV155" s="23">
        <f>EXP(-LN(2)/25)*AV154+(1-EXP(-LN(2)/25))/(LN(2)/25)*Calculateur!AQ155*Calculateur!AS155*VLOOKUP('Données projet'!$B$10,Paramètres!$A$1:$I$89,3,0)*0.475*44/12</f>
        <v>0.58714085146182815</v>
      </c>
      <c r="AW155" s="23">
        <f>EXP(-LN(2)/2)*AW154+(1-EXP(-LN(2)/2))/(LN(2)/2)*AQ155*AT155*VLOOKUP('Données projet'!$B$10,Paramètres!$A$1:$I$89,3,0)*0.475*44/12</f>
        <v>3.0845257437209963E-18</v>
      </c>
      <c r="AX155" s="23">
        <f t="shared" si="166"/>
        <v>1.6113734212154156</v>
      </c>
      <c r="AY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1.1368683772161603E-13</v>
      </c>
      <c r="BE155" s="14">
        <f>BD155*VLOOKUP('Données projet'!$B$11,Paramètres!$A$1:$I$89,3,0)*VLOOKUP('Données projet'!$B$11,Paramètres!$A$1:$I$89,5,0)</f>
        <v>6.7984728957526396E-14</v>
      </c>
      <c r="BF155" s="14">
        <f t="shared" si="167"/>
        <v>1.0682447123141398E-12</v>
      </c>
      <c r="BG155" s="22">
        <f t="shared" si="168"/>
        <v>1.978932943548152E-12</v>
      </c>
      <c r="BH155" s="62">
        <f t="shared" si="116"/>
        <v>286.92141300674189</v>
      </c>
      <c r="BI155" s="62">
        <f ca="1">AVERAGE(OFFSET($BH$3,0,0,'Données projet'!$E$11+1,1))-AVERAGE(OFFSET($H$3,0,0,'Données projet'!$E$11+1,1))</f>
        <v>373.52622916025979</v>
      </c>
      <c r="BJ155" s="62">
        <f t="shared" si="146"/>
        <v>277.24895424120177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0.46372019277661686</v>
      </c>
      <c r="BR155" s="23">
        <f>EXP(-LN(2)/2)*BR154+(1-EXP(-LN(2)/2))/(LN(2)/2)*BL155*BO155*VLOOKUP('Données projet'!$B$11,Paramètres!$A$1:$I$89,3,0)*0.475*44/12</f>
        <v>2.4451064807760742E-18</v>
      </c>
      <c r="BS155" s="24">
        <f t="shared" si="169"/>
        <v>0.46372019277661686</v>
      </c>
      <c r="BT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3.979039320256561E-13</v>
      </c>
      <c r="BZ155" s="14">
        <f>BY155*VLOOKUP('Données projet'!$B$12,Paramètres!$A$1:$I$89,3,0)*VLOOKUP('Données projet'!$B$12,Paramètres!$A$1:$I$89,5,0)</f>
        <v>1.8621904018800707E-13</v>
      </c>
      <c r="CA155" s="14">
        <f t="shared" si="170"/>
        <v>2.6022279988572714E-12</v>
      </c>
      <c r="CB155" s="22">
        <f t="shared" si="171"/>
        <v>4.8565452596705266E-12</v>
      </c>
      <c r="CC155" s="62">
        <f t="shared" si="119"/>
        <v>286.92141300674473</v>
      </c>
      <c r="CD155" s="62">
        <f ca="1">AVERAGE(OFFSET($CC$3,0,0,'Données projet'!$E$12+1,1))-AVERAGE(OFFSET($H$3,0,0,'Données projet'!$E$12+1,1))</f>
        <v>321.05795935196863</v>
      </c>
      <c r="CE155" s="62">
        <f t="shared" si="148"/>
        <v>209.59551322748908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-2.8421709430404007E-13</v>
      </c>
      <c r="CU155" s="18">
        <f>CT155*VLOOKUP('Données projet'!$B$13,Paramètres!$A$1:$I$89,3,0)*VLOOKUP('Données projet'!$B$13,Paramètres!$A$1:$I$89,5,0)</f>
        <v>-3.2366642699344083E-13</v>
      </c>
      <c r="CV155" s="14" t="e">
        <f t="shared" si="173"/>
        <v>#NUM!</v>
      </c>
      <c r="CW155" s="22" t="e">
        <f t="shared" si="174"/>
        <v>#NUM!</v>
      </c>
      <c r="CX155" s="62" t="e">
        <f t="shared" si="122"/>
        <v>#NUM!</v>
      </c>
      <c r="CY155" s="62">
        <f ca="1">AVERAGE(OFFSET($CX$3,0,0,'Données projet'!$E$13+1,1))-AVERAGE(OFFSET($H$3,0,0,'Données projet'!$E$13+1,1))</f>
        <v>440.29993169218812</v>
      </c>
      <c r="CZ155" s="62">
        <f t="shared" si="150"/>
        <v>193.43709558200547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-9.6633812063373625E-13</v>
      </c>
      <c r="DP155" s="18">
        <f>DO155*VLOOKUP('Données projet'!$B$14,Paramètres!$A$1:$I$89,3,0)*VLOOKUP('Données projet'!$B$14,Paramètres!$A$1:$I$89,5,0)</f>
        <v>-8.7434273154940449E-13</v>
      </c>
      <c r="DQ155" s="14" t="e">
        <f t="shared" si="176"/>
        <v>#NUM!</v>
      </c>
      <c r="DR155" s="22" t="e">
        <f t="shared" si="177"/>
        <v>#NUM!</v>
      </c>
      <c r="DS155" s="62" t="e">
        <f t="shared" si="125"/>
        <v>#NUM!</v>
      </c>
      <c r="DT155" s="62">
        <f ca="1">AVERAGE(OFFSET($DS$3,0,0,'Données projet'!$E$14+1,1))-AVERAGE(OFFSET($H$3,0,0,'Données projet'!$E$14+1,1))</f>
        <v>469.67944008675863</v>
      </c>
      <c r="DU155" s="62">
        <f t="shared" si="152"/>
        <v>266.11908070867173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-9.6633812063373625E-13</v>
      </c>
      <c r="EK155" s="18">
        <f>EJ155*VLOOKUP('Données projet'!$B$15,Paramètres!$A$1:$I$89,3,0)*VLOOKUP('Données projet'!$B$15,Paramètres!$A$1:$I$89,5,0)</f>
        <v>-9.7986685432260874E-13</v>
      </c>
      <c r="EL155" s="14" t="e">
        <f t="shared" si="179"/>
        <v>#NUM!</v>
      </c>
      <c r="EM155" s="22" t="e">
        <f t="shared" si="180"/>
        <v>#NUM!</v>
      </c>
      <c r="EN155" s="62" t="e">
        <f t="shared" si="128"/>
        <v>#NUM!</v>
      </c>
      <c r="EO155" s="62">
        <f ca="1">AVERAGE(OFFSET($EN$3,0,0,'Données projet'!$E$15+1,1))-AVERAGE(OFFSET($H$3,0,0,'Données projet'!$E$15+1,1))</f>
        <v>516.30971934066179</v>
      </c>
      <c r="EP155" s="62">
        <f t="shared" si="154"/>
        <v>290.84286505723571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-9.6633812063373625E-13</v>
      </c>
      <c r="FF155" s="18">
        <f>FE155*VLOOKUP('Données projet'!$B$16,Paramètres!$A$1:$I$89,3,0)*VLOOKUP('Données projet'!$B$16,Paramètres!$A$1:$I$89,5,0)</f>
        <v>-1.0401663530501537E-12</v>
      </c>
      <c r="FG155" s="14" t="e">
        <f t="shared" si="182"/>
        <v>#NUM!</v>
      </c>
      <c r="FH155" s="22" t="e">
        <f t="shared" si="183"/>
        <v>#NUM!</v>
      </c>
      <c r="FI155" s="62" t="e">
        <f t="shared" si="131"/>
        <v>#NUM!</v>
      </c>
      <c r="FJ155" s="62">
        <f ca="1">AVERAGE(OFFSET($FI$3,0,0,'Données projet'!$E$16+1,1))-AVERAGE(OFFSET($H$3,0,0,'Données projet'!$E$16+1,1))</f>
        <v>542.90832990875208</v>
      </c>
      <c r="FK155" s="62">
        <f t="shared" si="156"/>
        <v>304.94365539329362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-9.6633812063373625E-13</v>
      </c>
      <c r="GA155" s="18">
        <f>FZ155*VLOOKUP('Données projet'!$B$17,Paramètres!$A$1:$I$89,3,0)*VLOOKUP('Données projet'!$B$17,Paramètres!$A$1:$I$89,5,0)</f>
        <v>-9.3464223027694966E-13</v>
      </c>
      <c r="GB155" s="14" t="e">
        <f t="shared" si="185"/>
        <v>#NUM!</v>
      </c>
      <c r="GC155" s="22" t="e">
        <f t="shared" si="186"/>
        <v>#NUM!</v>
      </c>
      <c r="GD155" s="62" t="e">
        <f t="shared" si="134"/>
        <v>#NUM!</v>
      </c>
      <c r="GE155" s="62">
        <f ca="1">AVERAGE(OFFSET($GD$3,0,0,'Données projet'!$E$17+1,1))-AVERAGE(OFFSET($H$3,0,0,'Données projet'!$E$17+1,1))</f>
        <v>496.33873798282525</v>
      </c>
      <c r="GF155" s="62">
        <f t="shared" si="158"/>
        <v>280.25465074992246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68.251294456383619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5.6843418860808015E-14</v>
      </c>
      <c r="GV155" s="18">
        <f>GU155*VLOOKUP('Données projet'!$B$18,Paramètres!$A$1:$I$89,3,0)*VLOOKUP('Données projet'!$B$18,Paramètres!$A$1:$I$89,5,0)</f>
        <v>4.9658410716801891E-14</v>
      </c>
      <c r="GW155" s="14">
        <f t="shared" si="188"/>
        <v>8.0934058173791862E-13</v>
      </c>
      <c r="GX155" s="22">
        <f t="shared" si="189"/>
        <v>1.4960899118586383E-12</v>
      </c>
      <c r="GY155" s="62">
        <f t="shared" si="137"/>
        <v>286.92141300674137</v>
      </c>
      <c r="GZ155" s="62">
        <f ca="1">AVERAGE(OFFSET($GY$3,0,0,'Données projet'!$E$18+1,1))-AVERAGE(OFFSET($H$3,0,0,'Données projet'!$E$18+1,1))</f>
        <v>294.76641791576958</v>
      </c>
      <c r="HA155" s="62">
        <f t="shared" si="160"/>
        <v>314.56871740331394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7">
        <f>'Scénario référence'!$B$16*5+'Scénario référence'!$B$17*0+'Scénario référence'!$B$18*5</f>
        <v>5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18.333333333333332</v>
      </c>
      <c r="H156" s="70">
        <f t="shared" si="110"/>
        <v>183.33333333333334</v>
      </c>
      <c r="I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-1.7053025658242404E-13</v>
      </c>
      <c r="O156" s="14">
        <f>N156*VLOOKUP('Données projet'!$B$9,Paramètres!$A$1:$I$89,3,0)*VLOOKUP('Données projet'!$B$9,Paramètres!$A$1:$I$89,5,0)</f>
        <v>-1.6227659216383472E-13</v>
      </c>
      <c r="P156" s="14" t="e">
        <f t="shared" si="141"/>
        <v>#NUM!</v>
      </c>
      <c r="Q156" s="22" t="e">
        <f t="shared" si="162"/>
        <v>#NUM!</v>
      </c>
      <c r="R156" s="62" t="e">
        <f t="shared" si="109"/>
        <v>#NUM!</v>
      </c>
      <c r="S156" s="62">
        <f ca="1">AVERAGE(OFFSET($R$3,0,0,'Données projet'!$E$9+1,1))-AVERAGE(OFFSET($H$3,0,0,'Données projet'!$E$9+1,1))</f>
        <v>388.53310909800695</v>
      </c>
      <c r="T156" s="62">
        <f t="shared" si="142"/>
        <v>263.82153161042811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-1.1368683772161603E-13</v>
      </c>
      <c r="AJ156" s="14">
        <f>AI156*VLOOKUP('Données projet'!$B$10,Paramètres!$A$1:$I$89,3,0)*VLOOKUP('Données projet'!$B$10,Paramètres!$A$1:$I$89,5,0)</f>
        <v>-6.7984728957526396E-14</v>
      </c>
      <c r="AK156" s="14" t="e">
        <f t="shared" si="164"/>
        <v>#NUM!</v>
      </c>
      <c r="AL156" s="22" t="e">
        <f t="shared" si="165"/>
        <v>#NUM!</v>
      </c>
      <c r="AM156" s="62" t="e">
        <f t="shared" si="113"/>
        <v>#NUM!</v>
      </c>
      <c r="AN156" s="62">
        <f ca="1">AVERAGE(OFFSET($AM$3,0,0,'Données projet'!$E$10+1,1))-AVERAGE(OFFSET($H$3,0,0,'Données projet'!$E$10+1,1))</f>
        <v>317.30313212658359</v>
      </c>
      <c r="AO156" s="62">
        <f t="shared" si="144"/>
        <v>325.12710006837744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1.0041479937809012</v>
      </c>
      <c r="AV156" s="23">
        <f>EXP(-LN(2)/25)*AV155+(1-EXP(-LN(2)/25))/(LN(2)/25)*Calculateur!AQ156*Calculateur!AS156*VLOOKUP('Données projet'!$B$10,Paramètres!$A$1:$I$89,3,0)*0.475*44/12</f>
        <v>0.571085454002209</v>
      </c>
      <c r="AW156" s="23">
        <f>EXP(-LN(2)/2)*AW155+(1-EXP(-LN(2)/2))/(LN(2)/2)*AQ156*AT156*VLOOKUP('Données projet'!$B$10,Paramètres!$A$1:$I$89,3,0)*0.475*44/12</f>
        <v>2.1810890701295953E-18</v>
      </c>
      <c r="AX156" s="23">
        <f t="shared" si="166"/>
        <v>1.5752334477831103</v>
      </c>
      <c r="AY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1.1368683772161603E-13</v>
      </c>
      <c r="BE156" s="14">
        <f>BD156*VLOOKUP('Données projet'!$B$11,Paramètres!$A$1:$I$89,3,0)*VLOOKUP('Données projet'!$B$11,Paramètres!$A$1:$I$89,5,0)</f>
        <v>6.7984728957526396E-14</v>
      </c>
      <c r="BF156" s="14">
        <f t="shared" si="167"/>
        <v>1.0682447123141398E-12</v>
      </c>
      <c r="BG156" s="22">
        <f t="shared" si="168"/>
        <v>1.978932943548152E-12</v>
      </c>
      <c r="BH156" s="62">
        <f t="shared" si="116"/>
        <v>287.03264548950199</v>
      </c>
      <c r="BI156" s="62">
        <f ca="1">AVERAGE(OFFSET($BH$3,0,0,'Données projet'!$E$11+1,1))-AVERAGE(OFFSET($H$3,0,0,'Données projet'!$E$11+1,1))</f>
        <v>373.52622916025979</v>
      </c>
      <c r="BJ156" s="62">
        <f t="shared" si="146"/>
        <v>277.24895424120177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0.45103973971915517</v>
      </c>
      <c r="BR156" s="23">
        <f>EXP(-LN(2)/2)*BR155+(1-EXP(-LN(2)/2))/(LN(2)/2)*BL156*BO156*VLOOKUP('Données projet'!$B$11,Paramètres!$A$1:$I$89,3,0)*0.475*44/12</f>
        <v>1.7289513732799368E-18</v>
      </c>
      <c r="BS156" s="24">
        <f t="shared" si="169"/>
        <v>0.45103973971915517</v>
      </c>
      <c r="BT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3.979039320256561E-13</v>
      </c>
      <c r="BZ156" s="14">
        <f>BY156*VLOOKUP('Données projet'!$B$12,Paramètres!$A$1:$I$89,3,0)*VLOOKUP('Données projet'!$B$12,Paramètres!$A$1:$I$89,5,0)</f>
        <v>1.8621904018800707E-13</v>
      </c>
      <c r="CA156" s="14">
        <f t="shared" si="170"/>
        <v>2.6022279988572714E-12</v>
      </c>
      <c r="CB156" s="22">
        <f t="shared" si="171"/>
        <v>4.8565452596705266E-12</v>
      </c>
      <c r="CC156" s="62">
        <f t="shared" si="119"/>
        <v>287.03264548950483</v>
      </c>
      <c r="CD156" s="62">
        <f ca="1">AVERAGE(OFFSET($CC$3,0,0,'Données projet'!$E$12+1,1))-AVERAGE(OFFSET($H$3,0,0,'Données projet'!$E$12+1,1))</f>
        <v>321.05795935196863</v>
      </c>
      <c r="CE156" s="62">
        <f t="shared" si="148"/>
        <v>209.59551322748908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-2.8421709430404007E-13</v>
      </c>
      <c r="CU156" s="18">
        <f>CT156*VLOOKUP('Données projet'!$B$13,Paramètres!$A$1:$I$89,3,0)*VLOOKUP('Données projet'!$B$13,Paramètres!$A$1:$I$89,5,0)</f>
        <v>-3.2366642699344083E-13</v>
      </c>
      <c r="CV156" s="14" t="e">
        <f t="shared" si="173"/>
        <v>#NUM!</v>
      </c>
      <c r="CW156" s="22" t="e">
        <f t="shared" si="174"/>
        <v>#NUM!</v>
      </c>
      <c r="CX156" s="62" t="e">
        <f t="shared" si="122"/>
        <v>#NUM!</v>
      </c>
      <c r="CY156" s="62">
        <f ca="1">AVERAGE(OFFSET($CX$3,0,0,'Données projet'!$E$13+1,1))-AVERAGE(OFFSET($H$3,0,0,'Données projet'!$E$13+1,1))</f>
        <v>440.29993169218812</v>
      </c>
      <c r="CZ156" s="62">
        <f t="shared" si="150"/>
        <v>193.43709558200547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-9.6633812063373625E-13</v>
      </c>
      <c r="DP156" s="18">
        <f>DO156*VLOOKUP('Données projet'!$B$14,Paramètres!$A$1:$I$89,3,0)*VLOOKUP('Données projet'!$B$14,Paramètres!$A$1:$I$89,5,0)</f>
        <v>-8.7434273154940449E-13</v>
      </c>
      <c r="DQ156" s="14" t="e">
        <f t="shared" si="176"/>
        <v>#NUM!</v>
      </c>
      <c r="DR156" s="22" t="e">
        <f t="shared" si="177"/>
        <v>#NUM!</v>
      </c>
      <c r="DS156" s="62" t="e">
        <f t="shared" si="125"/>
        <v>#NUM!</v>
      </c>
      <c r="DT156" s="62">
        <f ca="1">AVERAGE(OFFSET($DS$3,0,0,'Données projet'!$E$14+1,1))-AVERAGE(OFFSET($H$3,0,0,'Données projet'!$E$14+1,1))</f>
        <v>469.67944008675863</v>
      </c>
      <c r="DU156" s="62">
        <f t="shared" si="152"/>
        <v>266.11908070867173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-9.6633812063373625E-13</v>
      </c>
      <c r="EK156" s="18">
        <f>EJ156*VLOOKUP('Données projet'!$B$15,Paramètres!$A$1:$I$89,3,0)*VLOOKUP('Données projet'!$B$15,Paramètres!$A$1:$I$89,5,0)</f>
        <v>-9.7986685432260874E-13</v>
      </c>
      <c r="EL156" s="14" t="e">
        <f t="shared" si="179"/>
        <v>#NUM!</v>
      </c>
      <c r="EM156" s="22" t="e">
        <f t="shared" si="180"/>
        <v>#NUM!</v>
      </c>
      <c r="EN156" s="62" t="e">
        <f t="shared" si="128"/>
        <v>#NUM!</v>
      </c>
      <c r="EO156" s="62">
        <f ca="1">AVERAGE(OFFSET($EN$3,0,0,'Données projet'!$E$15+1,1))-AVERAGE(OFFSET($H$3,0,0,'Données projet'!$E$15+1,1))</f>
        <v>516.30971934066179</v>
      </c>
      <c r="EP156" s="62">
        <f t="shared" si="154"/>
        <v>290.84286505723571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-9.6633812063373625E-13</v>
      </c>
      <c r="FF156" s="18">
        <f>FE156*VLOOKUP('Données projet'!$B$16,Paramètres!$A$1:$I$89,3,0)*VLOOKUP('Données projet'!$B$16,Paramètres!$A$1:$I$89,5,0)</f>
        <v>-1.0401663530501537E-12</v>
      </c>
      <c r="FG156" s="14" t="e">
        <f t="shared" si="182"/>
        <v>#NUM!</v>
      </c>
      <c r="FH156" s="22" t="e">
        <f t="shared" si="183"/>
        <v>#NUM!</v>
      </c>
      <c r="FI156" s="62" t="e">
        <f t="shared" si="131"/>
        <v>#NUM!</v>
      </c>
      <c r="FJ156" s="62">
        <f ca="1">AVERAGE(OFFSET($FI$3,0,0,'Données projet'!$E$16+1,1))-AVERAGE(OFFSET($H$3,0,0,'Données projet'!$E$16+1,1))</f>
        <v>542.90832990875208</v>
      </c>
      <c r="FK156" s="62">
        <f t="shared" si="156"/>
        <v>304.94365539329362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-9.6633812063373625E-13</v>
      </c>
      <c r="GA156" s="18">
        <f>FZ156*VLOOKUP('Données projet'!$B$17,Paramètres!$A$1:$I$89,3,0)*VLOOKUP('Données projet'!$B$17,Paramètres!$A$1:$I$89,5,0)</f>
        <v>-9.3464223027694966E-13</v>
      </c>
      <c r="GB156" s="14" t="e">
        <f t="shared" si="185"/>
        <v>#NUM!</v>
      </c>
      <c r="GC156" s="22" t="e">
        <f t="shared" si="186"/>
        <v>#NUM!</v>
      </c>
      <c r="GD156" s="62" t="e">
        <f t="shared" si="134"/>
        <v>#NUM!</v>
      </c>
      <c r="GE156" s="62">
        <f ca="1">AVERAGE(OFFSET($GD$3,0,0,'Données projet'!$E$17+1,1))-AVERAGE(OFFSET($H$3,0,0,'Données projet'!$E$17+1,1))</f>
        <v>496.33873798282525</v>
      </c>
      <c r="GF156" s="62">
        <f t="shared" si="158"/>
        <v>280.25465074992246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68.281630588045459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5.6843418860808015E-14</v>
      </c>
      <c r="GV156" s="18">
        <f>GU156*VLOOKUP('Données projet'!$B$18,Paramètres!$A$1:$I$89,3,0)*VLOOKUP('Données projet'!$B$18,Paramètres!$A$1:$I$89,5,0)</f>
        <v>4.9658410716801891E-14</v>
      </c>
      <c r="GW156" s="14">
        <f t="shared" si="188"/>
        <v>8.0934058173791862E-13</v>
      </c>
      <c r="GX156" s="22">
        <f t="shared" si="189"/>
        <v>1.4960899118586383E-12</v>
      </c>
      <c r="GY156" s="62">
        <f t="shared" si="137"/>
        <v>287.03264548950148</v>
      </c>
      <c r="GZ156" s="62">
        <f ca="1">AVERAGE(OFFSET($GY$3,0,0,'Données projet'!$E$18+1,1))-AVERAGE(OFFSET($H$3,0,0,'Données projet'!$E$18+1,1))</f>
        <v>294.76641791576958</v>
      </c>
      <c r="HA156" s="62">
        <f t="shared" si="160"/>
        <v>314.56871740331394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7">
        <f>'Scénario référence'!$B$16*5+'Scénario référence'!$B$17*0+'Scénario référence'!$B$18*5</f>
        <v>5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18.333333333333332</v>
      </c>
      <c r="H157" s="70">
        <f t="shared" si="110"/>
        <v>183.33333333333334</v>
      </c>
      <c r="I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-1.7053025658242404E-13</v>
      </c>
      <c r="O157" s="14">
        <f>N157*VLOOKUP('Données projet'!$B$9,Paramètres!$A$1:$I$89,3,0)*VLOOKUP('Données projet'!$B$9,Paramètres!$A$1:$I$89,5,0)</f>
        <v>-1.6227659216383472E-13</v>
      </c>
      <c r="P157" s="14" t="e">
        <f t="shared" si="141"/>
        <v>#NUM!</v>
      </c>
      <c r="Q157" s="22" t="e">
        <f t="shared" si="162"/>
        <v>#NUM!</v>
      </c>
      <c r="R157" s="62" t="e">
        <f t="shared" si="109"/>
        <v>#NUM!</v>
      </c>
      <c r="S157" s="62">
        <f ca="1">AVERAGE(OFFSET($R$3,0,0,'Données projet'!$E$9+1,1))-AVERAGE(OFFSET($H$3,0,0,'Données projet'!$E$9+1,1))</f>
        <v>388.53310909800695</v>
      </c>
      <c r="T157" s="62">
        <f t="shared" si="142"/>
        <v>263.82153161042811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-1.1368683772161603E-13</v>
      </c>
      <c r="AJ157" s="14">
        <f>AI157*VLOOKUP('Données projet'!$B$10,Paramètres!$A$1:$I$89,3,0)*VLOOKUP('Données projet'!$B$10,Paramètres!$A$1:$I$89,5,0)</f>
        <v>-6.7984728957526396E-14</v>
      </c>
      <c r="AK157" s="14" t="e">
        <f t="shared" si="164"/>
        <v>#NUM!</v>
      </c>
      <c r="AL157" s="22" t="e">
        <f t="shared" si="165"/>
        <v>#NUM!</v>
      </c>
      <c r="AM157" s="62" t="e">
        <f t="shared" si="113"/>
        <v>#NUM!</v>
      </c>
      <c r="AN157" s="62">
        <f ca="1">AVERAGE(OFFSET($AM$3,0,0,'Données projet'!$E$10+1,1))-AVERAGE(OFFSET($H$3,0,0,'Données projet'!$E$10+1,1))</f>
        <v>317.30313212658359</v>
      </c>
      <c r="AO157" s="62">
        <f t="shared" si="144"/>
        <v>325.12710006837744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0.98445726409265766</v>
      </c>
      <c r="AV157" s="23">
        <f>EXP(-LN(2)/25)*AV156+(1-EXP(-LN(2)/25))/(LN(2)/25)*Calculateur!AQ157*Calculateur!AS157*VLOOKUP('Données projet'!$B$10,Paramètres!$A$1:$I$89,3,0)*0.475*44/12</f>
        <v>0.55546909223043983</v>
      </c>
      <c r="AW157" s="23">
        <f>EXP(-LN(2)/2)*AW156+(1-EXP(-LN(2)/2))/(LN(2)/2)*AQ157*AT157*VLOOKUP('Données projet'!$B$10,Paramètres!$A$1:$I$89,3,0)*0.475*44/12</f>
        <v>1.5422628718604982E-18</v>
      </c>
      <c r="AX157" s="23">
        <f t="shared" si="166"/>
        <v>1.5399263563230976</v>
      </c>
      <c r="AY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1.1368683772161603E-13</v>
      </c>
      <c r="BE157" s="14">
        <f>BD157*VLOOKUP('Données projet'!$B$11,Paramètres!$A$1:$I$89,3,0)*VLOOKUP('Données projet'!$B$11,Paramètres!$A$1:$I$89,5,0)</f>
        <v>6.7984728957526396E-14</v>
      </c>
      <c r="BF157" s="14">
        <f t="shared" si="167"/>
        <v>1.0682447123141398E-12</v>
      </c>
      <c r="BG157" s="22">
        <f t="shared" si="168"/>
        <v>1.978932943548152E-12</v>
      </c>
      <c r="BH157" s="62">
        <f t="shared" si="116"/>
        <v>287.14194833736474</v>
      </c>
      <c r="BI157" s="62">
        <f ca="1">AVERAGE(OFFSET($BH$3,0,0,'Données projet'!$E$11+1,1))-AVERAGE(OFFSET($H$3,0,0,'Données projet'!$E$11+1,1))</f>
        <v>373.52622916025979</v>
      </c>
      <c r="BJ157" s="62">
        <f t="shared" si="146"/>
        <v>277.24895424120177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0.43870603431738581</v>
      </c>
      <c r="BR157" s="23">
        <f>EXP(-LN(2)/2)*BR156+(1-EXP(-LN(2)/2))/(LN(2)/2)*BL157*BO157*VLOOKUP('Données projet'!$B$11,Paramètres!$A$1:$I$89,3,0)*0.475*44/12</f>
        <v>1.2225532403880373E-18</v>
      </c>
      <c r="BS157" s="24">
        <f t="shared" si="169"/>
        <v>0.43870603431738581</v>
      </c>
      <c r="BT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3.979039320256561E-13</v>
      </c>
      <c r="BZ157" s="14">
        <f>BY157*VLOOKUP('Données projet'!$B$12,Paramètres!$A$1:$I$89,3,0)*VLOOKUP('Données projet'!$B$12,Paramètres!$A$1:$I$89,5,0)</f>
        <v>1.8621904018800707E-13</v>
      </c>
      <c r="CA157" s="14">
        <f t="shared" si="170"/>
        <v>2.6022279988572714E-12</v>
      </c>
      <c r="CB157" s="22">
        <f t="shared" si="171"/>
        <v>4.8565452596705266E-12</v>
      </c>
      <c r="CC157" s="62">
        <f t="shared" si="119"/>
        <v>287.14194833736758</v>
      </c>
      <c r="CD157" s="62">
        <f ca="1">AVERAGE(OFFSET($CC$3,0,0,'Données projet'!$E$12+1,1))-AVERAGE(OFFSET($H$3,0,0,'Données projet'!$E$12+1,1))</f>
        <v>321.05795935196863</v>
      </c>
      <c r="CE157" s="62">
        <f t="shared" si="148"/>
        <v>209.59551322748908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-2.8421709430404007E-13</v>
      </c>
      <c r="CU157" s="18">
        <f>CT157*VLOOKUP('Données projet'!$B$13,Paramètres!$A$1:$I$89,3,0)*VLOOKUP('Données projet'!$B$13,Paramètres!$A$1:$I$89,5,0)</f>
        <v>-3.2366642699344083E-13</v>
      </c>
      <c r="CV157" s="14" t="e">
        <f t="shared" si="173"/>
        <v>#NUM!</v>
      </c>
      <c r="CW157" s="22" t="e">
        <f t="shared" si="174"/>
        <v>#NUM!</v>
      </c>
      <c r="CX157" s="62" t="e">
        <f t="shared" si="122"/>
        <v>#NUM!</v>
      </c>
      <c r="CY157" s="62">
        <f ca="1">AVERAGE(OFFSET($CX$3,0,0,'Données projet'!$E$13+1,1))-AVERAGE(OFFSET($H$3,0,0,'Données projet'!$E$13+1,1))</f>
        <v>440.29993169218812</v>
      </c>
      <c r="CZ157" s="62">
        <f t="shared" si="150"/>
        <v>193.43709558200547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-9.6633812063373625E-13</v>
      </c>
      <c r="DP157" s="18">
        <f>DO157*VLOOKUP('Données projet'!$B$14,Paramètres!$A$1:$I$89,3,0)*VLOOKUP('Données projet'!$B$14,Paramètres!$A$1:$I$89,5,0)</f>
        <v>-8.7434273154940449E-13</v>
      </c>
      <c r="DQ157" s="14" t="e">
        <f t="shared" si="176"/>
        <v>#NUM!</v>
      </c>
      <c r="DR157" s="22" t="e">
        <f t="shared" si="177"/>
        <v>#NUM!</v>
      </c>
      <c r="DS157" s="62" t="e">
        <f t="shared" si="125"/>
        <v>#NUM!</v>
      </c>
      <c r="DT157" s="62">
        <f ca="1">AVERAGE(OFFSET($DS$3,0,0,'Données projet'!$E$14+1,1))-AVERAGE(OFFSET($H$3,0,0,'Données projet'!$E$14+1,1))</f>
        <v>469.67944008675863</v>
      </c>
      <c r="DU157" s="62">
        <f t="shared" si="152"/>
        <v>266.11908070867173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-9.6633812063373625E-13</v>
      </c>
      <c r="EK157" s="18">
        <f>EJ157*VLOOKUP('Données projet'!$B$15,Paramètres!$A$1:$I$89,3,0)*VLOOKUP('Données projet'!$B$15,Paramètres!$A$1:$I$89,5,0)</f>
        <v>-9.7986685432260874E-13</v>
      </c>
      <c r="EL157" s="14" t="e">
        <f t="shared" si="179"/>
        <v>#NUM!</v>
      </c>
      <c r="EM157" s="22" t="e">
        <f t="shared" si="180"/>
        <v>#NUM!</v>
      </c>
      <c r="EN157" s="62" t="e">
        <f t="shared" si="128"/>
        <v>#NUM!</v>
      </c>
      <c r="EO157" s="62">
        <f ca="1">AVERAGE(OFFSET($EN$3,0,0,'Données projet'!$E$15+1,1))-AVERAGE(OFFSET($H$3,0,0,'Données projet'!$E$15+1,1))</f>
        <v>516.30971934066179</v>
      </c>
      <c r="EP157" s="62">
        <f t="shared" si="154"/>
        <v>290.84286505723571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-9.6633812063373625E-13</v>
      </c>
      <c r="FF157" s="18">
        <f>FE157*VLOOKUP('Données projet'!$B$16,Paramètres!$A$1:$I$89,3,0)*VLOOKUP('Données projet'!$B$16,Paramètres!$A$1:$I$89,5,0)</f>
        <v>-1.0401663530501537E-12</v>
      </c>
      <c r="FG157" s="14" t="e">
        <f t="shared" si="182"/>
        <v>#NUM!</v>
      </c>
      <c r="FH157" s="22" t="e">
        <f t="shared" si="183"/>
        <v>#NUM!</v>
      </c>
      <c r="FI157" s="62" t="e">
        <f t="shared" si="131"/>
        <v>#NUM!</v>
      </c>
      <c r="FJ157" s="62">
        <f ca="1">AVERAGE(OFFSET($FI$3,0,0,'Données projet'!$E$16+1,1))-AVERAGE(OFFSET($H$3,0,0,'Données projet'!$E$16+1,1))</f>
        <v>542.90832990875208</v>
      </c>
      <c r="FK157" s="62">
        <f t="shared" si="156"/>
        <v>304.94365539329362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-9.6633812063373625E-13</v>
      </c>
      <c r="GA157" s="18">
        <f>FZ157*VLOOKUP('Données projet'!$B$17,Paramètres!$A$1:$I$89,3,0)*VLOOKUP('Données projet'!$B$17,Paramètres!$A$1:$I$89,5,0)</f>
        <v>-9.3464223027694966E-13</v>
      </c>
      <c r="GB157" s="14" t="e">
        <f t="shared" si="185"/>
        <v>#NUM!</v>
      </c>
      <c r="GC157" s="22" t="e">
        <f t="shared" si="186"/>
        <v>#NUM!</v>
      </c>
      <c r="GD157" s="62" t="e">
        <f t="shared" si="134"/>
        <v>#NUM!</v>
      </c>
      <c r="GE157" s="62">
        <f ca="1">AVERAGE(OFFSET($GD$3,0,0,'Données projet'!$E$17+1,1))-AVERAGE(OFFSET($H$3,0,0,'Données projet'!$E$17+1,1))</f>
        <v>496.33873798282525</v>
      </c>
      <c r="GF157" s="62">
        <f t="shared" si="158"/>
        <v>280.25465074992246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68.311440455644387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5.6843418860808015E-14</v>
      </c>
      <c r="GV157" s="18">
        <f>GU157*VLOOKUP('Données projet'!$B$18,Paramètres!$A$1:$I$89,3,0)*VLOOKUP('Données projet'!$B$18,Paramètres!$A$1:$I$89,5,0)</f>
        <v>4.9658410716801891E-14</v>
      </c>
      <c r="GW157" s="14">
        <f t="shared" si="188"/>
        <v>8.0934058173791862E-13</v>
      </c>
      <c r="GX157" s="22">
        <f t="shared" si="189"/>
        <v>1.4960899118586383E-12</v>
      </c>
      <c r="GY157" s="62">
        <f t="shared" si="137"/>
        <v>287.14194833736423</v>
      </c>
      <c r="GZ157" s="62">
        <f ca="1">AVERAGE(OFFSET($GY$3,0,0,'Données projet'!$E$18+1,1))-AVERAGE(OFFSET($H$3,0,0,'Données projet'!$E$18+1,1))</f>
        <v>294.76641791576958</v>
      </c>
      <c r="HA157" s="62">
        <f t="shared" si="160"/>
        <v>314.56871740331394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7">
        <f>'Scénario référence'!$B$16*5+'Scénario référence'!$B$17*0+'Scénario référence'!$B$18*5</f>
        <v>5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18.333333333333332</v>
      </c>
      <c r="H158" s="70">
        <f t="shared" si="110"/>
        <v>183.33333333333334</v>
      </c>
      <c r="I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-1.7053025658242404E-13</v>
      </c>
      <c r="O158" s="14">
        <f>N158*VLOOKUP('Données projet'!$B$9,Paramètres!$A$1:$I$89,3,0)*VLOOKUP('Données projet'!$B$9,Paramètres!$A$1:$I$89,5,0)</f>
        <v>-1.6227659216383472E-13</v>
      </c>
      <c r="P158" s="14" t="e">
        <f t="shared" si="141"/>
        <v>#NUM!</v>
      </c>
      <c r="Q158" s="22" t="e">
        <f t="shared" si="162"/>
        <v>#NUM!</v>
      </c>
      <c r="R158" s="62" t="e">
        <f t="shared" si="109"/>
        <v>#NUM!</v>
      </c>
      <c r="S158" s="62">
        <f ca="1">AVERAGE(OFFSET($R$3,0,0,'Données projet'!$E$9+1,1))-AVERAGE(OFFSET($H$3,0,0,'Données projet'!$E$9+1,1))</f>
        <v>388.53310909800695</v>
      </c>
      <c r="T158" s="62">
        <f t="shared" si="142"/>
        <v>263.82153161042811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-1.1368683772161603E-13</v>
      </c>
      <c r="AJ158" s="14">
        <f>AI158*VLOOKUP('Données projet'!$B$10,Paramètres!$A$1:$I$89,3,0)*VLOOKUP('Données projet'!$B$10,Paramètres!$A$1:$I$89,5,0)</f>
        <v>-6.7984728957526396E-14</v>
      </c>
      <c r="AK158" s="14" t="e">
        <f t="shared" si="164"/>
        <v>#NUM!</v>
      </c>
      <c r="AL158" s="22" t="e">
        <f t="shared" si="165"/>
        <v>#NUM!</v>
      </c>
      <c r="AM158" s="62" t="e">
        <f t="shared" si="113"/>
        <v>#NUM!</v>
      </c>
      <c r="AN158" s="62">
        <f ca="1">AVERAGE(OFFSET($AM$3,0,0,'Données projet'!$E$10+1,1))-AVERAGE(OFFSET($H$3,0,0,'Données projet'!$E$10+1,1))</f>
        <v>317.30313212658359</v>
      </c>
      <c r="AO158" s="62">
        <f t="shared" si="144"/>
        <v>325.12710006837744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0.96515265760344127</v>
      </c>
      <c r="AV158" s="23">
        <f>EXP(-LN(2)/25)*AV157+(1-EXP(-LN(2)/25))/(LN(2)/25)*Calculateur!AQ158*Calculateur!AS158*VLOOKUP('Données projet'!$B$10,Paramètres!$A$1:$I$89,3,0)*0.475*44/12</f>
        <v>0.54027976069254846</v>
      </c>
      <c r="AW158" s="23">
        <f>EXP(-LN(2)/2)*AW157+(1-EXP(-LN(2)/2))/(LN(2)/2)*AQ158*AT158*VLOOKUP('Données projet'!$B$10,Paramètres!$A$1:$I$89,3,0)*0.475*44/12</f>
        <v>1.0905445350647976E-18</v>
      </c>
      <c r="AX158" s="23">
        <f t="shared" si="166"/>
        <v>1.5054324182959897</v>
      </c>
      <c r="AY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1.1368683772161603E-13</v>
      </c>
      <c r="BE158" s="14">
        <f>BD158*VLOOKUP('Données projet'!$B$11,Paramètres!$A$1:$I$89,3,0)*VLOOKUP('Données projet'!$B$11,Paramètres!$A$1:$I$89,5,0)</f>
        <v>6.7984728957526396E-14</v>
      </c>
      <c r="BF158" s="14">
        <f t="shared" si="167"/>
        <v>1.0682447123141398E-12</v>
      </c>
      <c r="BG158" s="22">
        <f t="shared" si="168"/>
        <v>1.978932943548152E-12</v>
      </c>
      <c r="BH158" s="62">
        <f t="shared" si="116"/>
        <v>287.24935502518167</v>
      </c>
      <c r="BI158" s="62">
        <f ca="1">AVERAGE(OFFSET($BH$3,0,0,'Données projet'!$E$11+1,1))-AVERAGE(OFFSET($H$3,0,0,'Données projet'!$E$11+1,1))</f>
        <v>373.52622916025979</v>
      </c>
      <c r="BJ158" s="62">
        <f t="shared" si="146"/>
        <v>277.24895424120177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0.42670959473842923</v>
      </c>
      <c r="BR158" s="23">
        <f>EXP(-LN(2)/2)*BR157+(1-EXP(-LN(2)/2))/(LN(2)/2)*BL158*BO158*VLOOKUP('Données projet'!$B$11,Paramètres!$A$1:$I$89,3,0)*0.475*44/12</f>
        <v>8.644756866399686E-19</v>
      </c>
      <c r="BS158" s="24">
        <f t="shared" si="169"/>
        <v>0.42670959473842923</v>
      </c>
      <c r="BT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3.979039320256561E-13</v>
      </c>
      <c r="BZ158" s="14">
        <f>BY158*VLOOKUP('Données projet'!$B$12,Paramètres!$A$1:$I$89,3,0)*VLOOKUP('Données projet'!$B$12,Paramètres!$A$1:$I$89,5,0)</f>
        <v>1.8621904018800707E-13</v>
      </c>
      <c r="CA158" s="14">
        <f t="shared" si="170"/>
        <v>2.6022279988572714E-12</v>
      </c>
      <c r="CB158" s="22">
        <f t="shared" si="171"/>
        <v>4.8565452596705266E-12</v>
      </c>
      <c r="CC158" s="62">
        <f t="shared" si="119"/>
        <v>287.24935502518451</v>
      </c>
      <c r="CD158" s="62">
        <f ca="1">AVERAGE(OFFSET($CC$3,0,0,'Données projet'!$E$12+1,1))-AVERAGE(OFFSET($H$3,0,0,'Données projet'!$E$12+1,1))</f>
        <v>321.05795935196863</v>
      </c>
      <c r="CE158" s="62">
        <f t="shared" si="148"/>
        <v>209.59551322748908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-2.8421709430404007E-13</v>
      </c>
      <c r="CU158" s="18">
        <f>CT158*VLOOKUP('Données projet'!$B$13,Paramètres!$A$1:$I$89,3,0)*VLOOKUP('Données projet'!$B$13,Paramètres!$A$1:$I$89,5,0)</f>
        <v>-3.2366642699344083E-13</v>
      </c>
      <c r="CV158" s="14" t="e">
        <f t="shared" si="173"/>
        <v>#NUM!</v>
      </c>
      <c r="CW158" s="22" t="e">
        <f t="shared" si="174"/>
        <v>#NUM!</v>
      </c>
      <c r="CX158" s="62" t="e">
        <f t="shared" si="122"/>
        <v>#NUM!</v>
      </c>
      <c r="CY158" s="62">
        <f ca="1">AVERAGE(OFFSET($CX$3,0,0,'Données projet'!$E$13+1,1))-AVERAGE(OFFSET($H$3,0,0,'Données projet'!$E$13+1,1))</f>
        <v>440.29993169218812</v>
      </c>
      <c r="CZ158" s="62">
        <f t="shared" si="150"/>
        <v>193.43709558200547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-9.6633812063373625E-13</v>
      </c>
      <c r="DP158" s="18">
        <f>DO158*VLOOKUP('Données projet'!$B$14,Paramètres!$A$1:$I$89,3,0)*VLOOKUP('Données projet'!$B$14,Paramètres!$A$1:$I$89,5,0)</f>
        <v>-8.7434273154940449E-13</v>
      </c>
      <c r="DQ158" s="14" t="e">
        <f t="shared" si="176"/>
        <v>#NUM!</v>
      </c>
      <c r="DR158" s="22" t="e">
        <f t="shared" si="177"/>
        <v>#NUM!</v>
      </c>
      <c r="DS158" s="62" t="e">
        <f t="shared" si="125"/>
        <v>#NUM!</v>
      </c>
      <c r="DT158" s="62">
        <f ca="1">AVERAGE(OFFSET($DS$3,0,0,'Données projet'!$E$14+1,1))-AVERAGE(OFFSET($H$3,0,0,'Données projet'!$E$14+1,1))</f>
        <v>469.67944008675863</v>
      </c>
      <c r="DU158" s="62">
        <f t="shared" si="152"/>
        <v>266.11908070867173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-9.6633812063373625E-13</v>
      </c>
      <c r="EK158" s="18">
        <f>EJ158*VLOOKUP('Données projet'!$B$15,Paramètres!$A$1:$I$89,3,0)*VLOOKUP('Données projet'!$B$15,Paramètres!$A$1:$I$89,5,0)</f>
        <v>-9.7986685432260874E-13</v>
      </c>
      <c r="EL158" s="14" t="e">
        <f t="shared" si="179"/>
        <v>#NUM!</v>
      </c>
      <c r="EM158" s="22" t="e">
        <f t="shared" si="180"/>
        <v>#NUM!</v>
      </c>
      <c r="EN158" s="62" t="e">
        <f t="shared" si="128"/>
        <v>#NUM!</v>
      </c>
      <c r="EO158" s="62">
        <f ca="1">AVERAGE(OFFSET($EN$3,0,0,'Données projet'!$E$15+1,1))-AVERAGE(OFFSET($H$3,0,0,'Données projet'!$E$15+1,1))</f>
        <v>516.30971934066179</v>
      </c>
      <c r="EP158" s="62">
        <f t="shared" si="154"/>
        <v>290.84286505723571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-9.6633812063373625E-13</v>
      </c>
      <c r="FF158" s="18">
        <f>FE158*VLOOKUP('Données projet'!$B$16,Paramètres!$A$1:$I$89,3,0)*VLOOKUP('Données projet'!$B$16,Paramètres!$A$1:$I$89,5,0)</f>
        <v>-1.0401663530501537E-12</v>
      </c>
      <c r="FG158" s="14" t="e">
        <f t="shared" si="182"/>
        <v>#NUM!</v>
      </c>
      <c r="FH158" s="22" t="e">
        <f t="shared" si="183"/>
        <v>#NUM!</v>
      </c>
      <c r="FI158" s="62" t="e">
        <f t="shared" si="131"/>
        <v>#NUM!</v>
      </c>
      <c r="FJ158" s="62">
        <f ca="1">AVERAGE(OFFSET($FI$3,0,0,'Données projet'!$E$16+1,1))-AVERAGE(OFFSET($H$3,0,0,'Données projet'!$E$16+1,1))</f>
        <v>542.90832990875208</v>
      </c>
      <c r="FK158" s="62">
        <f t="shared" si="156"/>
        <v>304.94365539329362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-9.6633812063373625E-13</v>
      </c>
      <c r="GA158" s="18">
        <f>FZ158*VLOOKUP('Données projet'!$B$17,Paramètres!$A$1:$I$89,3,0)*VLOOKUP('Données projet'!$B$17,Paramètres!$A$1:$I$89,5,0)</f>
        <v>-9.3464223027694966E-13</v>
      </c>
      <c r="GB158" s="14" t="e">
        <f t="shared" si="185"/>
        <v>#NUM!</v>
      </c>
      <c r="GC158" s="22" t="e">
        <f t="shared" si="186"/>
        <v>#NUM!</v>
      </c>
      <c r="GD158" s="62" t="e">
        <f t="shared" si="134"/>
        <v>#NUM!</v>
      </c>
      <c r="GE158" s="62">
        <f ca="1">AVERAGE(OFFSET($GD$3,0,0,'Données projet'!$E$17+1,1))-AVERAGE(OFFSET($H$3,0,0,'Données projet'!$E$17+1,1))</f>
        <v>496.33873798282525</v>
      </c>
      <c r="GF158" s="62">
        <f t="shared" si="158"/>
        <v>280.25465074992246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68.340733188685363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5.6843418860808015E-14</v>
      </c>
      <c r="GV158" s="18">
        <f>GU158*VLOOKUP('Données projet'!$B$18,Paramètres!$A$1:$I$89,3,0)*VLOOKUP('Données projet'!$B$18,Paramètres!$A$1:$I$89,5,0)</f>
        <v>4.9658410716801891E-14</v>
      </c>
      <c r="GW158" s="14">
        <f t="shared" si="188"/>
        <v>8.0934058173791862E-13</v>
      </c>
      <c r="GX158" s="22">
        <f t="shared" si="189"/>
        <v>1.4960899118586383E-12</v>
      </c>
      <c r="GY158" s="62">
        <f t="shared" si="137"/>
        <v>287.24935502518116</v>
      </c>
      <c r="GZ158" s="62">
        <f ca="1">AVERAGE(OFFSET($GY$3,0,0,'Données projet'!$E$18+1,1))-AVERAGE(OFFSET($H$3,0,0,'Données projet'!$E$18+1,1))</f>
        <v>294.76641791576958</v>
      </c>
      <c r="HA158" s="62">
        <f t="shared" si="160"/>
        <v>314.56871740331394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7">
        <f>'Scénario référence'!$B$16*5+'Scénario référence'!$B$17*0+'Scénario référence'!$B$18*5</f>
        <v>5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18.333333333333332</v>
      </c>
      <c r="H159" s="70">
        <f t="shared" si="110"/>
        <v>183.33333333333334</v>
      </c>
      <c r="I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-1.7053025658242404E-13</v>
      </c>
      <c r="O159" s="14">
        <f>N159*VLOOKUP('Données projet'!$B$9,Paramètres!$A$1:$I$89,3,0)*VLOOKUP('Données projet'!$B$9,Paramètres!$A$1:$I$89,5,0)</f>
        <v>-1.6227659216383472E-13</v>
      </c>
      <c r="P159" s="14" t="e">
        <f t="shared" si="141"/>
        <v>#NUM!</v>
      </c>
      <c r="Q159" s="22" t="e">
        <f t="shared" si="162"/>
        <v>#NUM!</v>
      </c>
      <c r="R159" s="62" t="e">
        <f t="shared" si="109"/>
        <v>#NUM!</v>
      </c>
      <c r="S159" s="62">
        <f ca="1">AVERAGE(OFFSET($R$3,0,0,'Données projet'!$E$9+1,1))-AVERAGE(OFFSET($H$3,0,0,'Données projet'!$E$9+1,1))</f>
        <v>388.53310909800695</v>
      </c>
      <c r="T159" s="62">
        <f t="shared" si="142"/>
        <v>263.82153161042811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-1.1368683772161603E-13</v>
      </c>
      <c r="AJ159" s="14">
        <f>AI159*VLOOKUP('Données projet'!$B$10,Paramètres!$A$1:$I$89,3,0)*VLOOKUP('Données projet'!$B$10,Paramètres!$A$1:$I$89,5,0)</f>
        <v>-6.7984728957526396E-14</v>
      </c>
      <c r="AK159" s="14" t="e">
        <f t="shared" si="164"/>
        <v>#NUM!</v>
      </c>
      <c r="AL159" s="22" t="e">
        <f t="shared" si="165"/>
        <v>#NUM!</v>
      </c>
      <c r="AM159" s="62" t="e">
        <f t="shared" si="113"/>
        <v>#NUM!</v>
      </c>
      <c r="AN159" s="62">
        <f ca="1">AVERAGE(OFFSET($AM$3,0,0,'Données projet'!$E$10+1,1))-AVERAGE(OFFSET($H$3,0,0,'Données projet'!$E$10+1,1))</f>
        <v>317.30313212658359</v>
      </c>
      <c r="AO159" s="62">
        <f t="shared" si="144"/>
        <v>325.12710006837744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0.9462266026728311</v>
      </c>
      <c r="AV159" s="23">
        <f>EXP(-LN(2)/25)*AV158+(1-EXP(-LN(2)/25))/(LN(2)/25)*Calculateur!AQ159*Calculateur!AS159*VLOOKUP('Données projet'!$B$10,Paramètres!$A$1:$I$89,3,0)*0.475*44/12</f>
        <v>0.52550578222433297</v>
      </c>
      <c r="AW159" s="23">
        <f>EXP(-LN(2)/2)*AW158+(1-EXP(-LN(2)/2))/(LN(2)/2)*AQ159*AT159*VLOOKUP('Données projet'!$B$10,Paramètres!$A$1:$I$89,3,0)*0.475*44/12</f>
        <v>7.7113143593024908E-19</v>
      </c>
      <c r="AX159" s="23">
        <f t="shared" si="166"/>
        <v>1.4717323848971642</v>
      </c>
      <c r="AY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1.1368683772161603E-13</v>
      </c>
      <c r="BE159" s="14">
        <f>BD159*VLOOKUP('Données projet'!$B$11,Paramètres!$A$1:$I$89,3,0)*VLOOKUP('Données projet'!$B$11,Paramètres!$A$1:$I$89,5,0)</f>
        <v>6.7984728957526396E-14</v>
      </c>
      <c r="BF159" s="14">
        <f t="shared" si="167"/>
        <v>1.0682447123141398E-12</v>
      </c>
      <c r="BG159" s="22">
        <f t="shared" si="168"/>
        <v>1.978932943548152E-12</v>
      </c>
      <c r="BH159" s="62">
        <f t="shared" si="116"/>
        <v>287.35489844709031</v>
      </c>
      <c r="BI159" s="62">
        <f ca="1">AVERAGE(OFFSET($BH$3,0,0,'Données projet'!$E$11+1,1))-AVERAGE(OFFSET($H$3,0,0,'Données projet'!$E$11+1,1))</f>
        <v>373.52622916025979</v>
      </c>
      <c r="BJ159" s="62">
        <f t="shared" si="146"/>
        <v>277.24895424120177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0.41504119843062454</v>
      </c>
      <c r="BR159" s="23">
        <f>EXP(-LN(2)/2)*BR158+(1-EXP(-LN(2)/2))/(LN(2)/2)*BL159*BO159*VLOOKUP('Données projet'!$B$11,Paramètres!$A$1:$I$89,3,0)*0.475*44/12</f>
        <v>6.1127662019401874E-19</v>
      </c>
      <c r="BS159" s="24">
        <f t="shared" si="169"/>
        <v>0.41504119843062454</v>
      </c>
      <c r="BT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3.979039320256561E-13</v>
      </c>
      <c r="BZ159" s="14">
        <f>BY159*VLOOKUP('Données projet'!$B$12,Paramètres!$A$1:$I$89,3,0)*VLOOKUP('Données projet'!$B$12,Paramètres!$A$1:$I$89,5,0)</f>
        <v>1.8621904018800707E-13</v>
      </c>
      <c r="CA159" s="14">
        <f t="shared" si="170"/>
        <v>2.6022279988572714E-12</v>
      </c>
      <c r="CB159" s="22">
        <f t="shared" si="171"/>
        <v>4.8565452596705266E-12</v>
      </c>
      <c r="CC159" s="62">
        <f t="shared" si="119"/>
        <v>287.35489844709315</v>
      </c>
      <c r="CD159" s="62">
        <f ca="1">AVERAGE(OFFSET($CC$3,0,0,'Données projet'!$E$12+1,1))-AVERAGE(OFFSET($H$3,0,0,'Données projet'!$E$12+1,1))</f>
        <v>321.05795935196863</v>
      </c>
      <c r="CE159" s="62">
        <f t="shared" si="148"/>
        <v>209.59551322748908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-2.8421709430404007E-13</v>
      </c>
      <c r="CU159" s="18">
        <f>CT159*VLOOKUP('Données projet'!$B$13,Paramètres!$A$1:$I$89,3,0)*VLOOKUP('Données projet'!$B$13,Paramètres!$A$1:$I$89,5,0)</f>
        <v>-3.2366642699344083E-13</v>
      </c>
      <c r="CV159" s="14" t="e">
        <f t="shared" si="173"/>
        <v>#NUM!</v>
      </c>
      <c r="CW159" s="22" t="e">
        <f t="shared" si="174"/>
        <v>#NUM!</v>
      </c>
      <c r="CX159" s="62" t="e">
        <f t="shared" si="122"/>
        <v>#NUM!</v>
      </c>
      <c r="CY159" s="62">
        <f ca="1">AVERAGE(OFFSET($CX$3,0,0,'Données projet'!$E$13+1,1))-AVERAGE(OFFSET($H$3,0,0,'Données projet'!$E$13+1,1))</f>
        <v>440.29993169218812</v>
      </c>
      <c r="CZ159" s="62">
        <f t="shared" si="150"/>
        <v>193.43709558200547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-9.6633812063373625E-13</v>
      </c>
      <c r="DP159" s="18">
        <f>DO159*VLOOKUP('Données projet'!$B$14,Paramètres!$A$1:$I$89,3,0)*VLOOKUP('Données projet'!$B$14,Paramètres!$A$1:$I$89,5,0)</f>
        <v>-8.7434273154940449E-13</v>
      </c>
      <c r="DQ159" s="14" t="e">
        <f t="shared" si="176"/>
        <v>#NUM!</v>
      </c>
      <c r="DR159" s="22" t="e">
        <f t="shared" si="177"/>
        <v>#NUM!</v>
      </c>
      <c r="DS159" s="62" t="e">
        <f t="shared" si="125"/>
        <v>#NUM!</v>
      </c>
      <c r="DT159" s="62">
        <f ca="1">AVERAGE(OFFSET($DS$3,0,0,'Données projet'!$E$14+1,1))-AVERAGE(OFFSET($H$3,0,0,'Données projet'!$E$14+1,1))</f>
        <v>469.67944008675863</v>
      </c>
      <c r="DU159" s="62">
        <f t="shared" si="152"/>
        <v>266.11908070867173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-9.6633812063373625E-13</v>
      </c>
      <c r="EK159" s="18">
        <f>EJ159*VLOOKUP('Données projet'!$B$15,Paramètres!$A$1:$I$89,3,0)*VLOOKUP('Données projet'!$B$15,Paramètres!$A$1:$I$89,5,0)</f>
        <v>-9.7986685432260874E-13</v>
      </c>
      <c r="EL159" s="14" t="e">
        <f t="shared" si="179"/>
        <v>#NUM!</v>
      </c>
      <c r="EM159" s="22" t="e">
        <f t="shared" si="180"/>
        <v>#NUM!</v>
      </c>
      <c r="EN159" s="62" t="e">
        <f t="shared" si="128"/>
        <v>#NUM!</v>
      </c>
      <c r="EO159" s="62">
        <f ca="1">AVERAGE(OFFSET($EN$3,0,0,'Données projet'!$E$15+1,1))-AVERAGE(OFFSET($H$3,0,0,'Données projet'!$E$15+1,1))</f>
        <v>516.30971934066179</v>
      </c>
      <c r="EP159" s="62">
        <f t="shared" si="154"/>
        <v>290.84286505723571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-9.6633812063373625E-13</v>
      </c>
      <c r="FF159" s="18">
        <f>FE159*VLOOKUP('Données projet'!$B$16,Paramètres!$A$1:$I$89,3,0)*VLOOKUP('Données projet'!$B$16,Paramètres!$A$1:$I$89,5,0)</f>
        <v>-1.0401663530501537E-12</v>
      </c>
      <c r="FG159" s="14" t="e">
        <f t="shared" si="182"/>
        <v>#NUM!</v>
      </c>
      <c r="FH159" s="22" t="e">
        <f t="shared" si="183"/>
        <v>#NUM!</v>
      </c>
      <c r="FI159" s="62" t="e">
        <f t="shared" si="131"/>
        <v>#NUM!</v>
      </c>
      <c r="FJ159" s="62">
        <f ca="1">AVERAGE(OFFSET($FI$3,0,0,'Données projet'!$E$16+1,1))-AVERAGE(OFFSET($H$3,0,0,'Données projet'!$E$16+1,1))</f>
        <v>542.90832990875208</v>
      </c>
      <c r="FK159" s="62">
        <f t="shared" si="156"/>
        <v>304.94365539329362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-9.6633812063373625E-13</v>
      </c>
      <c r="GA159" s="18">
        <f>FZ159*VLOOKUP('Données projet'!$B$17,Paramètres!$A$1:$I$89,3,0)*VLOOKUP('Données projet'!$B$17,Paramètres!$A$1:$I$89,5,0)</f>
        <v>-9.3464223027694966E-13</v>
      </c>
      <c r="GB159" s="14" t="e">
        <f t="shared" si="185"/>
        <v>#NUM!</v>
      </c>
      <c r="GC159" s="22" t="e">
        <f t="shared" si="186"/>
        <v>#NUM!</v>
      </c>
      <c r="GD159" s="62" t="e">
        <f t="shared" si="134"/>
        <v>#NUM!</v>
      </c>
      <c r="GE159" s="62">
        <f ca="1">AVERAGE(OFFSET($GD$3,0,0,'Données projet'!$E$17+1,1))-AVERAGE(OFFSET($H$3,0,0,'Données projet'!$E$17+1,1))</f>
        <v>496.33873798282525</v>
      </c>
      <c r="GF159" s="62">
        <f t="shared" si="158"/>
        <v>280.25465074992246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68.369517758296809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5.6843418860808015E-14</v>
      </c>
      <c r="GV159" s="18">
        <f>GU159*VLOOKUP('Données projet'!$B$18,Paramètres!$A$1:$I$89,3,0)*VLOOKUP('Données projet'!$B$18,Paramètres!$A$1:$I$89,5,0)</f>
        <v>4.9658410716801891E-14</v>
      </c>
      <c r="GW159" s="14">
        <f t="shared" si="188"/>
        <v>8.0934058173791862E-13</v>
      </c>
      <c r="GX159" s="22">
        <f t="shared" si="189"/>
        <v>1.4960899118586383E-12</v>
      </c>
      <c r="GY159" s="62">
        <f t="shared" si="137"/>
        <v>287.35489844708979</v>
      </c>
      <c r="GZ159" s="62">
        <f ca="1">AVERAGE(OFFSET($GY$3,0,0,'Données projet'!$E$18+1,1))-AVERAGE(OFFSET($H$3,0,0,'Données projet'!$E$18+1,1))</f>
        <v>294.76641791576958</v>
      </c>
      <c r="HA159" s="62">
        <f t="shared" si="160"/>
        <v>314.56871740331394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7">
        <f>'Scénario référence'!$B$16*5+'Scénario référence'!$B$17*0+'Scénario référence'!$B$18*5</f>
        <v>5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18.333333333333332</v>
      </c>
      <c r="H160" s="70">
        <f t="shared" si="110"/>
        <v>183.33333333333334</v>
      </c>
      <c r="I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-1.7053025658242404E-13</v>
      </c>
      <c r="O160" s="14">
        <f>N160*VLOOKUP('Données projet'!$B$9,Paramètres!$A$1:$I$89,3,0)*VLOOKUP('Données projet'!$B$9,Paramètres!$A$1:$I$89,5,0)</f>
        <v>-1.6227659216383472E-13</v>
      </c>
      <c r="P160" s="14" t="e">
        <f t="shared" si="141"/>
        <v>#NUM!</v>
      </c>
      <c r="Q160" s="22" t="e">
        <f t="shared" si="162"/>
        <v>#NUM!</v>
      </c>
      <c r="R160" s="62" t="e">
        <f t="shared" si="109"/>
        <v>#NUM!</v>
      </c>
      <c r="S160" s="62">
        <f ca="1">AVERAGE(OFFSET($R$3,0,0,'Données projet'!$E$9+1,1))-AVERAGE(OFFSET($H$3,0,0,'Données projet'!$E$9+1,1))</f>
        <v>388.53310909800695</v>
      </c>
      <c r="T160" s="62">
        <f t="shared" si="142"/>
        <v>263.82153161042811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-1.1368683772161603E-13</v>
      </c>
      <c r="AJ160" s="14">
        <f>AI160*VLOOKUP('Données projet'!$B$10,Paramètres!$A$1:$I$89,3,0)*VLOOKUP('Données projet'!$B$10,Paramètres!$A$1:$I$89,5,0)</f>
        <v>-6.7984728957526396E-14</v>
      </c>
      <c r="AK160" s="14" t="e">
        <f t="shared" si="164"/>
        <v>#NUM!</v>
      </c>
      <c r="AL160" s="22" t="e">
        <f t="shared" si="165"/>
        <v>#NUM!</v>
      </c>
      <c r="AM160" s="62" t="e">
        <f t="shared" si="113"/>
        <v>#NUM!</v>
      </c>
      <c r="AN160" s="62">
        <f ca="1">AVERAGE(OFFSET($AM$3,0,0,'Données projet'!$E$10+1,1))-AVERAGE(OFFSET($H$3,0,0,'Données projet'!$E$10+1,1))</f>
        <v>317.30313212658359</v>
      </c>
      <c r="AO160" s="62">
        <f t="shared" si="144"/>
        <v>325.12710006837744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0.9276716761356566</v>
      </c>
      <c r="AV160" s="23">
        <f>EXP(-LN(2)/25)*AV159+(1-EXP(-LN(2)/25))/(LN(2)/25)*Calculateur!AQ160*Calculateur!AS160*VLOOKUP('Données projet'!$B$10,Paramètres!$A$1:$I$89,3,0)*0.475*44/12</f>
        <v>0.51113579897426054</v>
      </c>
      <c r="AW160" s="23">
        <f>EXP(-LN(2)/2)*AW159+(1-EXP(-LN(2)/2))/(LN(2)/2)*AQ160*AT160*VLOOKUP('Données projet'!$B$10,Paramètres!$A$1:$I$89,3,0)*0.475*44/12</f>
        <v>5.4527226753239882E-19</v>
      </c>
      <c r="AX160" s="23">
        <f t="shared" si="166"/>
        <v>1.4388074751099171</v>
      </c>
      <c r="AY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1.1368683772161603E-13</v>
      </c>
      <c r="BE160" s="14">
        <f>BD160*VLOOKUP('Données projet'!$B$11,Paramètres!$A$1:$I$89,3,0)*VLOOKUP('Données projet'!$B$11,Paramètres!$A$1:$I$89,5,0)</f>
        <v>6.7984728957526396E-14</v>
      </c>
      <c r="BF160" s="14">
        <f t="shared" si="167"/>
        <v>1.0682447123141398E-12</v>
      </c>
      <c r="BG160" s="22">
        <f t="shared" si="168"/>
        <v>1.978932943548152E-12</v>
      </c>
      <c r="BH160" s="62">
        <f t="shared" si="116"/>
        <v>287.45861092658856</v>
      </c>
      <c r="BI160" s="62">
        <f ca="1">AVERAGE(OFFSET($BH$3,0,0,'Données projet'!$E$11+1,1))-AVERAGE(OFFSET($H$3,0,0,'Données projet'!$E$11+1,1))</f>
        <v>373.52622916025979</v>
      </c>
      <c r="BJ160" s="62">
        <f t="shared" si="146"/>
        <v>277.24895424120177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0.40369187503347109</v>
      </c>
      <c r="BR160" s="23">
        <f>EXP(-LN(2)/2)*BR159+(1-EXP(-LN(2)/2))/(LN(2)/2)*BL160*BO160*VLOOKUP('Données projet'!$B$11,Paramètres!$A$1:$I$89,3,0)*0.475*44/12</f>
        <v>4.3223784331998435E-19</v>
      </c>
      <c r="BS160" s="24">
        <f t="shared" si="169"/>
        <v>0.40369187503347109</v>
      </c>
      <c r="BT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3.979039320256561E-13</v>
      </c>
      <c r="BZ160" s="14">
        <f>BY160*VLOOKUP('Données projet'!$B$12,Paramètres!$A$1:$I$89,3,0)*VLOOKUP('Données projet'!$B$12,Paramètres!$A$1:$I$89,5,0)</f>
        <v>1.8621904018800707E-13</v>
      </c>
      <c r="CA160" s="14">
        <f t="shared" si="170"/>
        <v>2.6022279988572714E-12</v>
      </c>
      <c r="CB160" s="22">
        <f t="shared" si="171"/>
        <v>4.8565452596705266E-12</v>
      </c>
      <c r="CC160" s="62">
        <f t="shared" si="119"/>
        <v>287.4586109265914</v>
      </c>
      <c r="CD160" s="62">
        <f ca="1">AVERAGE(OFFSET($CC$3,0,0,'Données projet'!$E$12+1,1))-AVERAGE(OFFSET($H$3,0,0,'Données projet'!$E$12+1,1))</f>
        <v>321.05795935196863</v>
      </c>
      <c r="CE160" s="62">
        <f t="shared" si="148"/>
        <v>209.59551322748908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-2.8421709430404007E-13</v>
      </c>
      <c r="CU160" s="18">
        <f>CT160*VLOOKUP('Données projet'!$B$13,Paramètres!$A$1:$I$89,3,0)*VLOOKUP('Données projet'!$B$13,Paramètres!$A$1:$I$89,5,0)</f>
        <v>-3.2366642699344083E-13</v>
      </c>
      <c r="CV160" s="14" t="e">
        <f t="shared" si="173"/>
        <v>#NUM!</v>
      </c>
      <c r="CW160" s="22" t="e">
        <f t="shared" si="174"/>
        <v>#NUM!</v>
      </c>
      <c r="CX160" s="62" t="e">
        <f t="shared" si="122"/>
        <v>#NUM!</v>
      </c>
      <c r="CY160" s="62">
        <f ca="1">AVERAGE(OFFSET($CX$3,0,0,'Données projet'!$E$13+1,1))-AVERAGE(OFFSET($H$3,0,0,'Données projet'!$E$13+1,1))</f>
        <v>440.29993169218812</v>
      </c>
      <c r="CZ160" s="62">
        <f t="shared" si="150"/>
        <v>193.43709558200547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-9.6633812063373625E-13</v>
      </c>
      <c r="DP160" s="18">
        <f>DO160*VLOOKUP('Données projet'!$B$14,Paramètres!$A$1:$I$89,3,0)*VLOOKUP('Données projet'!$B$14,Paramètres!$A$1:$I$89,5,0)</f>
        <v>-8.7434273154940449E-13</v>
      </c>
      <c r="DQ160" s="14" t="e">
        <f t="shared" si="176"/>
        <v>#NUM!</v>
      </c>
      <c r="DR160" s="22" t="e">
        <f t="shared" si="177"/>
        <v>#NUM!</v>
      </c>
      <c r="DS160" s="62" t="e">
        <f t="shared" si="125"/>
        <v>#NUM!</v>
      </c>
      <c r="DT160" s="62">
        <f ca="1">AVERAGE(OFFSET($DS$3,0,0,'Données projet'!$E$14+1,1))-AVERAGE(OFFSET($H$3,0,0,'Données projet'!$E$14+1,1))</f>
        <v>469.67944008675863</v>
      </c>
      <c r="DU160" s="62">
        <f t="shared" si="152"/>
        <v>266.11908070867173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-9.6633812063373625E-13</v>
      </c>
      <c r="EK160" s="18">
        <f>EJ160*VLOOKUP('Données projet'!$B$15,Paramètres!$A$1:$I$89,3,0)*VLOOKUP('Données projet'!$B$15,Paramètres!$A$1:$I$89,5,0)</f>
        <v>-9.7986685432260874E-13</v>
      </c>
      <c r="EL160" s="14" t="e">
        <f t="shared" si="179"/>
        <v>#NUM!</v>
      </c>
      <c r="EM160" s="22" t="e">
        <f t="shared" si="180"/>
        <v>#NUM!</v>
      </c>
      <c r="EN160" s="62" t="e">
        <f t="shared" si="128"/>
        <v>#NUM!</v>
      </c>
      <c r="EO160" s="62">
        <f ca="1">AVERAGE(OFFSET($EN$3,0,0,'Données projet'!$E$15+1,1))-AVERAGE(OFFSET($H$3,0,0,'Données projet'!$E$15+1,1))</f>
        <v>516.30971934066179</v>
      </c>
      <c r="EP160" s="62">
        <f t="shared" si="154"/>
        <v>290.84286505723571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-9.6633812063373625E-13</v>
      </c>
      <c r="FF160" s="18">
        <f>FE160*VLOOKUP('Données projet'!$B$16,Paramètres!$A$1:$I$89,3,0)*VLOOKUP('Données projet'!$B$16,Paramètres!$A$1:$I$89,5,0)</f>
        <v>-1.0401663530501537E-12</v>
      </c>
      <c r="FG160" s="14" t="e">
        <f t="shared" si="182"/>
        <v>#NUM!</v>
      </c>
      <c r="FH160" s="22" t="e">
        <f t="shared" si="183"/>
        <v>#NUM!</v>
      </c>
      <c r="FI160" s="62" t="e">
        <f t="shared" si="131"/>
        <v>#NUM!</v>
      </c>
      <c r="FJ160" s="62">
        <f ca="1">AVERAGE(OFFSET($FI$3,0,0,'Données projet'!$E$16+1,1))-AVERAGE(OFFSET($H$3,0,0,'Données projet'!$E$16+1,1))</f>
        <v>542.90832990875208</v>
      </c>
      <c r="FK160" s="62">
        <f t="shared" si="156"/>
        <v>304.94365539329362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-9.6633812063373625E-13</v>
      </c>
      <c r="GA160" s="18">
        <f>FZ160*VLOOKUP('Données projet'!$B$17,Paramètres!$A$1:$I$89,3,0)*VLOOKUP('Données projet'!$B$17,Paramètres!$A$1:$I$89,5,0)</f>
        <v>-9.3464223027694966E-13</v>
      </c>
      <c r="GB160" s="14" t="e">
        <f t="shared" si="185"/>
        <v>#NUM!</v>
      </c>
      <c r="GC160" s="22" t="e">
        <f t="shared" si="186"/>
        <v>#NUM!</v>
      </c>
      <c r="GD160" s="62" t="e">
        <f t="shared" si="134"/>
        <v>#NUM!</v>
      </c>
      <c r="GE160" s="62">
        <f ca="1">AVERAGE(OFFSET($GD$3,0,0,'Données projet'!$E$17+1,1))-AVERAGE(OFFSET($H$3,0,0,'Données projet'!$E$17+1,1))</f>
        <v>496.33873798282525</v>
      </c>
      <c r="GF160" s="62">
        <f t="shared" si="158"/>
        <v>280.25465074992246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68.397802979978167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5.6843418860808015E-14</v>
      </c>
      <c r="GV160" s="18">
        <f>GU160*VLOOKUP('Données projet'!$B$18,Paramètres!$A$1:$I$89,3,0)*VLOOKUP('Données projet'!$B$18,Paramètres!$A$1:$I$89,5,0)</f>
        <v>4.9658410716801891E-14</v>
      </c>
      <c r="GW160" s="14">
        <f t="shared" si="188"/>
        <v>8.0934058173791862E-13</v>
      </c>
      <c r="GX160" s="22">
        <f t="shared" si="189"/>
        <v>1.4960899118586383E-12</v>
      </c>
      <c r="GY160" s="62">
        <f t="shared" si="137"/>
        <v>287.45861092658805</v>
      </c>
      <c r="GZ160" s="62">
        <f ca="1">AVERAGE(OFFSET($GY$3,0,0,'Données projet'!$E$18+1,1))-AVERAGE(OFFSET($H$3,0,0,'Données projet'!$E$18+1,1))</f>
        <v>294.76641791576958</v>
      </c>
      <c r="HA160" s="62">
        <f t="shared" si="160"/>
        <v>314.56871740331394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7">
        <f>'Scénario référence'!$B$16*5+'Scénario référence'!$B$17*0+'Scénario référence'!$B$18*5</f>
        <v>5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18.333333333333332</v>
      </c>
      <c r="H161" s="70">
        <f t="shared" si="110"/>
        <v>183.33333333333334</v>
      </c>
      <c r="I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-1.7053025658242404E-13</v>
      </c>
      <c r="O161" s="14">
        <f>N161*VLOOKUP('Données projet'!$B$9,Paramètres!$A$1:$I$89,3,0)*VLOOKUP('Données projet'!$B$9,Paramètres!$A$1:$I$89,5,0)</f>
        <v>-1.6227659216383472E-13</v>
      </c>
      <c r="P161" s="14" t="e">
        <f t="shared" si="141"/>
        <v>#NUM!</v>
      </c>
      <c r="Q161" s="22" t="e">
        <f t="shared" si="162"/>
        <v>#NUM!</v>
      </c>
      <c r="R161" s="62" t="e">
        <f t="shared" si="109"/>
        <v>#NUM!</v>
      </c>
      <c r="S161" s="62">
        <f ca="1">AVERAGE(OFFSET($R$3,0,0,'Données projet'!$E$9+1,1))-AVERAGE(OFFSET($H$3,0,0,'Données projet'!$E$9+1,1))</f>
        <v>388.53310909800695</v>
      </c>
      <c r="T161" s="62">
        <f t="shared" si="142"/>
        <v>263.82153161042811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-1.1368683772161603E-13</v>
      </c>
      <c r="AJ161" s="14">
        <f>AI161*VLOOKUP('Données projet'!$B$10,Paramètres!$A$1:$I$89,3,0)*VLOOKUP('Données projet'!$B$10,Paramètres!$A$1:$I$89,5,0)</f>
        <v>-6.7984728957526396E-14</v>
      </c>
      <c r="AK161" s="14" t="e">
        <f t="shared" si="164"/>
        <v>#NUM!</v>
      </c>
      <c r="AL161" s="22" t="e">
        <f t="shared" si="165"/>
        <v>#NUM!</v>
      </c>
      <c r="AM161" s="62" t="e">
        <f t="shared" si="113"/>
        <v>#NUM!</v>
      </c>
      <c r="AN161" s="62">
        <f ca="1">AVERAGE(OFFSET($AM$3,0,0,'Données projet'!$E$10+1,1))-AVERAGE(OFFSET($H$3,0,0,'Données projet'!$E$10+1,1))</f>
        <v>317.30313212658359</v>
      </c>
      <c r="AO161" s="62">
        <f t="shared" si="144"/>
        <v>325.12710006837744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0.90948060039048839</v>
      </c>
      <c r="AV161" s="23">
        <f>EXP(-LN(2)/25)*AV160+(1-EXP(-LN(2)/25))/(LN(2)/25)*Calculateur!AQ161*Calculateur!AS161*VLOOKUP('Données projet'!$B$10,Paramètres!$A$1:$I$89,3,0)*0.475*44/12</f>
        <v>0.49715876367184592</v>
      </c>
      <c r="AW161" s="23">
        <f>EXP(-LN(2)/2)*AW160+(1-EXP(-LN(2)/2))/(LN(2)/2)*AQ161*AT161*VLOOKUP('Données projet'!$B$10,Paramètres!$A$1:$I$89,3,0)*0.475*44/12</f>
        <v>3.8556571796512454E-19</v>
      </c>
      <c r="AX161" s="23">
        <f t="shared" si="166"/>
        <v>1.4066393640623343</v>
      </c>
      <c r="AY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1.1368683772161603E-13</v>
      </c>
      <c r="BE161" s="14">
        <f>BD161*VLOOKUP('Données projet'!$B$11,Paramètres!$A$1:$I$89,3,0)*VLOOKUP('Données projet'!$B$11,Paramètres!$A$1:$I$89,5,0)</f>
        <v>6.7984728957526396E-14</v>
      </c>
      <c r="BF161" s="14">
        <f t="shared" si="167"/>
        <v>1.0682447123141398E-12</v>
      </c>
      <c r="BG161" s="22">
        <f t="shared" si="168"/>
        <v>1.978932943548152E-12</v>
      </c>
      <c r="BH161" s="62">
        <f t="shared" si="116"/>
        <v>287.56052422643398</v>
      </c>
      <c r="BI161" s="62">
        <f ca="1">AVERAGE(OFFSET($BH$3,0,0,'Données projet'!$E$11+1,1))-AVERAGE(OFFSET($H$3,0,0,'Données projet'!$E$11+1,1))</f>
        <v>373.52622916025979</v>
      </c>
      <c r="BJ161" s="62">
        <f t="shared" si="146"/>
        <v>277.24895424120177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0.39265289948144777</v>
      </c>
      <c r="BR161" s="23">
        <f>EXP(-LN(2)/2)*BR160+(1-EXP(-LN(2)/2))/(LN(2)/2)*BL161*BO161*VLOOKUP('Données projet'!$B$11,Paramètres!$A$1:$I$89,3,0)*0.475*44/12</f>
        <v>3.0563831009700942E-19</v>
      </c>
      <c r="BS161" s="24">
        <f t="shared" si="169"/>
        <v>0.39265289948144777</v>
      </c>
      <c r="BT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3.979039320256561E-13</v>
      </c>
      <c r="BZ161" s="14">
        <f>BY161*VLOOKUP('Données projet'!$B$12,Paramètres!$A$1:$I$89,3,0)*VLOOKUP('Données projet'!$B$12,Paramètres!$A$1:$I$89,5,0)</f>
        <v>1.8621904018800707E-13</v>
      </c>
      <c r="CA161" s="14">
        <f t="shared" si="170"/>
        <v>2.6022279988572714E-12</v>
      </c>
      <c r="CB161" s="22">
        <f t="shared" si="171"/>
        <v>4.8565452596705266E-12</v>
      </c>
      <c r="CC161" s="62">
        <f t="shared" si="119"/>
        <v>287.56052422643683</v>
      </c>
      <c r="CD161" s="62">
        <f ca="1">AVERAGE(OFFSET($CC$3,0,0,'Données projet'!$E$12+1,1))-AVERAGE(OFFSET($H$3,0,0,'Données projet'!$E$12+1,1))</f>
        <v>321.05795935196863</v>
      </c>
      <c r="CE161" s="62">
        <f t="shared" si="148"/>
        <v>209.59551322748908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-2.8421709430404007E-13</v>
      </c>
      <c r="CU161" s="18">
        <f>CT161*VLOOKUP('Données projet'!$B$13,Paramètres!$A$1:$I$89,3,0)*VLOOKUP('Données projet'!$B$13,Paramètres!$A$1:$I$89,5,0)</f>
        <v>-3.2366642699344083E-13</v>
      </c>
      <c r="CV161" s="14" t="e">
        <f t="shared" si="173"/>
        <v>#NUM!</v>
      </c>
      <c r="CW161" s="22" t="e">
        <f t="shared" si="174"/>
        <v>#NUM!</v>
      </c>
      <c r="CX161" s="62" t="e">
        <f t="shared" si="122"/>
        <v>#NUM!</v>
      </c>
      <c r="CY161" s="62">
        <f ca="1">AVERAGE(OFFSET($CX$3,0,0,'Données projet'!$E$13+1,1))-AVERAGE(OFFSET($H$3,0,0,'Données projet'!$E$13+1,1))</f>
        <v>440.29993169218812</v>
      </c>
      <c r="CZ161" s="62">
        <f t="shared" si="150"/>
        <v>193.43709558200547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-9.6633812063373625E-13</v>
      </c>
      <c r="DP161" s="18">
        <f>DO161*VLOOKUP('Données projet'!$B$14,Paramètres!$A$1:$I$89,3,0)*VLOOKUP('Données projet'!$B$14,Paramètres!$A$1:$I$89,5,0)</f>
        <v>-8.7434273154940449E-13</v>
      </c>
      <c r="DQ161" s="14" t="e">
        <f t="shared" si="176"/>
        <v>#NUM!</v>
      </c>
      <c r="DR161" s="22" t="e">
        <f t="shared" si="177"/>
        <v>#NUM!</v>
      </c>
      <c r="DS161" s="62" t="e">
        <f t="shared" si="125"/>
        <v>#NUM!</v>
      </c>
      <c r="DT161" s="62">
        <f ca="1">AVERAGE(OFFSET($DS$3,0,0,'Données projet'!$E$14+1,1))-AVERAGE(OFFSET($H$3,0,0,'Données projet'!$E$14+1,1))</f>
        <v>469.67944008675863</v>
      </c>
      <c r="DU161" s="62">
        <f t="shared" si="152"/>
        <v>266.11908070867173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-9.6633812063373625E-13</v>
      </c>
      <c r="EK161" s="18">
        <f>EJ161*VLOOKUP('Données projet'!$B$15,Paramètres!$A$1:$I$89,3,0)*VLOOKUP('Données projet'!$B$15,Paramètres!$A$1:$I$89,5,0)</f>
        <v>-9.7986685432260874E-13</v>
      </c>
      <c r="EL161" s="14" t="e">
        <f t="shared" si="179"/>
        <v>#NUM!</v>
      </c>
      <c r="EM161" s="22" t="e">
        <f t="shared" si="180"/>
        <v>#NUM!</v>
      </c>
      <c r="EN161" s="62" t="e">
        <f t="shared" si="128"/>
        <v>#NUM!</v>
      </c>
      <c r="EO161" s="62">
        <f ca="1">AVERAGE(OFFSET($EN$3,0,0,'Données projet'!$E$15+1,1))-AVERAGE(OFFSET($H$3,0,0,'Données projet'!$E$15+1,1))</f>
        <v>516.30971934066179</v>
      </c>
      <c r="EP161" s="62">
        <f t="shared" si="154"/>
        <v>290.84286505723571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-9.6633812063373625E-13</v>
      </c>
      <c r="FF161" s="18">
        <f>FE161*VLOOKUP('Données projet'!$B$16,Paramètres!$A$1:$I$89,3,0)*VLOOKUP('Données projet'!$B$16,Paramètres!$A$1:$I$89,5,0)</f>
        <v>-1.0401663530501537E-12</v>
      </c>
      <c r="FG161" s="14" t="e">
        <f t="shared" si="182"/>
        <v>#NUM!</v>
      </c>
      <c r="FH161" s="22" t="e">
        <f t="shared" si="183"/>
        <v>#NUM!</v>
      </c>
      <c r="FI161" s="62" t="e">
        <f t="shared" si="131"/>
        <v>#NUM!</v>
      </c>
      <c r="FJ161" s="62">
        <f ca="1">AVERAGE(OFFSET($FI$3,0,0,'Données projet'!$E$16+1,1))-AVERAGE(OFFSET($H$3,0,0,'Données projet'!$E$16+1,1))</f>
        <v>542.90832990875208</v>
      </c>
      <c r="FK161" s="62">
        <f t="shared" si="156"/>
        <v>304.94365539329362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-9.6633812063373625E-13</v>
      </c>
      <c r="GA161" s="18">
        <f>FZ161*VLOOKUP('Données projet'!$B$17,Paramètres!$A$1:$I$89,3,0)*VLOOKUP('Données projet'!$B$17,Paramètres!$A$1:$I$89,5,0)</f>
        <v>-9.3464223027694966E-13</v>
      </c>
      <c r="GB161" s="14" t="e">
        <f t="shared" si="185"/>
        <v>#NUM!</v>
      </c>
      <c r="GC161" s="22" t="e">
        <f t="shared" si="186"/>
        <v>#NUM!</v>
      </c>
      <c r="GD161" s="62" t="e">
        <f t="shared" si="134"/>
        <v>#NUM!</v>
      </c>
      <c r="GE161" s="62">
        <f ca="1">AVERAGE(OFFSET($GD$3,0,0,'Données projet'!$E$17+1,1))-AVERAGE(OFFSET($H$3,0,0,'Données projet'!$E$17+1,1))</f>
        <v>496.33873798282525</v>
      </c>
      <c r="GF161" s="62">
        <f t="shared" si="158"/>
        <v>280.25465074992246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68.425597516299632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5.6843418860808015E-14</v>
      </c>
      <c r="GV161" s="18">
        <f>GU161*VLOOKUP('Données projet'!$B$18,Paramètres!$A$1:$I$89,3,0)*VLOOKUP('Données projet'!$B$18,Paramètres!$A$1:$I$89,5,0)</f>
        <v>4.9658410716801891E-14</v>
      </c>
      <c r="GW161" s="14">
        <f t="shared" si="188"/>
        <v>8.0934058173791862E-13</v>
      </c>
      <c r="GX161" s="22">
        <f t="shared" si="189"/>
        <v>1.4960899118586383E-12</v>
      </c>
      <c r="GY161" s="62">
        <f t="shared" si="137"/>
        <v>287.56052422643347</v>
      </c>
      <c r="GZ161" s="62">
        <f ca="1">AVERAGE(OFFSET($GY$3,0,0,'Données projet'!$E$18+1,1))-AVERAGE(OFFSET($H$3,0,0,'Données projet'!$E$18+1,1))</f>
        <v>294.76641791576958</v>
      </c>
      <c r="HA161" s="62">
        <f t="shared" si="160"/>
        <v>314.56871740331394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7">
        <f>'Scénario référence'!$B$16*5+'Scénario référence'!$B$17*0+'Scénario référence'!$B$18*5</f>
        <v>5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18.333333333333332</v>
      </c>
      <c r="H162" s="70">
        <f t="shared" si="110"/>
        <v>183.33333333333334</v>
      </c>
      <c r="I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-1.7053025658242404E-13</v>
      </c>
      <c r="O162" s="14">
        <f>N162*VLOOKUP('Données projet'!$B$9,Paramètres!$A$1:$I$89,3,0)*VLOOKUP('Données projet'!$B$9,Paramètres!$A$1:$I$89,5,0)</f>
        <v>-1.6227659216383472E-13</v>
      </c>
      <c r="P162" s="14" t="e">
        <f t="shared" si="141"/>
        <v>#NUM!</v>
      </c>
      <c r="Q162" s="22" t="e">
        <f t="shared" si="162"/>
        <v>#NUM!</v>
      </c>
      <c r="R162" s="62" t="e">
        <f t="shared" si="109"/>
        <v>#NUM!</v>
      </c>
      <c r="S162" s="62">
        <f ca="1">AVERAGE(OFFSET($R$3,0,0,'Données projet'!$E$9+1,1))-AVERAGE(OFFSET($H$3,0,0,'Données projet'!$E$9+1,1))</f>
        <v>388.53310909800695</v>
      </c>
      <c r="T162" s="62">
        <f t="shared" si="142"/>
        <v>263.82153161042811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-1.1368683772161603E-13</v>
      </c>
      <c r="AJ162" s="14">
        <f>AI162*VLOOKUP('Données projet'!$B$10,Paramètres!$A$1:$I$89,3,0)*VLOOKUP('Données projet'!$B$10,Paramètres!$A$1:$I$89,5,0)</f>
        <v>-6.7984728957526396E-14</v>
      </c>
      <c r="AK162" s="14" t="e">
        <f t="shared" si="164"/>
        <v>#NUM!</v>
      </c>
      <c r="AL162" s="22" t="e">
        <f t="shared" si="165"/>
        <v>#NUM!</v>
      </c>
      <c r="AM162" s="62" t="e">
        <f t="shared" si="113"/>
        <v>#NUM!</v>
      </c>
      <c r="AN162" s="62">
        <f ca="1">AVERAGE(OFFSET($AM$3,0,0,'Données projet'!$E$10+1,1))-AVERAGE(OFFSET($H$3,0,0,'Données projet'!$E$10+1,1))</f>
        <v>317.30313212658359</v>
      </c>
      <c r="AO162" s="62">
        <f t="shared" si="144"/>
        <v>325.12710006837744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0.89164624054522224</v>
      </c>
      <c r="AV162" s="23">
        <f>EXP(-LN(2)/25)*AV161+(1-EXP(-LN(2)/25))/(LN(2)/25)*Calculateur!AQ162*Calculateur!AS162*VLOOKUP('Données projet'!$B$10,Paramètres!$A$1:$I$89,3,0)*0.475*44/12</f>
        <v>0.48356393113479618</v>
      </c>
      <c r="AW162" s="23">
        <f>EXP(-LN(2)/2)*AW161+(1-EXP(-LN(2)/2))/(LN(2)/2)*AQ162*AT162*VLOOKUP('Données projet'!$B$10,Paramètres!$A$1:$I$89,3,0)*0.475*44/12</f>
        <v>2.7263613376619941E-19</v>
      </c>
      <c r="AX162" s="23">
        <f t="shared" si="166"/>
        <v>1.3752101716800185</v>
      </c>
      <c r="AY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1.1368683772161603E-13</v>
      </c>
      <c r="BE162" s="14">
        <f>BD162*VLOOKUP('Données projet'!$B$11,Paramètres!$A$1:$I$89,3,0)*VLOOKUP('Données projet'!$B$11,Paramètres!$A$1:$I$89,5,0)</f>
        <v>6.7984728957526396E-14</v>
      </c>
      <c r="BF162" s="14">
        <f t="shared" si="167"/>
        <v>1.0682447123141398E-12</v>
      </c>
      <c r="BG162" s="22">
        <f t="shared" si="168"/>
        <v>1.978932943548152E-12</v>
      </c>
      <c r="BH162" s="62">
        <f t="shared" si="116"/>
        <v>287.66066955837096</v>
      </c>
      <c r="BI162" s="62">
        <f ca="1">AVERAGE(OFFSET($BH$3,0,0,'Données projet'!$E$11+1,1))-AVERAGE(OFFSET($H$3,0,0,'Données projet'!$E$11+1,1))</f>
        <v>373.52622916025979</v>
      </c>
      <c r="BJ162" s="62">
        <f t="shared" si="146"/>
        <v>277.24895424120177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0.38191578529640902</v>
      </c>
      <c r="BR162" s="23">
        <f>EXP(-LN(2)/2)*BR161+(1-EXP(-LN(2)/2))/(LN(2)/2)*BL162*BO162*VLOOKUP('Données projet'!$B$11,Paramètres!$A$1:$I$89,3,0)*0.475*44/12</f>
        <v>2.1611892165999222E-19</v>
      </c>
      <c r="BS162" s="24">
        <f t="shared" si="169"/>
        <v>0.38191578529640902</v>
      </c>
      <c r="BT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3.979039320256561E-13</v>
      </c>
      <c r="BZ162" s="14">
        <f>BY162*VLOOKUP('Données projet'!$B$12,Paramètres!$A$1:$I$89,3,0)*VLOOKUP('Données projet'!$B$12,Paramètres!$A$1:$I$89,5,0)</f>
        <v>1.8621904018800707E-13</v>
      </c>
      <c r="CA162" s="14">
        <f t="shared" si="170"/>
        <v>2.6022279988572714E-12</v>
      </c>
      <c r="CB162" s="22">
        <f t="shared" si="171"/>
        <v>4.8565452596705266E-12</v>
      </c>
      <c r="CC162" s="62">
        <f t="shared" si="119"/>
        <v>287.6606695583738</v>
      </c>
      <c r="CD162" s="62">
        <f ca="1">AVERAGE(OFFSET($CC$3,0,0,'Données projet'!$E$12+1,1))-AVERAGE(OFFSET($H$3,0,0,'Données projet'!$E$12+1,1))</f>
        <v>321.05795935196863</v>
      </c>
      <c r="CE162" s="62">
        <f t="shared" si="148"/>
        <v>209.59551322748908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-2.8421709430404007E-13</v>
      </c>
      <c r="CU162" s="18">
        <f>CT162*VLOOKUP('Données projet'!$B$13,Paramètres!$A$1:$I$89,3,0)*VLOOKUP('Données projet'!$B$13,Paramètres!$A$1:$I$89,5,0)</f>
        <v>-3.2366642699344083E-13</v>
      </c>
      <c r="CV162" s="14" t="e">
        <f t="shared" si="173"/>
        <v>#NUM!</v>
      </c>
      <c r="CW162" s="22" t="e">
        <f t="shared" si="174"/>
        <v>#NUM!</v>
      </c>
      <c r="CX162" s="62" t="e">
        <f t="shared" si="122"/>
        <v>#NUM!</v>
      </c>
      <c r="CY162" s="62">
        <f ca="1">AVERAGE(OFFSET($CX$3,0,0,'Données projet'!$E$13+1,1))-AVERAGE(OFFSET($H$3,0,0,'Données projet'!$E$13+1,1))</f>
        <v>440.29993169218812</v>
      </c>
      <c r="CZ162" s="62">
        <f t="shared" si="150"/>
        <v>193.43709558200547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-9.6633812063373625E-13</v>
      </c>
      <c r="DP162" s="18">
        <f>DO162*VLOOKUP('Données projet'!$B$14,Paramètres!$A$1:$I$89,3,0)*VLOOKUP('Données projet'!$B$14,Paramètres!$A$1:$I$89,5,0)</f>
        <v>-8.7434273154940449E-13</v>
      </c>
      <c r="DQ162" s="14" t="e">
        <f t="shared" si="176"/>
        <v>#NUM!</v>
      </c>
      <c r="DR162" s="22" t="e">
        <f t="shared" si="177"/>
        <v>#NUM!</v>
      </c>
      <c r="DS162" s="62" t="e">
        <f t="shared" si="125"/>
        <v>#NUM!</v>
      </c>
      <c r="DT162" s="62">
        <f ca="1">AVERAGE(OFFSET($DS$3,0,0,'Données projet'!$E$14+1,1))-AVERAGE(OFFSET($H$3,0,0,'Données projet'!$E$14+1,1))</f>
        <v>469.67944008675863</v>
      </c>
      <c r="DU162" s="62">
        <f t="shared" si="152"/>
        <v>266.11908070867173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-9.6633812063373625E-13</v>
      </c>
      <c r="EK162" s="18">
        <f>EJ162*VLOOKUP('Données projet'!$B$15,Paramètres!$A$1:$I$89,3,0)*VLOOKUP('Données projet'!$B$15,Paramètres!$A$1:$I$89,5,0)</f>
        <v>-9.7986685432260874E-13</v>
      </c>
      <c r="EL162" s="14" t="e">
        <f t="shared" si="179"/>
        <v>#NUM!</v>
      </c>
      <c r="EM162" s="22" t="e">
        <f t="shared" si="180"/>
        <v>#NUM!</v>
      </c>
      <c r="EN162" s="62" t="e">
        <f t="shared" si="128"/>
        <v>#NUM!</v>
      </c>
      <c r="EO162" s="62">
        <f ca="1">AVERAGE(OFFSET($EN$3,0,0,'Données projet'!$E$15+1,1))-AVERAGE(OFFSET($H$3,0,0,'Données projet'!$E$15+1,1))</f>
        <v>516.30971934066179</v>
      </c>
      <c r="EP162" s="62">
        <f t="shared" si="154"/>
        <v>290.84286505723571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-9.6633812063373625E-13</v>
      </c>
      <c r="FF162" s="18">
        <f>FE162*VLOOKUP('Données projet'!$B$16,Paramètres!$A$1:$I$89,3,0)*VLOOKUP('Données projet'!$B$16,Paramètres!$A$1:$I$89,5,0)</f>
        <v>-1.0401663530501537E-12</v>
      </c>
      <c r="FG162" s="14" t="e">
        <f t="shared" si="182"/>
        <v>#NUM!</v>
      </c>
      <c r="FH162" s="22" t="e">
        <f t="shared" si="183"/>
        <v>#NUM!</v>
      </c>
      <c r="FI162" s="62" t="e">
        <f t="shared" si="131"/>
        <v>#NUM!</v>
      </c>
      <c r="FJ162" s="62">
        <f ca="1">AVERAGE(OFFSET($FI$3,0,0,'Données projet'!$E$16+1,1))-AVERAGE(OFFSET($H$3,0,0,'Données projet'!$E$16+1,1))</f>
        <v>542.90832990875208</v>
      </c>
      <c r="FK162" s="62">
        <f t="shared" si="156"/>
        <v>304.94365539329362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-9.6633812063373625E-13</v>
      </c>
      <c r="GA162" s="18">
        <f>FZ162*VLOOKUP('Données projet'!$B$17,Paramètres!$A$1:$I$89,3,0)*VLOOKUP('Données projet'!$B$17,Paramètres!$A$1:$I$89,5,0)</f>
        <v>-9.3464223027694966E-13</v>
      </c>
      <c r="GB162" s="14" t="e">
        <f t="shared" si="185"/>
        <v>#NUM!</v>
      </c>
      <c r="GC162" s="22" t="e">
        <f t="shared" si="186"/>
        <v>#NUM!</v>
      </c>
      <c r="GD162" s="62" t="e">
        <f t="shared" si="134"/>
        <v>#NUM!</v>
      </c>
      <c r="GE162" s="62">
        <f ca="1">AVERAGE(OFFSET($GD$3,0,0,'Données projet'!$E$17+1,1))-AVERAGE(OFFSET($H$3,0,0,'Données projet'!$E$17+1,1))</f>
        <v>496.33873798282525</v>
      </c>
      <c r="GF162" s="62">
        <f t="shared" si="158"/>
        <v>280.25465074992246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68.452909879555179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5.6843418860808015E-14</v>
      </c>
      <c r="GV162" s="18">
        <f>GU162*VLOOKUP('Données projet'!$B$18,Paramètres!$A$1:$I$89,3,0)*VLOOKUP('Données projet'!$B$18,Paramètres!$A$1:$I$89,5,0)</f>
        <v>4.9658410716801891E-14</v>
      </c>
      <c r="GW162" s="14">
        <f t="shared" si="188"/>
        <v>8.0934058173791862E-13</v>
      </c>
      <c r="GX162" s="22">
        <f t="shared" si="189"/>
        <v>1.4960899118586383E-12</v>
      </c>
      <c r="GY162" s="62">
        <f t="shared" si="137"/>
        <v>287.66066955837044</v>
      </c>
      <c r="GZ162" s="62">
        <f ca="1">AVERAGE(OFFSET($GY$3,0,0,'Données projet'!$E$18+1,1))-AVERAGE(OFFSET($H$3,0,0,'Données projet'!$E$18+1,1))</f>
        <v>294.76641791576958</v>
      </c>
      <c r="HA162" s="62">
        <f t="shared" si="160"/>
        <v>314.56871740331394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7">
        <f>'Scénario référence'!$B$16*5+'Scénario référence'!$B$17*0+'Scénario référence'!$B$18*5</f>
        <v>5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18.333333333333332</v>
      </c>
      <c r="H163" s="70">
        <f t="shared" si="110"/>
        <v>183.33333333333334</v>
      </c>
      <c r="I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-1.7053025658242404E-13</v>
      </c>
      <c r="O163" s="14">
        <f>N163*VLOOKUP('Données projet'!$B$9,Paramètres!$A$1:$I$89,3,0)*VLOOKUP('Données projet'!$B$9,Paramètres!$A$1:$I$89,5,0)</f>
        <v>-1.6227659216383472E-13</v>
      </c>
      <c r="P163" s="14" t="e">
        <f t="shared" si="141"/>
        <v>#NUM!</v>
      </c>
      <c r="Q163" s="22" t="e">
        <f t="shared" si="162"/>
        <v>#NUM!</v>
      </c>
      <c r="R163" s="62" t="e">
        <f t="shared" si="109"/>
        <v>#NUM!</v>
      </c>
      <c r="S163" s="62">
        <f ca="1">AVERAGE(OFFSET($R$3,0,0,'Données projet'!$E$9+1,1))-AVERAGE(OFFSET($H$3,0,0,'Données projet'!$E$9+1,1))</f>
        <v>388.53310909800695</v>
      </c>
      <c r="T163" s="62">
        <f t="shared" si="142"/>
        <v>263.82153161042811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-1.1368683772161603E-13</v>
      </c>
      <c r="AJ163" s="14">
        <f>AI163*VLOOKUP('Données projet'!$B$10,Paramètres!$A$1:$I$89,3,0)*VLOOKUP('Données projet'!$B$10,Paramètres!$A$1:$I$89,5,0)</f>
        <v>-6.7984728957526396E-14</v>
      </c>
      <c r="AK163" s="14" t="e">
        <f t="shared" si="164"/>
        <v>#NUM!</v>
      </c>
      <c r="AL163" s="22" t="e">
        <f t="shared" si="165"/>
        <v>#NUM!</v>
      </c>
      <c r="AM163" s="62" t="e">
        <f t="shared" si="113"/>
        <v>#NUM!</v>
      </c>
      <c r="AN163" s="62">
        <f ca="1">AVERAGE(OFFSET($AM$3,0,0,'Données projet'!$E$10+1,1))-AVERAGE(OFFSET($H$3,0,0,'Données projet'!$E$10+1,1))</f>
        <v>317.30313212658359</v>
      </c>
      <c r="AO163" s="62">
        <f t="shared" si="144"/>
        <v>325.12710006837744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0.87416160161863643</v>
      </c>
      <c r="AV163" s="23">
        <f>EXP(-LN(2)/25)*AV162+(1-EXP(-LN(2)/25))/(LN(2)/25)*Calculateur!AQ163*Calculateur!AS163*VLOOKUP('Données projet'!$B$10,Paramètres!$A$1:$I$89,3,0)*0.475*44/12</f>
        <v>0.47034085000839326</v>
      </c>
      <c r="AW163" s="23">
        <f>EXP(-LN(2)/2)*AW162+(1-EXP(-LN(2)/2))/(LN(2)/2)*AQ163*AT163*VLOOKUP('Données projet'!$B$10,Paramètres!$A$1:$I$89,3,0)*0.475*44/12</f>
        <v>1.9278285898256227E-19</v>
      </c>
      <c r="AX163" s="23">
        <f t="shared" si="166"/>
        <v>1.3445024516270296</v>
      </c>
      <c r="AY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1.1368683772161603E-13</v>
      </c>
      <c r="BE163" s="14">
        <f>BD163*VLOOKUP('Données projet'!$B$11,Paramètres!$A$1:$I$89,3,0)*VLOOKUP('Données projet'!$B$11,Paramètres!$A$1:$I$89,5,0)</f>
        <v>6.7984728957526396E-14</v>
      </c>
      <c r="BF163" s="14">
        <f t="shared" si="167"/>
        <v>1.0682447123141398E-12</v>
      </c>
      <c r="BG163" s="22">
        <f t="shared" si="168"/>
        <v>1.978932943548152E-12</v>
      </c>
      <c r="BH163" s="62">
        <f t="shared" si="116"/>
        <v>287.75907759269035</v>
      </c>
      <c r="BI163" s="62">
        <f ca="1">AVERAGE(OFFSET($BH$3,0,0,'Données projet'!$E$11+1,1))-AVERAGE(OFFSET($H$3,0,0,'Données projet'!$E$11+1,1))</f>
        <v>373.52622916025979</v>
      </c>
      <c r="BJ163" s="62">
        <f t="shared" si="146"/>
        <v>277.24895424120177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0.37147227806340044</v>
      </c>
      <c r="BR163" s="23">
        <f>EXP(-LN(2)/2)*BR162+(1-EXP(-LN(2)/2))/(LN(2)/2)*BL163*BO163*VLOOKUP('Données projet'!$B$11,Paramètres!$A$1:$I$89,3,0)*0.475*44/12</f>
        <v>1.5281915504850473E-19</v>
      </c>
      <c r="BS163" s="24">
        <f t="shared" si="169"/>
        <v>0.37147227806340044</v>
      </c>
      <c r="BT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3.979039320256561E-13</v>
      </c>
      <c r="BZ163" s="14">
        <f>BY163*VLOOKUP('Données projet'!$B$12,Paramètres!$A$1:$I$89,3,0)*VLOOKUP('Données projet'!$B$12,Paramètres!$A$1:$I$89,5,0)</f>
        <v>1.8621904018800707E-13</v>
      </c>
      <c r="CA163" s="14">
        <f t="shared" si="170"/>
        <v>2.6022279988572714E-12</v>
      </c>
      <c r="CB163" s="22">
        <f t="shared" si="171"/>
        <v>4.8565452596705266E-12</v>
      </c>
      <c r="CC163" s="62">
        <f t="shared" si="119"/>
        <v>287.75907759269319</v>
      </c>
      <c r="CD163" s="62">
        <f ca="1">AVERAGE(OFFSET($CC$3,0,0,'Données projet'!$E$12+1,1))-AVERAGE(OFFSET($H$3,0,0,'Données projet'!$E$12+1,1))</f>
        <v>321.05795935196863</v>
      </c>
      <c r="CE163" s="62">
        <f t="shared" si="148"/>
        <v>209.59551322748908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-2.8421709430404007E-13</v>
      </c>
      <c r="CU163" s="18">
        <f>CT163*VLOOKUP('Données projet'!$B$13,Paramètres!$A$1:$I$89,3,0)*VLOOKUP('Données projet'!$B$13,Paramètres!$A$1:$I$89,5,0)</f>
        <v>-3.2366642699344083E-13</v>
      </c>
      <c r="CV163" s="14" t="e">
        <f t="shared" si="173"/>
        <v>#NUM!</v>
      </c>
      <c r="CW163" s="22" t="e">
        <f t="shared" si="174"/>
        <v>#NUM!</v>
      </c>
      <c r="CX163" s="62" t="e">
        <f t="shared" si="122"/>
        <v>#NUM!</v>
      </c>
      <c r="CY163" s="62">
        <f ca="1">AVERAGE(OFFSET($CX$3,0,0,'Données projet'!$E$13+1,1))-AVERAGE(OFFSET($H$3,0,0,'Données projet'!$E$13+1,1))</f>
        <v>440.29993169218812</v>
      </c>
      <c r="CZ163" s="62">
        <f t="shared" si="150"/>
        <v>193.43709558200547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-9.6633812063373625E-13</v>
      </c>
      <c r="DP163" s="18">
        <f>DO163*VLOOKUP('Données projet'!$B$14,Paramètres!$A$1:$I$89,3,0)*VLOOKUP('Données projet'!$B$14,Paramètres!$A$1:$I$89,5,0)</f>
        <v>-8.7434273154940449E-13</v>
      </c>
      <c r="DQ163" s="14" t="e">
        <f t="shared" si="176"/>
        <v>#NUM!</v>
      </c>
      <c r="DR163" s="22" t="e">
        <f t="shared" si="177"/>
        <v>#NUM!</v>
      </c>
      <c r="DS163" s="62" t="e">
        <f t="shared" si="125"/>
        <v>#NUM!</v>
      </c>
      <c r="DT163" s="62">
        <f ca="1">AVERAGE(OFFSET($DS$3,0,0,'Données projet'!$E$14+1,1))-AVERAGE(OFFSET($H$3,0,0,'Données projet'!$E$14+1,1))</f>
        <v>469.67944008675863</v>
      </c>
      <c r="DU163" s="62">
        <f t="shared" si="152"/>
        <v>266.11908070867173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-9.6633812063373625E-13</v>
      </c>
      <c r="EK163" s="18">
        <f>EJ163*VLOOKUP('Données projet'!$B$15,Paramètres!$A$1:$I$89,3,0)*VLOOKUP('Données projet'!$B$15,Paramètres!$A$1:$I$89,5,0)</f>
        <v>-9.7986685432260874E-13</v>
      </c>
      <c r="EL163" s="14" t="e">
        <f t="shared" si="179"/>
        <v>#NUM!</v>
      </c>
      <c r="EM163" s="22" t="e">
        <f t="shared" si="180"/>
        <v>#NUM!</v>
      </c>
      <c r="EN163" s="62" t="e">
        <f t="shared" si="128"/>
        <v>#NUM!</v>
      </c>
      <c r="EO163" s="62">
        <f ca="1">AVERAGE(OFFSET($EN$3,0,0,'Données projet'!$E$15+1,1))-AVERAGE(OFFSET($H$3,0,0,'Données projet'!$E$15+1,1))</f>
        <v>516.30971934066179</v>
      </c>
      <c r="EP163" s="62">
        <f t="shared" si="154"/>
        <v>290.84286505723571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-9.6633812063373625E-13</v>
      </c>
      <c r="FF163" s="18">
        <f>FE163*VLOOKUP('Données projet'!$B$16,Paramètres!$A$1:$I$89,3,0)*VLOOKUP('Données projet'!$B$16,Paramètres!$A$1:$I$89,5,0)</f>
        <v>-1.0401663530501537E-12</v>
      </c>
      <c r="FG163" s="14" t="e">
        <f t="shared" si="182"/>
        <v>#NUM!</v>
      </c>
      <c r="FH163" s="22" t="e">
        <f t="shared" si="183"/>
        <v>#NUM!</v>
      </c>
      <c r="FI163" s="62" t="e">
        <f t="shared" si="131"/>
        <v>#NUM!</v>
      </c>
      <c r="FJ163" s="62">
        <f ca="1">AVERAGE(OFFSET($FI$3,0,0,'Données projet'!$E$16+1,1))-AVERAGE(OFFSET($H$3,0,0,'Données projet'!$E$16+1,1))</f>
        <v>542.90832990875208</v>
      </c>
      <c r="FK163" s="62">
        <f t="shared" si="156"/>
        <v>304.94365539329362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-9.6633812063373625E-13</v>
      </c>
      <c r="GA163" s="18">
        <f>FZ163*VLOOKUP('Données projet'!$B$17,Paramètres!$A$1:$I$89,3,0)*VLOOKUP('Données projet'!$B$17,Paramètres!$A$1:$I$89,5,0)</f>
        <v>-9.3464223027694966E-13</v>
      </c>
      <c r="GB163" s="14" t="e">
        <f t="shared" si="185"/>
        <v>#NUM!</v>
      </c>
      <c r="GC163" s="22" t="e">
        <f t="shared" si="186"/>
        <v>#NUM!</v>
      </c>
      <c r="GD163" s="62" t="e">
        <f t="shared" si="134"/>
        <v>#NUM!</v>
      </c>
      <c r="GE163" s="62">
        <f ca="1">AVERAGE(OFFSET($GD$3,0,0,'Données projet'!$E$17+1,1))-AVERAGE(OFFSET($H$3,0,0,'Données projet'!$E$17+1,1))</f>
        <v>496.33873798282525</v>
      </c>
      <c r="GF163" s="62">
        <f t="shared" si="158"/>
        <v>280.25465074992246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68.479748434369554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5.6843418860808015E-14</v>
      </c>
      <c r="GV163" s="18">
        <f>GU163*VLOOKUP('Données projet'!$B$18,Paramètres!$A$1:$I$89,3,0)*VLOOKUP('Données projet'!$B$18,Paramètres!$A$1:$I$89,5,0)</f>
        <v>4.9658410716801891E-14</v>
      </c>
      <c r="GW163" s="14">
        <f t="shared" si="188"/>
        <v>8.0934058173791862E-13</v>
      </c>
      <c r="GX163" s="22">
        <f t="shared" si="189"/>
        <v>1.4960899118586383E-12</v>
      </c>
      <c r="GY163" s="62">
        <f t="shared" si="137"/>
        <v>287.75907759268983</v>
      </c>
      <c r="GZ163" s="62">
        <f ca="1">AVERAGE(OFFSET($GY$3,0,0,'Données projet'!$E$18+1,1))-AVERAGE(OFFSET($H$3,0,0,'Données projet'!$E$18+1,1))</f>
        <v>294.76641791576958</v>
      </c>
      <c r="HA163" s="62">
        <f t="shared" si="160"/>
        <v>314.56871740331394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7">
        <f>'Scénario référence'!$B$16*5+'Scénario référence'!$B$17*0+'Scénario référence'!$B$18*5</f>
        <v>5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18.333333333333332</v>
      </c>
      <c r="H164" s="70">
        <f t="shared" si="110"/>
        <v>183.33333333333334</v>
      </c>
      <c r="I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-1.7053025658242404E-13</v>
      </c>
      <c r="O164" s="14">
        <f>N164*VLOOKUP('Données projet'!$B$9,Paramètres!$A$1:$I$89,3,0)*VLOOKUP('Données projet'!$B$9,Paramètres!$A$1:$I$89,5,0)</f>
        <v>-1.6227659216383472E-13</v>
      </c>
      <c r="P164" s="14" t="e">
        <f t="shared" si="141"/>
        <v>#NUM!</v>
      </c>
      <c r="Q164" s="22" t="e">
        <f t="shared" si="162"/>
        <v>#NUM!</v>
      </c>
      <c r="R164" s="62" t="e">
        <f t="shared" si="109"/>
        <v>#NUM!</v>
      </c>
      <c r="S164" s="62">
        <f ca="1">AVERAGE(OFFSET($R$3,0,0,'Données projet'!$E$9+1,1))-AVERAGE(OFFSET($H$3,0,0,'Données projet'!$E$9+1,1))</f>
        <v>388.53310909800695</v>
      </c>
      <c r="T164" s="62">
        <f t="shared" si="142"/>
        <v>263.82153161042811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-1.1368683772161603E-13</v>
      </c>
      <c r="AJ164" s="14">
        <f>AI164*VLOOKUP('Données projet'!$B$10,Paramètres!$A$1:$I$89,3,0)*VLOOKUP('Données projet'!$B$10,Paramètres!$A$1:$I$89,5,0)</f>
        <v>-6.7984728957526396E-14</v>
      </c>
      <c r="AK164" s="14" t="e">
        <f t="shared" si="164"/>
        <v>#NUM!</v>
      </c>
      <c r="AL164" s="22" t="e">
        <f t="shared" si="165"/>
        <v>#NUM!</v>
      </c>
      <c r="AM164" s="62" t="e">
        <f t="shared" si="113"/>
        <v>#NUM!</v>
      </c>
      <c r="AN164" s="62">
        <f ca="1">AVERAGE(OFFSET($AM$3,0,0,'Données projet'!$E$10+1,1))-AVERAGE(OFFSET($H$3,0,0,'Données projet'!$E$10+1,1))</f>
        <v>317.30313212658359</v>
      </c>
      <c r="AO164" s="62">
        <f t="shared" si="144"/>
        <v>325.12710006837744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0.85701982579682423</v>
      </c>
      <c r="AV164" s="23">
        <f>EXP(-LN(2)/25)*AV163+(1-EXP(-LN(2)/25))/(LN(2)/25)*Calculateur!AQ164*Calculateur!AS164*VLOOKUP('Données projet'!$B$10,Paramètres!$A$1:$I$89,3,0)*0.475*44/12</f>
        <v>0.4574793547307634</v>
      </c>
      <c r="AW164" s="23">
        <f>EXP(-LN(2)/2)*AW163+(1-EXP(-LN(2)/2))/(LN(2)/2)*AQ164*AT164*VLOOKUP('Données projet'!$B$10,Paramètres!$A$1:$I$89,3,0)*0.475*44/12</f>
        <v>1.3631806688309971E-19</v>
      </c>
      <c r="AX164" s="23">
        <f t="shared" si="166"/>
        <v>1.3144991805275876</v>
      </c>
      <c r="AY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1.1368683772161603E-13</v>
      </c>
      <c r="BE164" s="14">
        <f>BD164*VLOOKUP('Données projet'!$B$11,Paramètres!$A$1:$I$89,3,0)*VLOOKUP('Données projet'!$B$11,Paramètres!$A$1:$I$89,5,0)</f>
        <v>6.7984728957526396E-14</v>
      </c>
      <c r="BF164" s="14">
        <f t="shared" si="167"/>
        <v>1.0682447123141398E-12</v>
      </c>
      <c r="BG164" s="22">
        <f t="shared" si="168"/>
        <v>1.978932943548152E-12</v>
      </c>
      <c r="BH164" s="62">
        <f t="shared" si="116"/>
        <v>287.85577846762169</v>
      </c>
      <c r="BI164" s="62">
        <f ca="1">AVERAGE(OFFSET($BH$3,0,0,'Données projet'!$E$11+1,1))-AVERAGE(OFFSET($H$3,0,0,'Données projet'!$E$11+1,1))</f>
        <v>373.52622916025979</v>
      </c>
      <c r="BJ164" s="62">
        <f t="shared" si="146"/>
        <v>277.24895424120177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0.36131434908487864</v>
      </c>
      <c r="BR164" s="23">
        <f>EXP(-LN(2)/2)*BR163+(1-EXP(-LN(2)/2))/(LN(2)/2)*BL164*BO164*VLOOKUP('Données projet'!$B$11,Paramètres!$A$1:$I$89,3,0)*0.475*44/12</f>
        <v>1.0805946082999612E-19</v>
      </c>
      <c r="BS164" s="24">
        <f t="shared" si="169"/>
        <v>0.36131434908487864</v>
      </c>
      <c r="BT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3.979039320256561E-13</v>
      </c>
      <c r="BZ164" s="14">
        <f>BY164*VLOOKUP('Données projet'!$B$12,Paramètres!$A$1:$I$89,3,0)*VLOOKUP('Données projet'!$B$12,Paramètres!$A$1:$I$89,5,0)</f>
        <v>1.8621904018800707E-13</v>
      </c>
      <c r="CA164" s="14">
        <f t="shared" si="170"/>
        <v>2.6022279988572714E-12</v>
      </c>
      <c r="CB164" s="22">
        <f t="shared" si="171"/>
        <v>4.8565452596705266E-12</v>
      </c>
      <c r="CC164" s="62">
        <f t="shared" si="119"/>
        <v>287.85577846762453</v>
      </c>
      <c r="CD164" s="62">
        <f ca="1">AVERAGE(OFFSET($CC$3,0,0,'Données projet'!$E$12+1,1))-AVERAGE(OFFSET($H$3,0,0,'Données projet'!$E$12+1,1))</f>
        <v>321.05795935196863</v>
      </c>
      <c r="CE164" s="62">
        <f t="shared" si="148"/>
        <v>209.59551322748908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-2.8421709430404007E-13</v>
      </c>
      <c r="CU164" s="18">
        <f>CT164*VLOOKUP('Données projet'!$B$13,Paramètres!$A$1:$I$89,3,0)*VLOOKUP('Données projet'!$B$13,Paramètres!$A$1:$I$89,5,0)</f>
        <v>-3.2366642699344083E-13</v>
      </c>
      <c r="CV164" s="14" t="e">
        <f t="shared" si="173"/>
        <v>#NUM!</v>
      </c>
      <c r="CW164" s="22" t="e">
        <f t="shared" si="174"/>
        <v>#NUM!</v>
      </c>
      <c r="CX164" s="62" t="e">
        <f t="shared" si="122"/>
        <v>#NUM!</v>
      </c>
      <c r="CY164" s="62">
        <f ca="1">AVERAGE(OFFSET($CX$3,0,0,'Données projet'!$E$13+1,1))-AVERAGE(OFFSET($H$3,0,0,'Données projet'!$E$13+1,1))</f>
        <v>440.29993169218812</v>
      </c>
      <c r="CZ164" s="62">
        <f t="shared" si="150"/>
        <v>193.43709558200547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-9.6633812063373625E-13</v>
      </c>
      <c r="DP164" s="18">
        <f>DO164*VLOOKUP('Données projet'!$B$14,Paramètres!$A$1:$I$89,3,0)*VLOOKUP('Données projet'!$B$14,Paramètres!$A$1:$I$89,5,0)</f>
        <v>-8.7434273154940449E-13</v>
      </c>
      <c r="DQ164" s="14" t="e">
        <f t="shared" si="176"/>
        <v>#NUM!</v>
      </c>
      <c r="DR164" s="22" t="e">
        <f t="shared" si="177"/>
        <v>#NUM!</v>
      </c>
      <c r="DS164" s="62" t="e">
        <f t="shared" si="125"/>
        <v>#NUM!</v>
      </c>
      <c r="DT164" s="62">
        <f ca="1">AVERAGE(OFFSET($DS$3,0,0,'Données projet'!$E$14+1,1))-AVERAGE(OFFSET($H$3,0,0,'Données projet'!$E$14+1,1))</f>
        <v>469.67944008675863</v>
      </c>
      <c r="DU164" s="62">
        <f t="shared" si="152"/>
        <v>266.11908070867173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-9.6633812063373625E-13</v>
      </c>
      <c r="EK164" s="18">
        <f>EJ164*VLOOKUP('Données projet'!$B$15,Paramètres!$A$1:$I$89,3,0)*VLOOKUP('Données projet'!$B$15,Paramètres!$A$1:$I$89,5,0)</f>
        <v>-9.7986685432260874E-13</v>
      </c>
      <c r="EL164" s="14" t="e">
        <f t="shared" si="179"/>
        <v>#NUM!</v>
      </c>
      <c r="EM164" s="22" t="e">
        <f t="shared" si="180"/>
        <v>#NUM!</v>
      </c>
      <c r="EN164" s="62" t="e">
        <f t="shared" si="128"/>
        <v>#NUM!</v>
      </c>
      <c r="EO164" s="62">
        <f ca="1">AVERAGE(OFFSET($EN$3,0,0,'Données projet'!$E$15+1,1))-AVERAGE(OFFSET($H$3,0,0,'Données projet'!$E$15+1,1))</f>
        <v>516.30971934066179</v>
      </c>
      <c r="EP164" s="62">
        <f t="shared" si="154"/>
        <v>290.84286505723571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-9.6633812063373625E-13</v>
      </c>
      <c r="FF164" s="18">
        <f>FE164*VLOOKUP('Données projet'!$B$16,Paramètres!$A$1:$I$89,3,0)*VLOOKUP('Données projet'!$B$16,Paramètres!$A$1:$I$89,5,0)</f>
        <v>-1.0401663530501537E-12</v>
      </c>
      <c r="FG164" s="14" t="e">
        <f t="shared" si="182"/>
        <v>#NUM!</v>
      </c>
      <c r="FH164" s="22" t="e">
        <f t="shared" si="183"/>
        <v>#NUM!</v>
      </c>
      <c r="FI164" s="62" t="e">
        <f t="shared" si="131"/>
        <v>#NUM!</v>
      </c>
      <c r="FJ164" s="62">
        <f ca="1">AVERAGE(OFFSET($FI$3,0,0,'Données projet'!$E$16+1,1))-AVERAGE(OFFSET($H$3,0,0,'Données projet'!$E$16+1,1))</f>
        <v>542.90832990875208</v>
      </c>
      <c r="FK164" s="62">
        <f t="shared" si="156"/>
        <v>304.94365539329362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-9.6633812063373625E-13</v>
      </c>
      <c r="GA164" s="18">
        <f>FZ164*VLOOKUP('Données projet'!$B$17,Paramètres!$A$1:$I$89,3,0)*VLOOKUP('Données projet'!$B$17,Paramètres!$A$1:$I$89,5,0)</f>
        <v>-9.3464223027694966E-13</v>
      </c>
      <c r="GB164" s="14" t="e">
        <f t="shared" si="185"/>
        <v>#NUM!</v>
      </c>
      <c r="GC164" s="22" t="e">
        <f t="shared" si="186"/>
        <v>#NUM!</v>
      </c>
      <c r="GD164" s="62" t="e">
        <f t="shared" si="134"/>
        <v>#NUM!</v>
      </c>
      <c r="GE164" s="62">
        <f ca="1">AVERAGE(OFFSET($GD$3,0,0,'Données projet'!$E$17+1,1))-AVERAGE(OFFSET($H$3,0,0,'Données projet'!$E$17+1,1))</f>
        <v>496.33873798282525</v>
      </c>
      <c r="GF164" s="62">
        <f t="shared" si="158"/>
        <v>280.25465074992246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68.506121400259914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5.6843418860808015E-14</v>
      </c>
      <c r="GV164" s="18">
        <f>GU164*VLOOKUP('Données projet'!$B$18,Paramètres!$A$1:$I$89,3,0)*VLOOKUP('Données projet'!$B$18,Paramètres!$A$1:$I$89,5,0)</f>
        <v>4.9658410716801891E-14</v>
      </c>
      <c r="GW164" s="14">
        <f t="shared" si="188"/>
        <v>8.0934058173791862E-13</v>
      </c>
      <c r="GX164" s="22">
        <f t="shared" si="189"/>
        <v>1.4960899118586383E-12</v>
      </c>
      <c r="GY164" s="62">
        <f t="shared" si="137"/>
        <v>287.85577846762118</v>
      </c>
      <c r="GZ164" s="62">
        <f ca="1">AVERAGE(OFFSET($GY$3,0,0,'Données projet'!$E$18+1,1))-AVERAGE(OFFSET($H$3,0,0,'Données projet'!$E$18+1,1))</f>
        <v>294.76641791576958</v>
      </c>
      <c r="HA164" s="62">
        <f t="shared" si="160"/>
        <v>314.56871740331394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7">
        <f>'Scénario référence'!$B$16*5+'Scénario référence'!$B$17*0+'Scénario référence'!$B$18*5</f>
        <v>5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18.333333333333332</v>
      </c>
      <c r="H165" s="70">
        <f t="shared" si="110"/>
        <v>183.33333333333334</v>
      </c>
      <c r="I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-1.7053025658242404E-13</v>
      </c>
      <c r="O165" s="14">
        <f>N165*VLOOKUP('Données projet'!$B$9,Paramètres!$A$1:$I$89,3,0)*VLOOKUP('Données projet'!$B$9,Paramètres!$A$1:$I$89,5,0)</f>
        <v>-1.6227659216383472E-13</v>
      </c>
      <c r="P165" s="14" t="e">
        <f t="shared" si="141"/>
        <v>#NUM!</v>
      </c>
      <c r="Q165" s="22" t="e">
        <f t="shared" si="162"/>
        <v>#NUM!</v>
      </c>
      <c r="R165" s="62" t="e">
        <f t="shared" si="109"/>
        <v>#NUM!</v>
      </c>
      <c r="S165" s="62">
        <f ca="1">AVERAGE(OFFSET($R$3,0,0,'Données projet'!$E$9+1,1))-AVERAGE(OFFSET($H$3,0,0,'Données projet'!$E$9+1,1))</f>
        <v>388.53310909800695</v>
      </c>
      <c r="T165" s="62">
        <f t="shared" si="142"/>
        <v>263.82153161042811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-1.1368683772161603E-13</v>
      </c>
      <c r="AJ165" s="14">
        <f>AI165*VLOOKUP('Données projet'!$B$10,Paramètres!$A$1:$I$89,3,0)*VLOOKUP('Données projet'!$B$10,Paramètres!$A$1:$I$89,5,0)</f>
        <v>-6.7984728957526396E-14</v>
      </c>
      <c r="AK165" s="14" t="e">
        <f t="shared" si="164"/>
        <v>#NUM!</v>
      </c>
      <c r="AL165" s="22" t="e">
        <f t="shared" si="165"/>
        <v>#NUM!</v>
      </c>
      <c r="AM165" s="62" t="e">
        <f t="shared" si="113"/>
        <v>#NUM!</v>
      </c>
      <c r="AN165" s="62">
        <f ca="1">AVERAGE(OFFSET($AM$3,0,0,'Données projet'!$E$10+1,1))-AVERAGE(OFFSET($H$3,0,0,'Données projet'!$E$10+1,1))</f>
        <v>317.30313212658359</v>
      </c>
      <c r="AO165" s="62">
        <f t="shared" si="144"/>
        <v>325.12710006837744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0.84021418974342688</v>
      </c>
      <c r="AV165" s="23">
        <f>EXP(-LN(2)/25)*AV164+(1-EXP(-LN(2)/25))/(LN(2)/25)*Calculateur!AQ165*Calculateur!AS165*VLOOKUP('Données projet'!$B$10,Paramètres!$A$1:$I$89,3,0)*0.475*44/12</f>
        <v>0.44496955771785701</v>
      </c>
      <c r="AW165" s="23">
        <f>EXP(-LN(2)/2)*AW164+(1-EXP(-LN(2)/2))/(LN(2)/2)*AQ165*AT165*VLOOKUP('Données projet'!$B$10,Paramètres!$A$1:$I$89,3,0)*0.475*44/12</f>
        <v>9.6391429491281135E-20</v>
      </c>
      <c r="AX165" s="23">
        <f t="shared" si="166"/>
        <v>1.2851837474612839</v>
      </c>
      <c r="AY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1.1368683772161603E-13</v>
      </c>
      <c r="BE165" s="14">
        <f>BD165*VLOOKUP('Données projet'!$B$11,Paramètres!$A$1:$I$89,3,0)*VLOOKUP('Données projet'!$B$11,Paramètres!$A$1:$I$89,5,0)</f>
        <v>6.7984728957526396E-14</v>
      </c>
      <c r="BF165" s="14">
        <f t="shared" si="167"/>
        <v>1.0682447123141398E-12</v>
      </c>
      <c r="BG165" s="22">
        <f t="shared" si="168"/>
        <v>1.978932943548152E-12</v>
      </c>
      <c r="BH165" s="62">
        <f t="shared" si="116"/>
        <v>287.9508017985637</v>
      </c>
      <c r="BI165" s="62">
        <f ca="1">AVERAGE(OFFSET($BH$3,0,0,'Données projet'!$E$11+1,1))-AVERAGE(OFFSET($H$3,0,0,'Données projet'!$E$11+1,1))</f>
        <v>373.52622916025979</v>
      </c>
      <c r="BJ165" s="62">
        <f t="shared" si="146"/>
        <v>277.24895424120177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0.35143418920845682</v>
      </c>
      <c r="BR165" s="23">
        <f>EXP(-LN(2)/2)*BR164+(1-EXP(-LN(2)/2))/(LN(2)/2)*BL165*BO165*VLOOKUP('Données projet'!$B$11,Paramètres!$A$1:$I$89,3,0)*0.475*44/12</f>
        <v>7.6409577524252379E-20</v>
      </c>
      <c r="BS165" s="24">
        <f t="shared" si="169"/>
        <v>0.35143418920845682</v>
      </c>
      <c r="BT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3.979039320256561E-13</v>
      </c>
      <c r="BZ165" s="14">
        <f>BY165*VLOOKUP('Données projet'!$B$12,Paramètres!$A$1:$I$89,3,0)*VLOOKUP('Données projet'!$B$12,Paramètres!$A$1:$I$89,5,0)</f>
        <v>1.8621904018800707E-13</v>
      </c>
      <c r="CA165" s="14">
        <f t="shared" si="170"/>
        <v>2.6022279988572714E-12</v>
      </c>
      <c r="CB165" s="22">
        <f t="shared" si="171"/>
        <v>4.8565452596705266E-12</v>
      </c>
      <c r="CC165" s="62">
        <f t="shared" si="119"/>
        <v>287.95080179856654</v>
      </c>
      <c r="CD165" s="62">
        <f ca="1">AVERAGE(OFFSET($CC$3,0,0,'Données projet'!$E$12+1,1))-AVERAGE(OFFSET($H$3,0,0,'Données projet'!$E$12+1,1))</f>
        <v>321.05795935196863</v>
      </c>
      <c r="CE165" s="62">
        <f t="shared" si="148"/>
        <v>209.59551322748908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-2.8421709430404007E-13</v>
      </c>
      <c r="CU165" s="18">
        <f>CT165*VLOOKUP('Données projet'!$B$13,Paramètres!$A$1:$I$89,3,0)*VLOOKUP('Données projet'!$B$13,Paramètres!$A$1:$I$89,5,0)</f>
        <v>-3.2366642699344083E-13</v>
      </c>
      <c r="CV165" s="14" t="e">
        <f t="shared" si="173"/>
        <v>#NUM!</v>
      </c>
      <c r="CW165" s="22" t="e">
        <f t="shared" si="174"/>
        <v>#NUM!</v>
      </c>
      <c r="CX165" s="62" t="e">
        <f t="shared" si="122"/>
        <v>#NUM!</v>
      </c>
      <c r="CY165" s="62">
        <f ca="1">AVERAGE(OFFSET($CX$3,0,0,'Données projet'!$E$13+1,1))-AVERAGE(OFFSET($H$3,0,0,'Données projet'!$E$13+1,1))</f>
        <v>440.29993169218812</v>
      </c>
      <c r="CZ165" s="62">
        <f t="shared" si="150"/>
        <v>193.43709558200547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-9.6633812063373625E-13</v>
      </c>
      <c r="DP165" s="18">
        <f>DO165*VLOOKUP('Données projet'!$B$14,Paramètres!$A$1:$I$89,3,0)*VLOOKUP('Données projet'!$B$14,Paramètres!$A$1:$I$89,5,0)</f>
        <v>-8.7434273154940449E-13</v>
      </c>
      <c r="DQ165" s="14" t="e">
        <f t="shared" si="176"/>
        <v>#NUM!</v>
      </c>
      <c r="DR165" s="22" t="e">
        <f t="shared" si="177"/>
        <v>#NUM!</v>
      </c>
      <c r="DS165" s="62" t="e">
        <f t="shared" si="125"/>
        <v>#NUM!</v>
      </c>
      <c r="DT165" s="62">
        <f ca="1">AVERAGE(OFFSET($DS$3,0,0,'Données projet'!$E$14+1,1))-AVERAGE(OFFSET($H$3,0,0,'Données projet'!$E$14+1,1))</f>
        <v>469.67944008675863</v>
      </c>
      <c r="DU165" s="62">
        <f t="shared" si="152"/>
        <v>266.11908070867173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-9.6633812063373625E-13</v>
      </c>
      <c r="EK165" s="18">
        <f>EJ165*VLOOKUP('Données projet'!$B$15,Paramètres!$A$1:$I$89,3,0)*VLOOKUP('Données projet'!$B$15,Paramètres!$A$1:$I$89,5,0)</f>
        <v>-9.7986685432260874E-13</v>
      </c>
      <c r="EL165" s="14" t="e">
        <f t="shared" si="179"/>
        <v>#NUM!</v>
      </c>
      <c r="EM165" s="22" t="e">
        <f t="shared" si="180"/>
        <v>#NUM!</v>
      </c>
      <c r="EN165" s="62" t="e">
        <f t="shared" si="128"/>
        <v>#NUM!</v>
      </c>
      <c r="EO165" s="62">
        <f ca="1">AVERAGE(OFFSET($EN$3,0,0,'Données projet'!$E$15+1,1))-AVERAGE(OFFSET($H$3,0,0,'Données projet'!$E$15+1,1))</f>
        <v>516.30971934066179</v>
      </c>
      <c r="EP165" s="62">
        <f t="shared" si="154"/>
        <v>290.84286505723571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-9.6633812063373625E-13</v>
      </c>
      <c r="FF165" s="18">
        <f>FE165*VLOOKUP('Données projet'!$B$16,Paramètres!$A$1:$I$89,3,0)*VLOOKUP('Données projet'!$B$16,Paramètres!$A$1:$I$89,5,0)</f>
        <v>-1.0401663530501537E-12</v>
      </c>
      <c r="FG165" s="14" t="e">
        <f t="shared" si="182"/>
        <v>#NUM!</v>
      </c>
      <c r="FH165" s="22" t="e">
        <f t="shared" si="183"/>
        <v>#NUM!</v>
      </c>
      <c r="FI165" s="62" t="e">
        <f t="shared" si="131"/>
        <v>#NUM!</v>
      </c>
      <c r="FJ165" s="62">
        <f ca="1">AVERAGE(OFFSET($FI$3,0,0,'Données projet'!$E$16+1,1))-AVERAGE(OFFSET($H$3,0,0,'Données projet'!$E$16+1,1))</f>
        <v>542.90832990875208</v>
      </c>
      <c r="FK165" s="62">
        <f t="shared" si="156"/>
        <v>304.94365539329362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-9.6633812063373625E-13</v>
      </c>
      <c r="GA165" s="18">
        <f>FZ165*VLOOKUP('Données projet'!$B$17,Paramètres!$A$1:$I$89,3,0)*VLOOKUP('Données projet'!$B$17,Paramètres!$A$1:$I$89,5,0)</f>
        <v>-9.3464223027694966E-13</v>
      </c>
      <c r="GB165" s="14" t="e">
        <f t="shared" si="185"/>
        <v>#NUM!</v>
      </c>
      <c r="GC165" s="22" t="e">
        <f t="shared" si="186"/>
        <v>#NUM!</v>
      </c>
      <c r="GD165" s="62" t="e">
        <f t="shared" si="134"/>
        <v>#NUM!</v>
      </c>
      <c r="GE165" s="62">
        <f ca="1">AVERAGE(OFFSET($GD$3,0,0,'Données projet'!$E$17+1,1))-AVERAGE(OFFSET($H$3,0,0,'Données projet'!$E$17+1,1))</f>
        <v>496.33873798282525</v>
      </c>
      <c r="GF165" s="62">
        <f t="shared" si="158"/>
        <v>280.25465074992246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68.532036854153191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5.6843418860808015E-14</v>
      </c>
      <c r="GV165" s="18">
        <f>GU165*VLOOKUP('Données projet'!$B$18,Paramètres!$A$1:$I$89,3,0)*VLOOKUP('Données projet'!$B$18,Paramètres!$A$1:$I$89,5,0)</f>
        <v>4.9658410716801891E-14</v>
      </c>
      <c r="GW165" s="14">
        <f t="shared" si="188"/>
        <v>8.0934058173791862E-13</v>
      </c>
      <c r="GX165" s="22">
        <f t="shared" si="189"/>
        <v>1.4960899118586383E-12</v>
      </c>
      <c r="GY165" s="62">
        <f t="shared" si="137"/>
        <v>287.95080179856319</v>
      </c>
      <c r="GZ165" s="62">
        <f ca="1">AVERAGE(OFFSET($GY$3,0,0,'Données projet'!$E$18+1,1))-AVERAGE(OFFSET($H$3,0,0,'Données projet'!$E$18+1,1))</f>
        <v>294.76641791576958</v>
      </c>
      <c r="HA165" s="62">
        <f t="shared" si="160"/>
        <v>314.56871740331394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7">
        <f>'Scénario référence'!$B$16*5+'Scénario référence'!$B$17*0+'Scénario référence'!$B$18*5</f>
        <v>5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18.333333333333332</v>
      </c>
      <c r="H166" s="70">
        <f t="shared" si="110"/>
        <v>183.33333333333334</v>
      </c>
      <c r="I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-1.7053025658242404E-13</v>
      </c>
      <c r="O166" s="14">
        <f>N166*VLOOKUP('Données projet'!$B$9,Paramètres!$A$1:$I$89,3,0)*VLOOKUP('Données projet'!$B$9,Paramètres!$A$1:$I$89,5,0)</f>
        <v>-1.6227659216383472E-13</v>
      </c>
      <c r="P166" s="14" t="e">
        <f t="shared" si="141"/>
        <v>#NUM!</v>
      </c>
      <c r="Q166" s="22" t="e">
        <f t="shared" si="162"/>
        <v>#NUM!</v>
      </c>
      <c r="R166" s="62" t="e">
        <f t="shared" si="109"/>
        <v>#NUM!</v>
      </c>
      <c r="S166" s="62">
        <f ca="1">AVERAGE(OFFSET($R$3,0,0,'Données projet'!$E$9+1,1))-AVERAGE(OFFSET($H$3,0,0,'Données projet'!$E$9+1,1))</f>
        <v>388.53310909800695</v>
      </c>
      <c r="T166" s="62">
        <f t="shared" si="142"/>
        <v>263.82153161042811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-1.1368683772161603E-13</v>
      </c>
      <c r="AJ166" s="14">
        <f>AI166*VLOOKUP('Données projet'!$B$10,Paramètres!$A$1:$I$89,3,0)*VLOOKUP('Données projet'!$B$10,Paramètres!$A$1:$I$89,5,0)</f>
        <v>-6.7984728957526396E-14</v>
      </c>
      <c r="AK166" s="14" t="e">
        <f t="shared" si="164"/>
        <v>#NUM!</v>
      </c>
      <c r="AL166" s="22" t="e">
        <f t="shared" si="165"/>
        <v>#NUM!</v>
      </c>
      <c r="AM166" s="62" t="e">
        <f t="shared" si="113"/>
        <v>#NUM!</v>
      </c>
      <c r="AN166" s="62">
        <f ca="1">AVERAGE(OFFSET($AM$3,0,0,'Données projet'!$E$10+1,1))-AVERAGE(OFFSET($H$3,0,0,'Données projet'!$E$10+1,1))</f>
        <v>317.30313212658359</v>
      </c>
      <c r="AO166" s="62">
        <f t="shared" si="144"/>
        <v>325.12710006837744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0.82373810196261077</v>
      </c>
      <c r="AV166" s="23">
        <f>EXP(-LN(2)/25)*AV165+(1-EXP(-LN(2)/25))/(LN(2)/25)*Calculateur!AQ166*Calculateur!AS166*VLOOKUP('Données projet'!$B$10,Paramètres!$A$1:$I$89,3,0)*0.475*44/12</f>
        <v>0.43280184176213016</v>
      </c>
      <c r="AW166" s="23">
        <f>EXP(-LN(2)/2)*AW165+(1-EXP(-LN(2)/2))/(LN(2)/2)*AQ166*AT166*VLOOKUP('Données projet'!$B$10,Paramètres!$A$1:$I$89,3,0)*0.475*44/12</f>
        <v>6.8159033441549853E-20</v>
      </c>
      <c r="AX166" s="23">
        <f t="shared" si="166"/>
        <v>1.2565399437247409</v>
      </c>
      <c r="AY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1.1368683772161603E-13</v>
      </c>
      <c r="BE166" s="14">
        <f>BD166*VLOOKUP('Données projet'!$B$11,Paramètres!$A$1:$I$89,3,0)*VLOOKUP('Données projet'!$B$11,Paramètres!$A$1:$I$89,5,0)</f>
        <v>6.7984728957526396E-14</v>
      </c>
      <c r="BF166" s="14">
        <f t="shared" si="167"/>
        <v>1.0682447123141398E-12</v>
      </c>
      <c r="BG166" s="22">
        <f t="shared" si="168"/>
        <v>1.978932943548152E-12</v>
      </c>
      <c r="BH166" s="62">
        <f t="shared" si="116"/>
        <v>288.04417668715422</v>
      </c>
      <c r="BI166" s="62">
        <f ca="1">AVERAGE(OFFSET($BH$3,0,0,'Données projet'!$E$11+1,1))-AVERAGE(OFFSET($H$3,0,0,'Données projet'!$E$11+1,1))</f>
        <v>373.52622916025979</v>
      </c>
      <c r="BJ166" s="62">
        <f t="shared" si="146"/>
        <v>277.24895424120177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0.34182420282343079</v>
      </c>
      <c r="BR166" s="23">
        <f>EXP(-LN(2)/2)*BR165+(1-EXP(-LN(2)/2))/(LN(2)/2)*BL166*BO166*VLOOKUP('Données projet'!$B$11,Paramètres!$A$1:$I$89,3,0)*0.475*44/12</f>
        <v>5.4029730414998073E-20</v>
      </c>
      <c r="BS166" s="24">
        <f t="shared" si="169"/>
        <v>0.34182420282343079</v>
      </c>
      <c r="BT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3.979039320256561E-13</v>
      </c>
      <c r="BZ166" s="14">
        <f>BY166*VLOOKUP('Données projet'!$B$12,Paramètres!$A$1:$I$89,3,0)*VLOOKUP('Données projet'!$B$12,Paramètres!$A$1:$I$89,5,0)</f>
        <v>1.8621904018800707E-13</v>
      </c>
      <c r="CA166" s="14">
        <f t="shared" si="170"/>
        <v>2.6022279988572714E-12</v>
      </c>
      <c r="CB166" s="22">
        <f t="shared" si="171"/>
        <v>4.8565452596705266E-12</v>
      </c>
      <c r="CC166" s="62">
        <f t="shared" si="119"/>
        <v>288.04417668715706</v>
      </c>
      <c r="CD166" s="62">
        <f ca="1">AVERAGE(OFFSET($CC$3,0,0,'Données projet'!$E$12+1,1))-AVERAGE(OFFSET($H$3,0,0,'Données projet'!$E$12+1,1))</f>
        <v>321.05795935196863</v>
      </c>
      <c r="CE166" s="62">
        <f t="shared" si="148"/>
        <v>209.59551322748908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-2.8421709430404007E-13</v>
      </c>
      <c r="CU166" s="18">
        <f>CT166*VLOOKUP('Données projet'!$B$13,Paramètres!$A$1:$I$89,3,0)*VLOOKUP('Données projet'!$B$13,Paramètres!$A$1:$I$89,5,0)</f>
        <v>-3.2366642699344083E-13</v>
      </c>
      <c r="CV166" s="14" t="e">
        <f t="shared" si="173"/>
        <v>#NUM!</v>
      </c>
      <c r="CW166" s="22" t="e">
        <f t="shared" si="174"/>
        <v>#NUM!</v>
      </c>
      <c r="CX166" s="62" t="e">
        <f t="shared" si="122"/>
        <v>#NUM!</v>
      </c>
      <c r="CY166" s="62">
        <f ca="1">AVERAGE(OFFSET($CX$3,0,0,'Données projet'!$E$13+1,1))-AVERAGE(OFFSET($H$3,0,0,'Données projet'!$E$13+1,1))</f>
        <v>440.29993169218812</v>
      </c>
      <c r="CZ166" s="62">
        <f t="shared" si="150"/>
        <v>193.43709558200547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-9.6633812063373625E-13</v>
      </c>
      <c r="DP166" s="18">
        <f>DO166*VLOOKUP('Données projet'!$B$14,Paramètres!$A$1:$I$89,3,0)*VLOOKUP('Données projet'!$B$14,Paramètres!$A$1:$I$89,5,0)</f>
        <v>-8.7434273154940449E-13</v>
      </c>
      <c r="DQ166" s="14" t="e">
        <f t="shared" si="176"/>
        <v>#NUM!</v>
      </c>
      <c r="DR166" s="22" t="e">
        <f t="shared" si="177"/>
        <v>#NUM!</v>
      </c>
      <c r="DS166" s="62" t="e">
        <f t="shared" si="125"/>
        <v>#NUM!</v>
      </c>
      <c r="DT166" s="62">
        <f ca="1">AVERAGE(OFFSET($DS$3,0,0,'Données projet'!$E$14+1,1))-AVERAGE(OFFSET($H$3,0,0,'Données projet'!$E$14+1,1))</f>
        <v>469.67944008675863</v>
      </c>
      <c r="DU166" s="62">
        <f t="shared" si="152"/>
        <v>266.11908070867173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-9.6633812063373625E-13</v>
      </c>
      <c r="EK166" s="18">
        <f>EJ166*VLOOKUP('Données projet'!$B$15,Paramètres!$A$1:$I$89,3,0)*VLOOKUP('Données projet'!$B$15,Paramètres!$A$1:$I$89,5,0)</f>
        <v>-9.7986685432260874E-13</v>
      </c>
      <c r="EL166" s="14" t="e">
        <f t="shared" si="179"/>
        <v>#NUM!</v>
      </c>
      <c r="EM166" s="22" t="e">
        <f t="shared" si="180"/>
        <v>#NUM!</v>
      </c>
      <c r="EN166" s="62" t="e">
        <f t="shared" si="128"/>
        <v>#NUM!</v>
      </c>
      <c r="EO166" s="62">
        <f ca="1">AVERAGE(OFFSET($EN$3,0,0,'Données projet'!$E$15+1,1))-AVERAGE(OFFSET($H$3,0,0,'Données projet'!$E$15+1,1))</f>
        <v>516.30971934066179</v>
      </c>
      <c r="EP166" s="62">
        <f t="shared" si="154"/>
        <v>290.84286505723571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-9.6633812063373625E-13</v>
      </c>
      <c r="FF166" s="18">
        <f>FE166*VLOOKUP('Données projet'!$B$16,Paramètres!$A$1:$I$89,3,0)*VLOOKUP('Données projet'!$B$16,Paramètres!$A$1:$I$89,5,0)</f>
        <v>-1.0401663530501537E-12</v>
      </c>
      <c r="FG166" s="14" t="e">
        <f t="shared" si="182"/>
        <v>#NUM!</v>
      </c>
      <c r="FH166" s="22" t="e">
        <f t="shared" si="183"/>
        <v>#NUM!</v>
      </c>
      <c r="FI166" s="62" t="e">
        <f t="shared" si="131"/>
        <v>#NUM!</v>
      </c>
      <c r="FJ166" s="62">
        <f ca="1">AVERAGE(OFFSET($FI$3,0,0,'Données projet'!$E$16+1,1))-AVERAGE(OFFSET($H$3,0,0,'Données projet'!$E$16+1,1))</f>
        <v>542.90832990875208</v>
      </c>
      <c r="FK166" s="62">
        <f t="shared" si="156"/>
        <v>304.94365539329362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-9.6633812063373625E-13</v>
      </c>
      <c r="GA166" s="18">
        <f>FZ166*VLOOKUP('Données projet'!$B$17,Paramètres!$A$1:$I$89,3,0)*VLOOKUP('Données projet'!$B$17,Paramètres!$A$1:$I$89,5,0)</f>
        <v>-9.3464223027694966E-13</v>
      </c>
      <c r="GB166" s="14" t="e">
        <f t="shared" si="185"/>
        <v>#NUM!</v>
      </c>
      <c r="GC166" s="22" t="e">
        <f t="shared" si="186"/>
        <v>#NUM!</v>
      </c>
      <c r="GD166" s="62" t="e">
        <f t="shared" si="134"/>
        <v>#NUM!</v>
      </c>
      <c r="GE166" s="62">
        <f ca="1">AVERAGE(OFFSET($GD$3,0,0,'Données projet'!$E$17+1,1))-AVERAGE(OFFSET($H$3,0,0,'Données projet'!$E$17+1,1))</f>
        <v>496.33873798282525</v>
      </c>
      <c r="GF166" s="62">
        <f t="shared" si="158"/>
        <v>280.25465074992246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68.557502732859703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5.6843418860808015E-14</v>
      </c>
      <c r="GV166" s="18">
        <f>GU166*VLOOKUP('Données projet'!$B$18,Paramètres!$A$1:$I$89,3,0)*VLOOKUP('Données projet'!$B$18,Paramètres!$A$1:$I$89,5,0)</f>
        <v>4.9658410716801891E-14</v>
      </c>
      <c r="GW166" s="14">
        <f t="shared" si="188"/>
        <v>8.0934058173791862E-13</v>
      </c>
      <c r="GX166" s="22">
        <f t="shared" si="189"/>
        <v>1.4960899118586383E-12</v>
      </c>
      <c r="GY166" s="62">
        <f t="shared" si="137"/>
        <v>288.04417668715371</v>
      </c>
      <c r="GZ166" s="62">
        <f ca="1">AVERAGE(OFFSET($GY$3,0,0,'Données projet'!$E$18+1,1))-AVERAGE(OFFSET($H$3,0,0,'Données projet'!$E$18+1,1))</f>
        <v>294.76641791576958</v>
      </c>
      <c r="HA166" s="62">
        <f t="shared" si="160"/>
        <v>314.56871740331394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7">
        <f>'Scénario référence'!$B$16*5+'Scénario référence'!$B$17*0+'Scénario référence'!$B$18*5</f>
        <v>5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18.333333333333332</v>
      </c>
      <c r="H167" s="70">
        <f t="shared" si="110"/>
        <v>183.33333333333334</v>
      </c>
      <c r="I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-1.7053025658242404E-13</v>
      </c>
      <c r="O167" s="14">
        <f>N167*VLOOKUP('Données projet'!$B$9,Paramètres!$A$1:$I$89,3,0)*VLOOKUP('Données projet'!$B$9,Paramètres!$A$1:$I$89,5,0)</f>
        <v>-1.6227659216383472E-13</v>
      </c>
      <c r="P167" s="14" t="e">
        <f t="shared" si="141"/>
        <v>#NUM!</v>
      </c>
      <c r="Q167" s="22" t="e">
        <f t="shared" si="162"/>
        <v>#NUM!</v>
      </c>
      <c r="R167" s="62" t="e">
        <f t="shared" si="109"/>
        <v>#NUM!</v>
      </c>
      <c r="S167" s="62">
        <f ca="1">AVERAGE(OFFSET($R$3,0,0,'Données projet'!$E$9+1,1))-AVERAGE(OFFSET($H$3,0,0,'Données projet'!$E$9+1,1))</f>
        <v>388.53310909800695</v>
      </c>
      <c r="T167" s="62">
        <f t="shared" si="142"/>
        <v>263.82153161042811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-1.1368683772161603E-13</v>
      </c>
      <c r="AJ167" s="14">
        <f>AI167*VLOOKUP('Données projet'!$B$10,Paramètres!$A$1:$I$89,3,0)*VLOOKUP('Données projet'!$B$10,Paramètres!$A$1:$I$89,5,0)</f>
        <v>-6.7984728957526396E-14</v>
      </c>
      <c r="AK167" s="14" t="e">
        <f t="shared" si="164"/>
        <v>#NUM!</v>
      </c>
      <c r="AL167" s="22" t="e">
        <f t="shared" si="165"/>
        <v>#NUM!</v>
      </c>
      <c r="AM167" s="62" t="e">
        <f t="shared" si="113"/>
        <v>#NUM!</v>
      </c>
      <c r="AN167" s="62">
        <f ca="1">AVERAGE(OFFSET($AM$3,0,0,'Données projet'!$E$10+1,1))-AVERAGE(OFFSET($H$3,0,0,'Données projet'!$E$10+1,1))</f>
        <v>317.30313212658359</v>
      </c>
      <c r="AO167" s="62">
        <f t="shared" si="144"/>
        <v>325.12710006837744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0.80758510021375529</v>
      </c>
      <c r="AV167" s="23">
        <f>EXP(-LN(2)/25)*AV166+(1-EXP(-LN(2)/25))/(LN(2)/25)*Calculateur!AQ167*Calculateur!AS167*VLOOKUP('Données projet'!$B$10,Paramètres!$A$1:$I$89,3,0)*0.475*44/12</f>
        <v>0.42096685263908501</v>
      </c>
      <c r="AW167" s="23">
        <f>EXP(-LN(2)/2)*AW166+(1-EXP(-LN(2)/2))/(LN(2)/2)*AQ167*AT167*VLOOKUP('Données projet'!$B$10,Paramètres!$A$1:$I$89,3,0)*0.475*44/12</f>
        <v>4.8195714745640567E-20</v>
      </c>
      <c r="AX167" s="23">
        <f t="shared" si="166"/>
        <v>1.2285519528528404</v>
      </c>
      <c r="AY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1.1368683772161603E-13</v>
      </c>
      <c r="BE167" s="14">
        <f>BD167*VLOOKUP('Données projet'!$B$11,Paramètres!$A$1:$I$89,3,0)*VLOOKUP('Données projet'!$B$11,Paramètres!$A$1:$I$89,5,0)</f>
        <v>6.7984728957526396E-14</v>
      </c>
      <c r="BF167" s="14">
        <f t="shared" si="167"/>
        <v>1.0682447123141398E-12</v>
      </c>
      <c r="BG167" s="22">
        <f t="shared" si="168"/>
        <v>1.978932943548152E-12</v>
      </c>
      <c r="BH167" s="62">
        <f t="shared" si="116"/>
        <v>288.13593173018268</v>
      </c>
      <c r="BI167" s="62">
        <f ca="1">AVERAGE(OFFSET($BH$3,0,0,'Données projet'!$E$11+1,1))-AVERAGE(OFFSET($H$3,0,0,'Données projet'!$E$11+1,1))</f>
        <v>373.52622916025979</v>
      </c>
      <c r="BJ167" s="62">
        <f t="shared" si="146"/>
        <v>277.24895424120177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0.33247700202147051</v>
      </c>
      <c r="BR167" s="23">
        <f>EXP(-LN(2)/2)*BR166+(1-EXP(-LN(2)/2))/(LN(2)/2)*BL167*BO167*VLOOKUP('Données projet'!$B$11,Paramètres!$A$1:$I$89,3,0)*0.475*44/12</f>
        <v>3.8204788762126196E-20</v>
      </c>
      <c r="BS167" s="24">
        <f t="shared" si="169"/>
        <v>0.33247700202147051</v>
      </c>
      <c r="BT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3.979039320256561E-13</v>
      </c>
      <c r="BZ167" s="14">
        <f>BY167*VLOOKUP('Données projet'!$B$12,Paramètres!$A$1:$I$89,3,0)*VLOOKUP('Données projet'!$B$12,Paramètres!$A$1:$I$89,5,0)</f>
        <v>1.8621904018800707E-13</v>
      </c>
      <c r="CA167" s="14">
        <f t="shared" si="170"/>
        <v>2.6022279988572714E-12</v>
      </c>
      <c r="CB167" s="22">
        <f t="shared" si="171"/>
        <v>4.8565452596705266E-12</v>
      </c>
      <c r="CC167" s="62">
        <f t="shared" si="119"/>
        <v>288.13593173018552</v>
      </c>
      <c r="CD167" s="62">
        <f ca="1">AVERAGE(OFFSET($CC$3,0,0,'Données projet'!$E$12+1,1))-AVERAGE(OFFSET($H$3,0,0,'Données projet'!$E$12+1,1))</f>
        <v>321.05795935196863</v>
      </c>
      <c r="CE167" s="62">
        <f t="shared" si="148"/>
        <v>209.59551322748908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-2.8421709430404007E-13</v>
      </c>
      <c r="CU167" s="18">
        <f>CT167*VLOOKUP('Données projet'!$B$13,Paramètres!$A$1:$I$89,3,0)*VLOOKUP('Données projet'!$B$13,Paramètres!$A$1:$I$89,5,0)</f>
        <v>-3.2366642699344083E-13</v>
      </c>
      <c r="CV167" s="14" t="e">
        <f t="shared" si="173"/>
        <v>#NUM!</v>
      </c>
      <c r="CW167" s="22" t="e">
        <f t="shared" si="174"/>
        <v>#NUM!</v>
      </c>
      <c r="CX167" s="62" t="e">
        <f t="shared" si="122"/>
        <v>#NUM!</v>
      </c>
      <c r="CY167" s="62">
        <f ca="1">AVERAGE(OFFSET($CX$3,0,0,'Données projet'!$E$13+1,1))-AVERAGE(OFFSET($H$3,0,0,'Données projet'!$E$13+1,1))</f>
        <v>440.29993169218812</v>
      </c>
      <c r="CZ167" s="62">
        <f t="shared" si="150"/>
        <v>193.43709558200547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-9.6633812063373625E-13</v>
      </c>
      <c r="DP167" s="18">
        <f>DO167*VLOOKUP('Données projet'!$B$14,Paramètres!$A$1:$I$89,3,0)*VLOOKUP('Données projet'!$B$14,Paramètres!$A$1:$I$89,5,0)</f>
        <v>-8.7434273154940449E-13</v>
      </c>
      <c r="DQ167" s="14" t="e">
        <f t="shared" si="176"/>
        <v>#NUM!</v>
      </c>
      <c r="DR167" s="22" t="e">
        <f t="shared" si="177"/>
        <v>#NUM!</v>
      </c>
      <c r="DS167" s="62" t="e">
        <f t="shared" si="125"/>
        <v>#NUM!</v>
      </c>
      <c r="DT167" s="62">
        <f ca="1">AVERAGE(OFFSET($DS$3,0,0,'Données projet'!$E$14+1,1))-AVERAGE(OFFSET($H$3,0,0,'Données projet'!$E$14+1,1))</f>
        <v>469.67944008675863</v>
      </c>
      <c r="DU167" s="62">
        <f t="shared" si="152"/>
        <v>266.11908070867173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-9.6633812063373625E-13</v>
      </c>
      <c r="EK167" s="18">
        <f>EJ167*VLOOKUP('Données projet'!$B$15,Paramètres!$A$1:$I$89,3,0)*VLOOKUP('Données projet'!$B$15,Paramètres!$A$1:$I$89,5,0)</f>
        <v>-9.7986685432260874E-13</v>
      </c>
      <c r="EL167" s="14" t="e">
        <f t="shared" si="179"/>
        <v>#NUM!</v>
      </c>
      <c r="EM167" s="22" t="e">
        <f t="shared" si="180"/>
        <v>#NUM!</v>
      </c>
      <c r="EN167" s="62" t="e">
        <f t="shared" si="128"/>
        <v>#NUM!</v>
      </c>
      <c r="EO167" s="62">
        <f ca="1">AVERAGE(OFFSET($EN$3,0,0,'Données projet'!$E$15+1,1))-AVERAGE(OFFSET($H$3,0,0,'Données projet'!$E$15+1,1))</f>
        <v>516.30971934066179</v>
      </c>
      <c r="EP167" s="62">
        <f t="shared" si="154"/>
        <v>290.84286505723571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-9.6633812063373625E-13</v>
      </c>
      <c r="FF167" s="18">
        <f>FE167*VLOOKUP('Données projet'!$B$16,Paramètres!$A$1:$I$89,3,0)*VLOOKUP('Données projet'!$B$16,Paramètres!$A$1:$I$89,5,0)</f>
        <v>-1.0401663530501537E-12</v>
      </c>
      <c r="FG167" s="14" t="e">
        <f t="shared" si="182"/>
        <v>#NUM!</v>
      </c>
      <c r="FH167" s="22" t="e">
        <f t="shared" si="183"/>
        <v>#NUM!</v>
      </c>
      <c r="FI167" s="62" t="e">
        <f t="shared" si="131"/>
        <v>#NUM!</v>
      </c>
      <c r="FJ167" s="62">
        <f ca="1">AVERAGE(OFFSET($FI$3,0,0,'Données projet'!$E$16+1,1))-AVERAGE(OFFSET($H$3,0,0,'Données projet'!$E$16+1,1))</f>
        <v>542.90832990875208</v>
      </c>
      <c r="FK167" s="62">
        <f t="shared" si="156"/>
        <v>304.94365539329362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-9.6633812063373625E-13</v>
      </c>
      <c r="GA167" s="18">
        <f>FZ167*VLOOKUP('Données projet'!$B$17,Paramètres!$A$1:$I$89,3,0)*VLOOKUP('Données projet'!$B$17,Paramètres!$A$1:$I$89,5,0)</f>
        <v>-9.3464223027694966E-13</v>
      </c>
      <c r="GB167" s="14" t="e">
        <f t="shared" si="185"/>
        <v>#NUM!</v>
      </c>
      <c r="GC167" s="22" t="e">
        <f t="shared" si="186"/>
        <v>#NUM!</v>
      </c>
      <c r="GD167" s="62" t="e">
        <f t="shared" si="134"/>
        <v>#NUM!</v>
      </c>
      <c r="GE167" s="62">
        <f ca="1">AVERAGE(OFFSET($GD$3,0,0,'Données projet'!$E$17+1,1))-AVERAGE(OFFSET($H$3,0,0,'Données projet'!$E$17+1,1))</f>
        <v>496.33873798282525</v>
      </c>
      <c r="GF167" s="62">
        <f t="shared" si="158"/>
        <v>280.25465074992246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68.582526835503828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5.6843418860808015E-14</v>
      </c>
      <c r="GV167" s="18">
        <f>GU167*VLOOKUP('Données projet'!$B$18,Paramètres!$A$1:$I$89,3,0)*VLOOKUP('Données projet'!$B$18,Paramètres!$A$1:$I$89,5,0)</f>
        <v>4.9658410716801891E-14</v>
      </c>
      <c r="GW167" s="14">
        <f t="shared" si="188"/>
        <v>8.0934058173791862E-13</v>
      </c>
      <c r="GX167" s="22">
        <f t="shared" si="189"/>
        <v>1.4960899118586383E-12</v>
      </c>
      <c r="GY167" s="62">
        <f t="shared" si="137"/>
        <v>288.13593173018216</v>
      </c>
      <c r="GZ167" s="62">
        <f ca="1">AVERAGE(OFFSET($GY$3,0,0,'Données projet'!$E$18+1,1))-AVERAGE(OFFSET($H$3,0,0,'Données projet'!$E$18+1,1))</f>
        <v>294.76641791576958</v>
      </c>
      <c r="HA167" s="62">
        <f t="shared" si="160"/>
        <v>314.56871740331394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7">
        <f>'Scénario référence'!$B$16*5+'Scénario référence'!$B$17*0+'Scénario référence'!$B$18*5</f>
        <v>5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18.333333333333332</v>
      </c>
      <c r="H168" s="70">
        <f t="shared" si="110"/>
        <v>183.33333333333334</v>
      </c>
      <c r="I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-1.7053025658242404E-13</v>
      </c>
      <c r="O168" s="14">
        <f>N168*VLOOKUP('Données projet'!$B$9,Paramètres!$A$1:$I$89,3,0)*VLOOKUP('Données projet'!$B$9,Paramètres!$A$1:$I$89,5,0)</f>
        <v>-1.6227659216383472E-13</v>
      </c>
      <c r="P168" s="14" t="e">
        <f t="shared" si="141"/>
        <v>#NUM!</v>
      </c>
      <c r="Q168" s="22" t="e">
        <f t="shared" si="162"/>
        <v>#NUM!</v>
      </c>
      <c r="R168" s="62" t="e">
        <f t="shared" si="109"/>
        <v>#NUM!</v>
      </c>
      <c r="S168" s="62">
        <f ca="1">AVERAGE(OFFSET($R$3,0,0,'Données projet'!$E$9+1,1))-AVERAGE(OFFSET($H$3,0,0,'Données projet'!$E$9+1,1))</f>
        <v>388.53310909800695</v>
      </c>
      <c r="T168" s="62">
        <f t="shared" si="142"/>
        <v>263.82153161042811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-1.1368683772161603E-13</v>
      </c>
      <c r="AJ168" s="14">
        <f>AI168*VLOOKUP('Données projet'!$B$10,Paramètres!$A$1:$I$89,3,0)*VLOOKUP('Données projet'!$B$10,Paramètres!$A$1:$I$89,5,0)</f>
        <v>-6.7984728957526396E-14</v>
      </c>
      <c r="AK168" s="14" t="e">
        <f t="shared" si="164"/>
        <v>#NUM!</v>
      </c>
      <c r="AL168" s="22" t="e">
        <f t="shared" si="165"/>
        <v>#NUM!</v>
      </c>
      <c r="AM168" s="62" t="e">
        <f t="shared" si="113"/>
        <v>#NUM!</v>
      </c>
      <c r="AN168" s="62">
        <f ca="1">AVERAGE(OFFSET($AM$3,0,0,'Données projet'!$E$10+1,1))-AVERAGE(OFFSET($H$3,0,0,'Données projet'!$E$10+1,1))</f>
        <v>317.30313212658359</v>
      </c>
      <c r="AO168" s="62">
        <f t="shared" si="144"/>
        <v>325.12710006837744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0.79174884897683662</v>
      </c>
      <c r="AV168" s="23">
        <f>EXP(-LN(2)/25)*AV167+(1-EXP(-LN(2)/25))/(LN(2)/25)*Calculateur!AQ168*Calculateur!AS168*VLOOKUP('Données projet'!$B$10,Paramètres!$A$1:$I$89,3,0)*0.475*44/12</f>
        <v>0.40945549191598457</v>
      </c>
      <c r="AW168" s="23">
        <f>EXP(-LN(2)/2)*AW167+(1-EXP(-LN(2)/2))/(LN(2)/2)*AQ168*AT168*VLOOKUP('Données projet'!$B$10,Paramètres!$A$1:$I$89,3,0)*0.475*44/12</f>
        <v>3.4079516720774926E-20</v>
      </c>
      <c r="AX168" s="23">
        <f t="shared" si="166"/>
        <v>1.2012043408928212</v>
      </c>
      <c r="AY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1.1368683772161603E-13</v>
      </c>
      <c r="BE168" s="14">
        <f>BD168*VLOOKUP('Données projet'!$B$11,Paramètres!$A$1:$I$89,3,0)*VLOOKUP('Données projet'!$B$11,Paramètres!$A$1:$I$89,5,0)</f>
        <v>6.7984728957526396E-14</v>
      </c>
      <c r="BF168" s="14">
        <f t="shared" si="167"/>
        <v>1.0682447123141398E-12</v>
      </c>
      <c r="BG168" s="22">
        <f t="shared" si="168"/>
        <v>1.978932943548152E-12</v>
      </c>
      <c r="BH168" s="62">
        <f t="shared" si="116"/>
        <v>288.22609502834814</v>
      </c>
      <c r="BI168" s="62">
        <f ca="1">AVERAGE(OFFSET($BH$3,0,0,'Données projet'!$E$11+1,1))-AVERAGE(OFFSET($H$3,0,0,'Données projet'!$E$11+1,1))</f>
        <v>373.52622916025979</v>
      </c>
      <c r="BJ168" s="62">
        <f t="shared" si="146"/>
        <v>277.24895424120177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0.32338540091698775</v>
      </c>
      <c r="BR168" s="23">
        <f>EXP(-LN(2)/2)*BR167+(1-EXP(-LN(2)/2))/(LN(2)/2)*BL168*BO168*VLOOKUP('Données projet'!$B$11,Paramètres!$A$1:$I$89,3,0)*0.475*44/12</f>
        <v>2.701486520749904E-20</v>
      </c>
      <c r="BS168" s="24">
        <f t="shared" si="169"/>
        <v>0.32338540091698775</v>
      </c>
      <c r="BT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3.979039320256561E-13</v>
      </c>
      <c r="BZ168" s="14">
        <f>BY168*VLOOKUP('Données projet'!$B$12,Paramètres!$A$1:$I$89,3,0)*VLOOKUP('Données projet'!$B$12,Paramètres!$A$1:$I$89,5,0)</f>
        <v>1.8621904018800707E-13</v>
      </c>
      <c r="CA168" s="14">
        <f t="shared" si="170"/>
        <v>2.6022279988572714E-12</v>
      </c>
      <c r="CB168" s="22">
        <f t="shared" si="171"/>
        <v>4.8565452596705266E-12</v>
      </c>
      <c r="CC168" s="62">
        <f t="shared" si="119"/>
        <v>288.22609502835098</v>
      </c>
      <c r="CD168" s="62">
        <f ca="1">AVERAGE(OFFSET($CC$3,0,0,'Données projet'!$E$12+1,1))-AVERAGE(OFFSET($H$3,0,0,'Données projet'!$E$12+1,1))</f>
        <v>321.05795935196863</v>
      </c>
      <c r="CE168" s="62">
        <f t="shared" si="148"/>
        <v>209.59551322748908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-2.8421709430404007E-13</v>
      </c>
      <c r="CU168" s="18">
        <f>CT168*VLOOKUP('Données projet'!$B$13,Paramètres!$A$1:$I$89,3,0)*VLOOKUP('Données projet'!$B$13,Paramètres!$A$1:$I$89,5,0)</f>
        <v>-3.2366642699344083E-13</v>
      </c>
      <c r="CV168" s="14" t="e">
        <f t="shared" si="173"/>
        <v>#NUM!</v>
      </c>
      <c r="CW168" s="22" t="e">
        <f t="shared" si="174"/>
        <v>#NUM!</v>
      </c>
      <c r="CX168" s="62" t="e">
        <f t="shared" si="122"/>
        <v>#NUM!</v>
      </c>
      <c r="CY168" s="62">
        <f ca="1">AVERAGE(OFFSET($CX$3,0,0,'Données projet'!$E$13+1,1))-AVERAGE(OFFSET($H$3,0,0,'Données projet'!$E$13+1,1))</f>
        <v>440.29993169218812</v>
      </c>
      <c r="CZ168" s="62">
        <f t="shared" si="150"/>
        <v>193.43709558200547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-9.6633812063373625E-13</v>
      </c>
      <c r="DP168" s="18">
        <f>DO168*VLOOKUP('Données projet'!$B$14,Paramètres!$A$1:$I$89,3,0)*VLOOKUP('Données projet'!$B$14,Paramètres!$A$1:$I$89,5,0)</f>
        <v>-8.7434273154940449E-13</v>
      </c>
      <c r="DQ168" s="14" t="e">
        <f t="shared" si="176"/>
        <v>#NUM!</v>
      </c>
      <c r="DR168" s="22" t="e">
        <f t="shared" si="177"/>
        <v>#NUM!</v>
      </c>
      <c r="DS168" s="62" t="e">
        <f t="shared" si="125"/>
        <v>#NUM!</v>
      </c>
      <c r="DT168" s="62">
        <f ca="1">AVERAGE(OFFSET($DS$3,0,0,'Données projet'!$E$14+1,1))-AVERAGE(OFFSET($H$3,0,0,'Données projet'!$E$14+1,1))</f>
        <v>469.67944008675863</v>
      </c>
      <c r="DU168" s="62">
        <f t="shared" si="152"/>
        <v>266.11908070867173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-9.6633812063373625E-13</v>
      </c>
      <c r="EK168" s="18">
        <f>EJ168*VLOOKUP('Données projet'!$B$15,Paramètres!$A$1:$I$89,3,0)*VLOOKUP('Données projet'!$B$15,Paramètres!$A$1:$I$89,5,0)</f>
        <v>-9.7986685432260874E-13</v>
      </c>
      <c r="EL168" s="14" t="e">
        <f t="shared" si="179"/>
        <v>#NUM!</v>
      </c>
      <c r="EM168" s="22" t="e">
        <f t="shared" si="180"/>
        <v>#NUM!</v>
      </c>
      <c r="EN168" s="62" t="e">
        <f t="shared" si="128"/>
        <v>#NUM!</v>
      </c>
      <c r="EO168" s="62">
        <f ca="1">AVERAGE(OFFSET($EN$3,0,0,'Données projet'!$E$15+1,1))-AVERAGE(OFFSET($H$3,0,0,'Données projet'!$E$15+1,1))</f>
        <v>516.30971934066179</v>
      </c>
      <c r="EP168" s="62">
        <f t="shared" si="154"/>
        <v>290.84286505723571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-9.6633812063373625E-13</v>
      </c>
      <c r="FF168" s="18">
        <f>FE168*VLOOKUP('Données projet'!$B$16,Paramètres!$A$1:$I$89,3,0)*VLOOKUP('Données projet'!$B$16,Paramètres!$A$1:$I$89,5,0)</f>
        <v>-1.0401663530501537E-12</v>
      </c>
      <c r="FG168" s="14" t="e">
        <f t="shared" si="182"/>
        <v>#NUM!</v>
      </c>
      <c r="FH168" s="22" t="e">
        <f t="shared" si="183"/>
        <v>#NUM!</v>
      </c>
      <c r="FI168" s="62" t="e">
        <f t="shared" si="131"/>
        <v>#NUM!</v>
      </c>
      <c r="FJ168" s="62">
        <f ca="1">AVERAGE(OFFSET($FI$3,0,0,'Données projet'!$E$16+1,1))-AVERAGE(OFFSET($H$3,0,0,'Données projet'!$E$16+1,1))</f>
        <v>542.90832990875208</v>
      </c>
      <c r="FK168" s="62">
        <f t="shared" si="156"/>
        <v>304.94365539329362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-9.6633812063373625E-13</v>
      </c>
      <c r="GA168" s="18">
        <f>FZ168*VLOOKUP('Données projet'!$B$17,Paramètres!$A$1:$I$89,3,0)*VLOOKUP('Données projet'!$B$17,Paramètres!$A$1:$I$89,5,0)</f>
        <v>-9.3464223027694966E-13</v>
      </c>
      <c r="GB168" s="14" t="e">
        <f t="shared" si="185"/>
        <v>#NUM!</v>
      </c>
      <c r="GC168" s="22" t="e">
        <f t="shared" si="186"/>
        <v>#NUM!</v>
      </c>
      <c r="GD168" s="62" t="e">
        <f t="shared" si="134"/>
        <v>#NUM!</v>
      </c>
      <c r="GE168" s="62">
        <f ca="1">AVERAGE(OFFSET($GD$3,0,0,'Données projet'!$E$17+1,1))-AVERAGE(OFFSET($H$3,0,0,'Données projet'!$E$17+1,1))</f>
        <v>496.33873798282525</v>
      </c>
      <c r="GF168" s="62">
        <f t="shared" si="158"/>
        <v>280.25465074992246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68.607116825912584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5.6843418860808015E-14</v>
      </c>
      <c r="GV168" s="18">
        <f>GU168*VLOOKUP('Données projet'!$B$18,Paramètres!$A$1:$I$89,3,0)*VLOOKUP('Données projet'!$B$18,Paramètres!$A$1:$I$89,5,0)</f>
        <v>4.9658410716801891E-14</v>
      </c>
      <c r="GW168" s="14">
        <f t="shared" si="188"/>
        <v>8.0934058173791862E-13</v>
      </c>
      <c r="GX168" s="22">
        <f t="shared" si="189"/>
        <v>1.4960899118586383E-12</v>
      </c>
      <c r="GY168" s="62">
        <f t="shared" si="137"/>
        <v>288.22609502834763</v>
      </c>
      <c r="GZ168" s="62">
        <f ca="1">AVERAGE(OFFSET($GY$3,0,0,'Données projet'!$E$18+1,1))-AVERAGE(OFFSET($H$3,0,0,'Données projet'!$E$18+1,1))</f>
        <v>294.76641791576958</v>
      </c>
      <c r="HA168" s="62">
        <f t="shared" si="160"/>
        <v>314.56871740331394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7">
        <f>'Scénario référence'!$B$16*5+'Scénario référence'!$B$17*0+'Scénario référence'!$B$18*5</f>
        <v>5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18.333333333333332</v>
      </c>
      <c r="H169" s="70">
        <f t="shared" si="110"/>
        <v>183.33333333333334</v>
      </c>
      <c r="I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-1.7053025658242404E-13</v>
      </c>
      <c r="O169" s="14">
        <f>N169*VLOOKUP('Données projet'!$B$9,Paramètres!$A$1:$I$89,3,0)*VLOOKUP('Données projet'!$B$9,Paramètres!$A$1:$I$89,5,0)</f>
        <v>-1.6227659216383472E-13</v>
      </c>
      <c r="P169" s="14" t="e">
        <f t="shared" si="141"/>
        <v>#NUM!</v>
      </c>
      <c r="Q169" s="22" t="e">
        <f t="shared" si="162"/>
        <v>#NUM!</v>
      </c>
      <c r="R169" s="62" t="e">
        <f t="shared" si="109"/>
        <v>#NUM!</v>
      </c>
      <c r="S169" s="62">
        <f ca="1">AVERAGE(OFFSET($R$3,0,0,'Données projet'!$E$9+1,1))-AVERAGE(OFFSET($H$3,0,0,'Données projet'!$E$9+1,1))</f>
        <v>388.53310909800695</v>
      </c>
      <c r="T169" s="62">
        <f t="shared" si="142"/>
        <v>263.82153161042811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-1.1368683772161603E-13</v>
      </c>
      <c r="AJ169" s="14">
        <f>AI169*VLOOKUP('Données projet'!$B$10,Paramètres!$A$1:$I$89,3,0)*VLOOKUP('Données projet'!$B$10,Paramètres!$A$1:$I$89,5,0)</f>
        <v>-6.7984728957526396E-14</v>
      </c>
      <c r="AK169" s="14" t="e">
        <f t="shared" si="164"/>
        <v>#NUM!</v>
      </c>
      <c r="AL169" s="22" t="e">
        <f t="shared" si="165"/>
        <v>#NUM!</v>
      </c>
      <c r="AM169" s="62" t="e">
        <f t="shared" si="113"/>
        <v>#NUM!</v>
      </c>
      <c r="AN169" s="62">
        <f ca="1">AVERAGE(OFFSET($AM$3,0,0,'Données projet'!$E$10+1,1))-AVERAGE(OFFSET($H$3,0,0,'Données projet'!$E$10+1,1))</f>
        <v>317.30313212658359</v>
      </c>
      <c r="AO169" s="62">
        <f t="shared" si="144"/>
        <v>325.12710006837744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0.77622313696751444</v>
      </c>
      <c r="AV169" s="23">
        <f>EXP(-LN(2)/25)*AV168+(1-EXP(-LN(2)/25))/(LN(2)/25)*Calculateur!AQ169*Calculateur!AS169*VLOOKUP('Données projet'!$B$10,Paramètres!$A$1:$I$89,3,0)*0.475*44/12</f>
        <v>0.39825890995721347</v>
      </c>
      <c r="AW169" s="23">
        <f>EXP(-LN(2)/2)*AW168+(1-EXP(-LN(2)/2))/(LN(2)/2)*AQ169*AT169*VLOOKUP('Données projet'!$B$10,Paramètres!$A$1:$I$89,3,0)*0.475*44/12</f>
        <v>2.4097857372820284E-20</v>
      </c>
      <c r="AX169" s="23">
        <f t="shared" si="166"/>
        <v>1.1744820469247279</v>
      </c>
      <c r="AY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1.1368683772161603E-13</v>
      </c>
      <c r="BE169" s="14">
        <f>BD169*VLOOKUP('Données projet'!$B$11,Paramètres!$A$1:$I$89,3,0)*VLOOKUP('Données projet'!$B$11,Paramètres!$A$1:$I$89,5,0)</f>
        <v>6.7984728957526396E-14</v>
      </c>
      <c r="BF169" s="14">
        <f t="shared" si="167"/>
        <v>1.0682447123141398E-12</v>
      </c>
      <c r="BG169" s="22">
        <f t="shared" si="168"/>
        <v>1.978932943548152E-12</v>
      </c>
      <c r="BH169" s="62">
        <f t="shared" si="116"/>
        <v>288.31469419486541</v>
      </c>
      <c r="BI169" s="62">
        <f ca="1">AVERAGE(OFFSET($BH$3,0,0,'Données projet'!$E$11+1,1))-AVERAGE(OFFSET($H$3,0,0,'Données projet'!$E$11+1,1))</f>
        <v>373.52622916025979</v>
      </c>
      <c r="BJ169" s="62">
        <f t="shared" si="146"/>
        <v>277.24895424120177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0.31454241012281359</v>
      </c>
      <c r="BR169" s="23">
        <f>EXP(-LN(2)/2)*BR168+(1-EXP(-LN(2)/2))/(LN(2)/2)*BL169*BO169*VLOOKUP('Données projet'!$B$11,Paramètres!$A$1:$I$89,3,0)*0.475*44/12</f>
        <v>1.9102394381063101E-20</v>
      </c>
      <c r="BS169" s="24">
        <f t="shared" si="169"/>
        <v>0.31454241012281359</v>
      </c>
      <c r="BT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3.979039320256561E-13</v>
      </c>
      <c r="BZ169" s="14">
        <f>BY169*VLOOKUP('Données projet'!$B$12,Paramètres!$A$1:$I$89,3,0)*VLOOKUP('Données projet'!$B$12,Paramètres!$A$1:$I$89,5,0)</f>
        <v>1.8621904018800707E-13</v>
      </c>
      <c r="CA169" s="14">
        <f t="shared" si="170"/>
        <v>2.6022279988572714E-12</v>
      </c>
      <c r="CB169" s="22">
        <f t="shared" si="171"/>
        <v>4.8565452596705266E-12</v>
      </c>
      <c r="CC169" s="62">
        <f t="shared" si="119"/>
        <v>288.31469419486825</v>
      </c>
      <c r="CD169" s="62">
        <f ca="1">AVERAGE(OFFSET($CC$3,0,0,'Données projet'!$E$12+1,1))-AVERAGE(OFFSET($H$3,0,0,'Données projet'!$E$12+1,1))</f>
        <v>321.05795935196863</v>
      </c>
      <c r="CE169" s="62">
        <f t="shared" si="148"/>
        <v>209.59551322748908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-2.8421709430404007E-13</v>
      </c>
      <c r="CU169" s="18">
        <f>CT169*VLOOKUP('Données projet'!$B$13,Paramètres!$A$1:$I$89,3,0)*VLOOKUP('Données projet'!$B$13,Paramètres!$A$1:$I$89,5,0)</f>
        <v>-3.2366642699344083E-13</v>
      </c>
      <c r="CV169" s="14" t="e">
        <f t="shared" si="173"/>
        <v>#NUM!</v>
      </c>
      <c r="CW169" s="22" t="e">
        <f t="shared" si="174"/>
        <v>#NUM!</v>
      </c>
      <c r="CX169" s="62" t="e">
        <f t="shared" si="122"/>
        <v>#NUM!</v>
      </c>
      <c r="CY169" s="62">
        <f ca="1">AVERAGE(OFFSET($CX$3,0,0,'Données projet'!$E$13+1,1))-AVERAGE(OFFSET($H$3,0,0,'Données projet'!$E$13+1,1))</f>
        <v>440.29993169218812</v>
      </c>
      <c r="CZ169" s="62">
        <f t="shared" si="150"/>
        <v>193.43709558200547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-9.6633812063373625E-13</v>
      </c>
      <c r="DP169" s="18">
        <f>DO169*VLOOKUP('Données projet'!$B$14,Paramètres!$A$1:$I$89,3,0)*VLOOKUP('Données projet'!$B$14,Paramètres!$A$1:$I$89,5,0)</f>
        <v>-8.7434273154940449E-13</v>
      </c>
      <c r="DQ169" s="14" t="e">
        <f t="shared" si="176"/>
        <v>#NUM!</v>
      </c>
      <c r="DR169" s="22" t="e">
        <f t="shared" si="177"/>
        <v>#NUM!</v>
      </c>
      <c r="DS169" s="62" t="e">
        <f t="shared" si="125"/>
        <v>#NUM!</v>
      </c>
      <c r="DT169" s="62">
        <f ca="1">AVERAGE(OFFSET($DS$3,0,0,'Données projet'!$E$14+1,1))-AVERAGE(OFFSET($H$3,0,0,'Données projet'!$E$14+1,1))</f>
        <v>469.67944008675863</v>
      </c>
      <c r="DU169" s="62">
        <f t="shared" si="152"/>
        <v>266.11908070867173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-9.6633812063373625E-13</v>
      </c>
      <c r="EK169" s="18">
        <f>EJ169*VLOOKUP('Données projet'!$B$15,Paramètres!$A$1:$I$89,3,0)*VLOOKUP('Données projet'!$B$15,Paramètres!$A$1:$I$89,5,0)</f>
        <v>-9.7986685432260874E-13</v>
      </c>
      <c r="EL169" s="14" t="e">
        <f t="shared" si="179"/>
        <v>#NUM!</v>
      </c>
      <c r="EM169" s="22" t="e">
        <f t="shared" si="180"/>
        <v>#NUM!</v>
      </c>
      <c r="EN169" s="62" t="e">
        <f t="shared" si="128"/>
        <v>#NUM!</v>
      </c>
      <c r="EO169" s="62">
        <f ca="1">AVERAGE(OFFSET($EN$3,0,0,'Données projet'!$E$15+1,1))-AVERAGE(OFFSET($H$3,0,0,'Données projet'!$E$15+1,1))</f>
        <v>516.30971934066179</v>
      </c>
      <c r="EP169" s="62">
        <f t="shared" si="154"/>
        <v>290.84286505723571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-9.6633812063373625E-13</v>
      </c>
      <c r="FF169" s="18">
        <f>FE169*VLOOKUP('Données projet'!$B$16,Paramètres!$A$1:$I$89,3,0)*VLOOKUP('Données projet'!$B$16,Paramètres!$A$1:$I$89,5,0)</f>
        <v>-1.0401663530501537E-12</v>
      </c>
      <c r="FG169" s="14" t="e">
        <f t="shared" si="182"/>
        <v>#NUM!</v>
      </c>
      <c r="FH169" s="22" t="e">
        <f t="shared" si="183"/>
        <v>#NUM!</v>
      </c>
      <c r="FI169" s="62" t="e">
        <f t="shared" si="131"/>
        <v>#NUM!</v>
      </c>
      <c r="FJ169" s="62">
        <f ca="1">AVERAGE(OFFSET($FI$3,0,0,'Données projet'!$E$16+1,1))-AVERAGE(OFFSET($H$3,0,0,'Données projet'!$E$16+1,1))</f>
        <v>542.90832990875208</v>
      </c>
      <c r="FK169" s="62">
        <f t="shared" si="156"/>
        <v>304.94365539329362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-9.6633812063373625E-13</v>
      </c>
      <c r="GA169" s="18">
        <f>FZ169*VLOOKUP('Données projet'!$B$17,Paramètres!$A$1:$I$89,3,0)*VLOOKUP('Données projet'!$B$17,Paramètres!$A$1:$I$89,5,0)</f>
        <v>-9.3464223027694966E-13</v>
      </c>
      <c r="GB169" s="14" t="e">
        <f t="shared" si="185"/>
        <v>#NUM!</v>
      </c>
      <c r="GC169" s="22" t="e">
        <f t="shared" si="186"/>
        <v>#NUM!</v>
      </c>
      <c r="GD169" s="62" t="e">
        <f t="shared" si="134"/>
        <v>#NUM!</v>
      </c>
      <c r="GE169" s="62">
        <f ca="1">AVERAGE(OFFSET($GD$3,0,0,'Données projet'!$E$17+1,1))-AVERAGE(OFFSET($H$3,0,0,'Données projet'!$E$17+1,1))</f>
        <v>496.33873798282525</v>
      </c>
      <c r="GF169" s="62">
        <f t="shared" si="158"/>
        <v>280.25465074992246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68.631280234962745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5.6843418860808015E-14</v>
      </c>
      <c r="GV169" s="18">
        <f>GU169*VLOOKUP('Données projet'!$B$18,Paramètres!$A$1:$I$89,3,0)*VLOOKUP('Données projet'!$B$18,Paramètres!$A$1:$I$89,5,0)</f>
        <v>4.9658410716801891E-14</v>
      </c>
      <c r="GW169" s="14">
        <f t="shared" si="188"/>
        <v>8.0934058173791862E-13</v>
      </c>
      <c r="GX169" s="22">
        <f t="shared" si="189"/>
        <v>1.4960899118586383E-12</v>
      </c>
      <c r="GY169" s="62">
        <f t="shared" si="137"/>
        <v>288.3146941948649</v>
      </c>
      <c r="GZ169" s="62">
        <f ca="1">AVERAGE(OFFSET($GY$3,0,0,'Données projet'!$E$18+1,1))-AVERAGE(OFFSET($H$3,0,0,'Données projet'!$E$18+1,1))</f>
        <v>294.76641791576958</v>
      </c>
      <c r="HA169" s="62">
        <f t="shared" si="160"/>
        <v>314.56871740331394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7">
        <f>'Scénario référence'!$B$16*5+'Scénario référence'!$B$17*0+'Scénario référence'!$B$18*5</f>
        <v>5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18.333333333333332</v>
      </c>
      <c r="H170" s="70">
        <f t="shared" si="110"/>
        <v>183.33333333333334</v>
      </c>
      <c r="I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-1.7053025658242404E-13</v>
      </c>
      <c r="O170" s="14">
        <f>N170*VLOOKUP('Données projet'!$B$9,Paramètres!$A$1:$I$89,3,0)*VLOOKUP('Données projet'!$B$9,Paramètres!$A$1:$I$89,5,0)</f>
        <v>-1.6227659216383472E-13</v>
      </c>
      <c r="P170" s="14" t="e">
        <f t="shared" si="141"/>
        <v>#NUM!</v>
      </c>
      <c r="Q170" s="22" t="e">
        <f t="shared" si="162"/>
        <v>#NUM!</v>
      </c>
      <c r="R170" s="62" t="e">
        <f t="shared" si="109"/>
        <v>#NUM!</v>
      </c>
      <c r="S170" s="62">
        <f ca="1">AVERAGE(OFFSET($R$3,0,0,'Données projet'!$E$9+1,1))-AVERAGE(OFFSET($H$3,0,0,'Données projet'!$E$9+1,1))</f>
        <v>388.53310909800695</v>
      </c>
      <c r="T170" s="62">
        <f t="shared" si="142"/>
        <v>263.82153161042811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-1.1368683772161603E-13</v>
      </c>
      <c r="AJ170" s="14">
        <f>AI170*VLOOKUP('Données projet'!$B$10,Paramètres!$A$1:$I$89,3,0)*VLOOKUP('Données projet'!$B$10,Paramètres!$A$1:$I$89,5,0)</f>
        <v>-6.7984728957526396E-14</v>
      </c>
      <c r="AK170" s="14" t="e">
        <f t="shared" si="164"/>
        <v>#NUM!</v>
      </c>
      <c r="AL170" s="22" t="e">
        <f t="shared" si="165"/>
        <v>#NUM!</v>
      </c>
      <c r="AM170" s="62" t="e">
        <f t="shared" si="113"/>
        <v>#NUM!</v>
      </c>
      <c r="AN170" s="62">
        <f ca="1">AVERAGE(OFFSET($AM$3,0,0,'Données projet'!$E$10+1,1))-AVERAGE(OFFSET($H$3,0,0,'Données projet'!$E$10+1,1))</f>
        <v>317.30313212658359</v>
      </c>
      <c r="AO170" s="62">
        <f t="shared" si="144"/>
        <v>325.12710006837744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0.76100187470094582</v>
      </c>
      <c r="AV170" s="23">
        <f>EXP(-LN(2)/25)*AV169+(1-EXP(-LN(2)/25))/(LN(2)/25)*Calculateur!AQ170*Calculateur!AS170*VLOOKUP('Données projet'!$B$10,Paramètres!$A$1:$I$89,3,0)*0.475*44/12</f>
        <v>0.38736849912090765</v>
      </c>
      <c r="AW170" s="23">
        <f>EXP(-LN(2)/2)*AW169+(1-EXP(-LN(2)/2))/(LN(2)/2)*AQ170*AT170*VLOOKUP('Données projet'!$B$10,Paramètres!$A$1:$I$89,3,0)*0.475*44/12</f>
        <v>1.7039758360387463E-20</v>
      </c>
      <c r="AX170" s="23">
        <f t="shared" si="166"/>
        <v>1.1483703738218534</v>
      </c>
      <c r="AY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1.1368683772161603E-13</v>
      </c>
      <c r="BE170" s="14">
        <f>BD170*VLOOKUP('Données projet'!$B$11,Paramètres!$A$1:$I$89,3,0)*VLOOKUP('Données projet'!$B$11,Paramètres!$A$1:$I$89,5,0)</f>
        <v>6.7984728957526396E-14</v>
      </c>
      <c r="BF170" s="14">
        <f t="shared" si="167"/>
        <v>1.0682447123141398E-12</v>
      </c>
      <c r="BG170" s="22">
        <f t="shared" si="168"/>
        <v>1.978932943548152E-12</v>
      </c>
      <c r="BH170" s="62">
        <f t="shared" si="116"/>
        <v>288.40175636392161</v>
      </c>
      <c r="BI170" s="62">
        <f ca="1">AVERAGE(OFFSET($BH$3,0,0,'Données projet'!$E$11+1,1))-AVERAGE(OFFSET($H$3,0,0,'Données projet'!$E$11+1,1))</f>
        <v>373.52622916025979</v>
      </c>
      <c r="BJ170" s="62">
        <f t="shared" si="146"/>
        <v>277.24895424120177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0.30594123137693879</v>
      </c>
      <c r="BR170" s="23">
        <f>EXP(-LN(2)/2)*BR169+(1-EXP(-LN(2)/2))/(LN(2)/2)*BL170*BO170*VLOOKUP('Données projet'!$B$11,Paramètres!$A$1:$I$89,3,0)*0.475*44/12</f>
        <v>1.3507432603749521E-20</v>
      </c>
      <c r="BS170" s="24">
        <f t="shared" si="169"/>
        <v>0.30594123137693879</v>
      </c>
      <c r="BT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3.979039320256561E-13</v>
      </c>
      <c r="BZ170" s="14">
        <f>BY170*VLOOKUP('Données projet'!$B$12,Paramètres!$A$1:$I$89,3,0)*VLOOKUP('Données projet'!$B$12,Paramètres!$A$1:$I$89,5,0)</f>
        <v>1.8621904018800707E-13</v>
      </c>
      <c r="CA170" s="14">
        <f t="shared" si="170"/>
        <v>2.6022279988572714E-12</v>
      </c>
      <c r="CB170" s="22">
        <f t="shared" si="171"/>
        <v>4.8565452596705266E-12</v>
      </c>
      <c r="CC170" s="62">
        <f t="shared" si="119"/>
        <v>288.40175636392445</v>
      </c>
      <c r="CD170" s="62">
        <f ca="1">AVERAGE(OFFSET($CC$3,0,0,'Données projet'!$E$12+1,1))-AVERAGE(OFFSET($H$3,0,0,'Données projet'!$E$12+1,1))</f>
        <v>321.05795935196863</v>
      </c>
      <c r="CE170" s="62">
        <f t="shared" si="148"/>
        <v>209.59551322748908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-2.8421709430404007E-13</v>
      </c>
      <c r="CU170" s="18">
        <f>CT170*VLOOKUP('Données projet'!$B$13,Paramètres!$A$1:$I$89,3,0)*VLOOKUP('Données projet'!$B$13,Paramètres!$A$1:$I$89,5,0)</f>
        <v>-3.2366642699344083E-13</v>
      </c>
      <c r="CV170" s="14" t="e">
        <f t="shared" si="173"/>
        <v>#NUM!</v>
      </c>
      <c r="CW170" s="22" t="e">
        <f t="shared" si="174"/>
        <v>#NUM!</v>
      </c>
      <c r="CX170" s="62" t="e">
        <f t="shared" si="122"/>
        <v>#NUM!</v>
      </c>
      <c r="CY170" s="62">
        <f ca="1">AVERAGE(OFFSET($CX$3,0,0,'Données projet'!$E$13+1,1))-AVERAGE(OFFSET($H$3,0,0,'Données projet'!$E$13+1,1))</f>
        <v>440.29993169218812</v>
      </c>
      <c r="CZ170" s="62">
        <f t="shared" si="150"/>
        <v>193.43709558200547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-9.6633812063373625E-13</v>
      </c>
      <c r="DP170" s="18">
        <f>DO170*VLOOKUP('Données projet'!$B$14,Paramètres!$A$1:$I$89,3,0)*VLOOKUP('Données projet'!$B$14,Paramètres!$A$1:$I$89,5,0)</f>
        <v>-8.7434273154940449E-13</v>
      </c>
      <c r="DQ170" s="14" t="e">
        <f t="shared" si="176"/>
        <v>#NUM!</v>
      </c>
      <c r="DR170" s="22" t="e">
        <f t="shared" si="177"/>
        <v>#NUM!</v>
      </c>
      <c r="DS170" s="62" t="e">
        <f t="shared" si="125"/>
        <v>#NUM!</v>
      </c>
      <c r="DT170" s="62">
        <f ca="1">AVERAGE(OFFSET($DS$3,0,0,'Données projet'!$E$14+1,1))-AVERAGE(OFFSET($H$3,0,0,'Données projet'!$E$14+1,1))</f>
        <v>469.67944008675863</v>
      </c>
      <c r="DU170" s="62">
        <f t="shared" si="152"/>
        <v>266.11908070867173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-9.6633812063373625E-13</v>
      </c>
      <c r="EK170" s="18">
        <f>EJ170*VLOOKUP('Données projet'!$B$15,Paramètres!$A$1:$I$89,3,0)*VLOOKUP('Données projet'!$B$15,Paramètres!$A$1:$I$89,5,0)</f>
        <v>-9.7986685432260874E-13</v>
      </c>
      <c r="EL170" s="14" t="e">
        <f t="shared" si="179"/>
        <v>#NUM!</v>
      </c>
      <c r="EM170" s="22" t="e">
        <f t="shared" si="180"/>
        <v>#NUM!</v>
      </c>
      <c r="EN170" s="62" t="e">
        <f t="shared" si="128"/>
        <v>#NUM!</v>
      </c>
      <c r="EO170" s="62">
        <f ca="1">AVERAGE(OFFSET($EN$3,0,0,'Données projet'!$E$15+1,1))-AVERAGE(OFFSET($H$3,0,0,'Données projet'!$E$15+1,1))</f>
        <v>516.30971934066179</v>
      </c>
      <c r="EP170" s="62">
        <f t="shared" si="154"/>
        <v>290.84286505723571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-9.6633812063373625E-13</v>
      </c>
      <c r="FF170" s="18">
        <f>FE170*VLOOKUP('Données projet'!$B$16,Paramètres!$A$1:$I$89,3,0)*VLOOKUP('Données projet'!$B$16,Paramètres!$A$1:$I$89,5,0)</f>
        <v>-1.0401663530501537E-12</v>
      </c>
      <c r="FG170" s="14" t="e">
        <f t="shared" si="182"/>
        <v>#NUM!</v>
      </c>
      <c r="FH170" s="22" t="e">
        <f t="shared" si="183"/>
        <v>#NUM!</v>
      </c>
      <c r="FI170" s="62" t="e">
        <f t="shared" si="131"/>
        <v>#NUM!</v>
      </c>
      <c r="FJ170" s="62">
        <f ca="1">AVERAGE(OFFSET($FI$3,0,0,'Données projet'!$E$16+1,1))-AVERAGE(OFFSET($H$3,0,0,'Données projet'!$E$16+1,1))</f>
        <v>542.90832990875208</v>
      </c>
      <c r="FK170" s="62">
        <f t="shared" si="156"/>
        <v>304.94365539329362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-9.6633812063373625E-13</v>
      </c>
      <c r="GA170" s="18">
        <f>FZ170*VLOOKUP('Données projet'!$B$17,Paramètres!$A$1:$I$89,3,0)*VLOOKUP('Données projet'!$B$17,Paramètres!$A$1:$I$89,5,0)</f>
        <v>-9.3464223027694966E-13</v>
      </c>
      <c r="GB170" s="14" t="e">
        <f t="shared" si="185"/>
        <v>#NUM!</v>
      </c>
      <c r="GC170" s="22" t="e">
        <f t="shared" si="186"/>
        <v>#NUM!</v>
      </c>
      <c r="GD170" s="62" t="e">
        <f t="shared" si="134"/>
        <v>#NUM!</v>
      </c>
      <c r="GE170" s="62">
        <f ca="1">AVERAGE(OFFSET($GD$3,0,0,'Données projet'!$E$17+1,1))-AVERAGE(OFFSET($H$3,0,0,'Données projet'!$E$17+1,1))</f>
        <v>496.33873798282525</v>
      </c>
      <c r="GF170" s="62">
        <f t="shared" si="158"/>
        <v>280.25465074992246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68.65502446288717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5.6843418860808015E-14</v>
      </c>
      <c r="GV170" s="18">
        <f>GU170*VLOOKUP('Données projet'!$B$18,Paramètres!$A$1:$I$89,3,0)*VLOOKUP('Données projet'!$B$18,Paramètres!$A$1:$I$89,5,0)</f>
        <v>4.9658410716801891E-14</v>
      </c>
      <c r="GW170" s="14">
        <f t="shared" si="188"/>
        <v>8.0934058173791862E-13</v>
      </c>
      <c r="GX170" s="22">
        <f t="shared" si="189"/>
        <v>1.4960899118586383E-12</v>
      </c>
      <c r="GY170" s="62">
        <f t="shared" si="137"/>
        <v>288.40175636392109</v>
      </c>
      <c r="GZ170" s="62">
        <f ca="1">AVERAGE(OFFSET($GY$3,0,0,'Données projet'!$E$18+1,1))-AVERAGE(OFFSET($H$3,0,0,'Données projet'!$E$18+1,1))</f>
        <v>294.76641791576958</v>
      </c>
      <c r="HA170" s="62">
        <f t="shared" si="160"/>
        <v>314.56871740331394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7">
        <f>'Scénario référence'!$B$16*5+'Scénario référence'!$B$17*0+'Scénario référence'!$B$18*5</f>
        <v>5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18.333333333333332</v>
      </c>
      <c r="H171" s="70">
        <f t="shared" si="110"/>
        <v>183.33333333333334</v>
      </c>
      <c r="I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-1.7053025658242404E-13</v>
      </c>
      <c r="O171" s="14">
        <f>N171*VLOOKUP('Données projet'!$B$9,Paramètres!$A$1:$I$89,3,0)*VLOOKUP('Données projet'!$B$9,Paramètres!$A$1:$I$89,5,0)</f>
        <v>-1.6227659216383472E-13</v>
      </c>
      <c r="P171" s="14" t="e">
        <f t="shared" si="141"/>
        <v>#NUM!</v>
      </c>
      <c r="Q171" s="22" t="e">
        <f t="shared" si="162"/>
        <v>#NUM!</v>
      </c>
      <c r="R171" s="62" t="e">
        <f t="shared" si="109"/>
        <v>#NUM!</v>
      </c>
      <c r="S171" s="62">
        <f ca="1">AVERAGE(OFFSET($R$3,0,0,'Données projet'!$E$9+1,1))-AVERAGE(OFFSET($H$3,0,0,'Données projet'!$E$9+1,1))</f>
        <v>388.53310909800695</v>
      </c>
      <c r="T171" s="62">
        <f t="shared" si="142"/>
        <v>263.82153161042811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-1.1368683772161603E-13</v>
      </c>
      <c r="AJ171" s="14">
        <f>AI171*VLOOKUP('Données projet'!$B$10,Paramètres!$A$1:$I$89,3,0)*VLOOKUP('Données projet'!$B$10,Paramètres!$A$1:$I$89,5,0)</f>
        <v>-6.7984728957526396E-14</v>
      </c>
      <c r="AK171" s="14" t="e">
        <f t="shared" si="164"/>
        <v>#NUM!</v>
      </c>
      <c r="AL171" s="22" t="e">
        <f t="shared" si="165"/>
        <v>#NUM!</v>
      </c>
      <c r="AM171" s="62" t="e">
        <f t="shared" si="113"/>
        <v>#NUM!</v>
      </c>
      <c r="AN171" s="62">
        <f ca="1">AVERAGE(OFFSET($AM$3,0,0,'Données projet'!$E$10+1,1))-AVERAGE(OFFSET($H$3,0,0,'Données projet'!$E$10+1,1))</f>
        <v>317.30313212658359</v>
      </c>
      <c r="AO171" s="62">
        <f t="shared" si="144"/>
        <v>325.12710006837744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0.74607909210337131</v>
      </c>
      <c r="AV171" s="23">
        <f>EXP(-LN(2)/25)*AV170+(1-EXP(-LN(2)/25))/(LN(2)/25)*Calculateur!AQ171*Calculateur!AS171*VLOOKUP('Données projet'!$B$10,Paramètres!$A$1:$I$89,3,0)*0.475*44/12</f>
        <v>0.37677588714162241</v>
      </c>
      <c r="AW171" s="23">
        <f>EXP(-LN(2)/2)*AW170+(1-EXP(-LN(2)/2))/(LN(2)/2)*AQ171*AT171*VLOOKUP('Données projet'!$B$10,Paramètres!$A$1:$I$89,3,0)*0.475*44/12</f>
        <v>1.2048928686410142E-20</v>
      </c>
      <c r="AX171" s="23">
        <f t="shared" si="166"/>
        <v>1.1228549792449938</v>
      </c>
      <c r="AY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1.1368683772161603E-13</v>
      </c>
      <c r="BE171" s="14">
        <f>BD171*VLOOKUP('Données projet'!$B$11,Paramètres!$A$1:$I$89,3,0)*VLOOKUP('Données projet'!$B$11,Paramètres!$A$1:$I$89,5,0)</f>
        <v>6.7984728957526396E-14</v>
      </c>
      <c r="BF171" s="14">
        <f t="shared" si="167"/>
        <v>1.0682447123141398E-12</v>
      </c>
      <c r="BG171" s="22">
        <f t="shared" si="168"/>
        <v>1.978932943548152E-12</v>
      </c>
      <c r="BH171" s="62">
        <f t="shared" si="116"/>
        <v>288.48730819898651</v>
      </c>
      <c r="BI171" s="62">
        <f ca="1">AVERAGE(OFFSET($BH$3,0,0,'Données projet'!$E$11+1,1))-AVERAGE(OFFSET($H$3,0,0,'Données projet'!$E$11+1,1))</f>
        <v>373.52622916025979</v>
      </c>
      <c r="BJ171" s="62">
        <f t="shared" si="146"/>
        <v>277.24895424120177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0.29757525231618626</v>
      </c>
      <c r="BR171" s="23">
        <f>EXP(-LN(2)/2)*BR170+(1-EXP(-LN(2)/2))/(LN(2)/2)*BL171*BO171*VLOOKUP('Données projet'!$B$11,Paramètres!$A$1:$I$89,3,0)*0.475*44/12</f>
        <v>9.5511971905315519E-21</v>
      </c>
      <c r="BS171" s="24">
        <f t="shared" si="169"/>
        <v>0.29757525231618626</v>
      </c>
      <c r="BT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3.979039320256561E-13</v>
      </c>
      <c r="BZ171" s="14">
        <f>BY171*VLOOKUP('Données projet'!$B$12,Paramètres!$A$1:$I$89,3,0)*VLOOKUP('Données projet'!$B$12,Paramètres!$A$1:$I$89,5,0)</f>
        <v>1.8621904018800707E-13</v>
      </c>
      <c r="CA171" s="14">
        <f t="shared" si="170"/>
        <v>2.6022279988572714E-12</v>
      </c>
      <c r="CB171" s="22">
        <f t="shared" si="171"/>
        <v>4.8565452596705266E-12</v>
      </c>
      <c r="CC171" s="62">
        <f t="shared" si="119"/>
        <v>288.48730819898935</v>
      </c>
      <c r="CD171" s="62">
        <f ca="1">AVERAGE(OFFSET($CC$3,0,0,'Données projet'!$E$12+1,1))-AVERAGE(OFFSET($H$3,0,0,'Données projet'!$E$12+1,1))</f>
        <v>321.05795935196863</v>
      </c>
      <c r="CE171" s="62">
        <f t="shared" si="148"/>
        <v>209.59551322748908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-2.8421709430404007E-13</v>
      </c>
      <c r="CU171" s="18">
        <f>CT171*VLOOKUP('Données projet'!$B$13,Paramètres!$A$1:$I$89,3,0)*VLOOKUP('Données projet'!$B$13,Paramètres!$A$1:$I$89,5,0)</f>
        <v>-3.2366642699344083E-13</v>
      </c>
      <c r="CV171" s="14" t="e">
        <f t="shared" si="173"/>
        <v>#NUM!</v>
      </c>
      <c r="CW171" s="22" t="e">
        <f t="shared" si="174"/>
        <v>#NUM!</v>
      </c>
      <c r="CX171" s="62" t="e">
        <f t="shared" si="122"/>
        <v>#NUM!</v>
      </c>
      <c r="CY171" s="62">
        <f ca="1">AVERAGE(OFFSET($CX$3,0,0,'Données projet'!$E$13+1,1))-AVERAGE(OFFSET($H$3,0,0,'Données projet'!$E$13+1,1))</f>
        <v>440.29993169218812</v>
      </c>
      <c r="CZ171" s="62">
        <f t="shared" si="150"/>
        <v>193.43709558200547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-9.6633812063373625E-13</v>
      </c>
      <c r="DP171" s="18">
        <f>DO171*VLOOKUP('Données projet'!$B$14,Paramètres!$A$1:$I$89,3,0)*VLOOKUP('Données projet'!$B$14,Paramètres!$A$1:$I$89,5,0)</f>
        <v>-8.7434273154940449E-13</v>
      </c>
      <c r="DQ171" s="14" t="e">
        <f t="shared" si="176"/>
        <v>#NUM!</v>
      </c>
      <c r="DR171" s="22" t="e">
        <f t="shared" si="177"/>
        <v>#NUM!</v>
      </c>
      <c r="DS171" s="62" t="e">
        <f t="shared" si="125"/>
        <v>#NUM!</v>
      </c>
      <c r="DT171" s="62">
        <f ca="1">AVERAGE(OFFSET($DS$3,0,0,'Données projet'!$E$14+1,1))-AVERAGE(OFFSET($H$3,0,0,'Données projet'!$E$14+1,1))</f>
        <v>469.67944008675863</v>
      </c>
      <c r="DU171" s="62">
        <f t="shared" si="152"/>
        <v>266.11908070867173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-9.6633812063373625E-13</v>
      </c>
      <c r="EK171" s="18">
        <f>EJ171*VLOOKUP('Données projet'!$B$15,Paramètres!$A$1:$I$89,3,0)*VLOOKUP('Données projet'!$B$15,Paramètres!$A$1:$I$89,5,0)</f>
        <v>-9.7986685432260874E-13</v>
      </c>
      <c r="EL171" s="14" t="e">
        <f t="shared" si="179"/>
        <v>#NUM!</v>
      </c>
      <c r="EM171" s="22" t="e">
        <f t="shared" si="180"/>
        <v>#NUM!</v>
      </c>
      <c r="EN171" s="62" t="e">
        <f t="shared" si="128"/>
        <v>#NUM!</v>
      </c>
      <c r="EO171" s="62">
        <f ca="1">AVERAGE(OFFSET($EN$3,0,0,'Données projet'!$E$15+1,1))-AVERAGE(OFFSET($H$3,0,0,'Données projet'!$E$15+1,1))</f>
        <v>516.30971934066179</v>
      </c>
      <c r="EP171" s="62">
        <f t="shared" si="154"/>
        <v>290.84286505723571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-9.6633812063373625E-13</v>
      </c>
      <c r="FF171" s="18">
        <f>FE171*VLOOKUP('Données projet'!$B$16,Paramètres!$A$1:$I$89,3,0)*VLOOKUP('Données projet'!$B$16,Paramètres!$A$1:$I$89,5,0)</f>
        <v>-1.0401663530501537E-12</v>
      </c>
      <c r="FG171" s="14" t="e">
        <f t="shared" si="182"/>
        <v>#NUM!</v>
      </c>
      <c r="FH171" s="22" t="e">
        <f t="shared" si="183"/>
        <v>#NUM!</v>
      </c>
      <c r="FI171" s="62" t="e">
        <f t="shared" si="131"/>
        <v>#NUM!</v>
      </c>
      <c r="FJ171" s="62">
        <f ca="1">AVERAGE(OFFSET($FI$3,0,0,'Données projet'!$E$16+1,1))-AVERAGE(OFFSET($H$3,0,0,'Données projet'!$E$16+1,1))</f>
        <v>542.90832990875208</v>
      </c>
      <c r="FK171" s="62">
        <f t="shared" si="156"/>
        <v>304.94365539329362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-9.6633812063373625E-13</v>
      </c>
      <c r="GA171" s="18">
        <f>FZ171*VLOOKUP('Données projet'!$B$17,Paramètres!$A$1:$I$89,3,0)*VLOOKUP('Données projet'!$B$17,Paramètres!$A$1:$I$89,5,0)</f>
        <v>-9.3464223027694966E-13</v>
      </c>
      <c r="GB171" s="14" t="e">
        <f t="shared" si="185"/>
        <v>#NUM!</v>
      </c>
      <c r="GC171" s="22" t="e">
        <f t="shared" si="186"/>
        <v>#NUM!</v>
      </c>
      <c r="GD171" s="62" t="e">
        <f t="shared" si="134"/>
        <v>#NUM!</v>
      </c>
      <c r="GE171" s="62">
        <f ca="1">AVERAGE(OFFSET($GD$3,0,0,'Données projet'!$E$17+1,1))-AVERAGE(OFFSET($H$3,0,0,'Données projet'!$E$17+1,1))</f>
        <v>496.33873798282525</v>
      </c>
      <c r="GF171" s="62">
        <f t="shared" si="158"/>
        <v>280.25465074992246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68.67835678154124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5.6843418860808015E-14</v>
      </c>
      <c r="GV171" s="18">
        <f>GU171*VLOOKUP('Données projet'!$B$18,Paramètres!$A$1:$I$89,3,0)*VLOOKUP('Données projet'!$B$18,Paramètres!$A$1:$I$89,5,0)</f>
        <v>4.9658410716801891E-14</v>
      </c>
      <c r="GW171" s="14">
        <f t="shared" si="188"/>
        <v>8.0934058173791862E-13</v>
      </c>
      <c r="GX171" s="22">
        <f t="shared" si="189"/>
        <v>1.4960899118586383E-12</v>
      </c>
      <c r="GY171" s="62">
        <f t="shared" si="137"/>
        <v>288.487308198986</v>
      </c>
      <c r="GZ171" s="62">
        <f ca="1">AVERAGE(OFFSET($GY$3,0,0,'Données projet'!$E$18+1,1))-AVERAGE(OFFSET($H$3,0,0,'Données projet'!$E$18+1,1))</f>
        <v>294.76641791576958</v>
      </c>
      <c r="HA171" s="62">
        <f t="shared" si="160"/>
        <v>314.56871740331394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7">
        <f>'Scénario référence'!$B$16*5+'Scénario référence'!$B$17*0+'Scénario référence'!$B$18*5</f>
        <v>5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18.333333333333332</v>
      </c>
      <c r="H172" s="70">
        <f t="shared" si="110"/>
        <v>183.33333333333334</v>
      </c>
      <c r="I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-1.7053025658242404E-13</v>
      </c>
      <c r="O172" s="14">
        <f>N172*VLOOKUP('Données projet'!$B$9,Paramètres!$A$1:$I$89,3,0)*VLOOKUP('Données projet'!$B$9,Paramètres!$A$1:$I$89,5,0)</f>
        <v>-1.6227659216383472E-13</v>
      </c>
      <c r="P172" s="14" t="e">
        <f t="shared" si="141"/>
        <v>#NUM!</v>
      </c>
      <c r="Q172" s="22" t="e">
        <f t="shared" si="162"/>
        <v>#NUM!</v>
      </c>
      <c r="R172" s="62" t="e">
        <f t="shared" si="109"/>
        <v>#NUM!</v>
      </c>
      <c r="S172" s="62">
        <f ca="1">AVERAGE(OFFSET($R$3,0,0,'Données projet'!$E$9+1,1))-AVERAGE(OFFSET($H$3,0,0,'Données projet'!$E$9+1,1))</f>
        <v>388.53310909800695</v>
      </c>
      <c r="T172" s="62">
        <f t="shared" si="142"/>
        <v>263.82153161042811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-1.1368683772161603E-13</v>
      </c>
      <c r="AJ172" s="14">
        <f>AI172*VLOOKUP('Données projet'!$B$10,Paramètres!$A$1:$I$89,3,0)*VLOOKUP('Données projet'!$B$10,Paramètres!$A$1:$I$89,5,0)</f>
        <v>-6.7984728957526396E-14</v>
      </c>
      <c r="AK172" s="14" t="e">
        <f t="shared" si="164"/>
        <v>#NUM!</v>
      </c>
      <c r="AL172" s="22" t="e">
        <f t="shared" si="165"/>
        <v>#NUM!</v>
      </c>
      <c r="AM172" s="62" t="e">
        <f t="shared" si="113"/>
        <v>#NUM!</v>
      </c>
      <c r="AN172" s="62">
        <f ca="1">AVERAGE(OFFSET($AM$3,0,0,'Données projet'!$E$10+1,1))-AVERAGE(OFFSET($H$3,0,0,'Données projet'!$E$10+1,1))</f>
        <v>317.30313212658359</v>
      </c>
      <c r="AO172" s="62">
        <f t="shared" si="144"/>
        <v>325.12710006837744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0.73144893617053663</v>
      </c>
      <c r="AV172" s="23">
        <f>EXP(-LN(2)/25)*AV171+(1-EXP(-LN(2)/25))/(LN(2)/25)*Calculateur!AQ172*Calculateur!AS172*VLOOKUP('Données projet'!$B$10,Paramètres!$A$1:$I$89,3,0)*0.475*44/12</f>
        <v>0.36647293069395198</v>
      </c>
      <c r="AW172" s="23">
        <f>EXP(-LN(2)/2)*AW171+(1-EXP(-LN(2)/2))/(LN(2)/2)*AQ172*AT172*VLOOKUP('Données projet'!$B$10,Paramètres!$A$1:$I$89,3,0)*0.475*44/12</f>
        <v>8.5198791801937316E-21</v>
      </c>
      <c r="AX172" s="23">
        <f t="shared" si="166"/>
        <v>1.0979218668644886</v>
      </c>
      <c r="AY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1.1368683772161603E-13</v>
      </c>
      <c r="BE172" s="14">
        <f>BD172*VLOOKUP('Données projet'!$B$11,Paramètres!$A$1:$I$89,3,0)*VLOOKUP('Données projet'!$B$11,Paramètres!$A$1:$I$89,5,0)</f>
        <v>6.7984728957526396E-14</v>
      </c>
      <c r="BF172" s="14">
        <f t="shared" si="167"/>
        <v>1.0682447123141398E-12</v>
      </c>
      <c r="BG172" s="22">
        <f t="shared" si="168"/>
        <v>1.978932943548152E-12</v>
      </c>
      <c r="BH172" s="62">
        <f t="shared" si="116"/>
        <v>288.57137590097841</v>
      </c>
      <c r="BI172" s="62">
        <f ca="1">AVERAGE(OFFSET($BH$3,0,0,'Données projet'!$E$11+1,1))-AVERAGE(OFFSET($H$3,0,0,'Données projet'!$E$11+1,1))</f>
        <v>373.52622916025979</v>
      </c>
      <c r="BJ172" s="62">
        <f t="shared" si="146"/>
        <v>277.24895424120177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0.28943804139279772</v>
      </c>
      <c r="BR172" s="23">
        <f>EXP(-LN(2)/2)*BR171+(1-EXP(-LN(2)/2))/(LN(2)/2)*BL172*BO172*VLOOKUP('Données projet'!$B$11,Paramètres!$A$1:$I$89,3,0)*0.475*44/12</f>
        <v>6.7537163018747622E-21</v>
      </c>
      <c r="BS172" s="24">
        <f t="shared" si="169"/>
        <v>0.28943804139279772</v>
      </c>
      <c r="BT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3.979039320256561E-13</v>
      </c>
      <c r="BZ172" s="14">
        <f>BY172*VLOOKUP('Données projet'!$B$12,Paramètres!$A$1:$I$89,3,0)*VLOOKUP('Données projet'!$B$12,Paramètres!$A$1:$I$89,5,0)</f>
        <v>1.8621904018800707E-13</v>
      </c>
      <c r="CA172" s="14">
        <f t="shared" si="170"/>
        <v>2.6022279988572714E-12</v>
      </c>
      <c r="CB172" s="22">
        <f t="shared" si="171"/>
        <v>4.8565452596705266E-12</v>
      </c>
      <c r="CC172" s="62">
        <f t="shared" si="119"/>
        <v>288.57137590098125</v>
      </c>
      <c r="CD172" s="62">
        <f ca="1">AVERAGE(OFFSET($CC$3,0,0,'Données projet'!$E$12+1,1))-AVERAGE(OFFSET($H$3,0,0,'Données projet'!$E$12+1,1))</f>
        <v>321.05795935196863</v>
      </c>
      <c r="CE172" s="62">
        <f t="shared" si="148"/>
        <v>209.59551322748908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-2.8421709430404007E-13</v>
      </c>
      <c r="CU172" s="18">
        <f>CT172*VLOOKUP('Données projet'!$B$13,Paramètres!$A$1:$I$89,3,0)*VLOOKUP('Données projet'!$B$13,Paramètres!$A$1:$I$89,5,0)</f>
        <v>-3.2366642699344083E-13</v>
      </c>
      <c r="CV172" s="14" t="e">
        <f t="shared" si="173"/>
        <v>#NUM!</v>
      </c>
      <c r="CW172" s="22" t="e">
        <f t="shared" si="174"/>
        <v>#NUM!</v>
      </c>
      <c r="CX172" s="62" t="e">
        <f t="shared" si="122"/>
        <v>#NUM!</v>
      </c>
      <c r="CY172" s="62">
        <f ca="1">AVERAGE(OFFSET($CX$3,0,0,'Données projet'!$E$13+1,1))-AVERAGE(OFFSET($H$3,0,0,'Données projet'!$E$13+1,1))</f>
        <v>440.29993169218812</v>
      </c>
      <c r="CZ172" s="62">
        <f t="shared" si="150"/>
        <v>193.43709558200547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-9.6633812063373625E-13</v>
      </c>
      <c r="DP172" s="18">
        <f>DO172*VLOOKUP('Données projet'!$B$14,Paramètres!$A$1:$I$89,3,0)*VLOOKUP('Données projet'!$B$14,Paramètres!$A$1:$I$89,5,0)</f>
        <v>-8.7434273154940449E-13</v>
      </c>
      <c r="DQ172" s="14" t="e">
        <f t="shared" si="176"/>
        <v>#NUM!</v>
      </c>
      <c r="DR172" s="22" t="e">
        <f t="shared" si="177"/>
        <v>#NUM!</v>
      </c>
      <c r="DS172" s="62" t="e">
        <f t="shared" si="125"/>
        <v>#NUM!</v>
      </c>
      <c r="DT172" s="62">
        <f ca="1">AVERAGE(OFFSET($DS$3,0,0,'Données projet'!$E$14+1,1))-AVERAGE(OFFSET($H$3,0,0,'Données projet'!$E$14+1,1))</f>
        <v>469.67944008675863</v>
      </c>
      <c r="DU172" s="62">
        <f t="shared" si="152"/>
        <v>266.11908070867173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-9.6633812063373625E-13</v>
      </c>
      <c r="EK172" s="18">
        <f>EJ172*VLOOKUP('Données projet'!$B$15,Paramètres!$A$1:$I$89,3,0)*VLOOKUP('Données projet'!$B$15,Paramètres!$A$1:$I$89,5,0)</f>
        <v>-9.7986685432260874E-13</v>
      </c>
      <c r="EL172" s="14" t="e">
        <f t="shared" si="179"/>
        <v>#NUM!</v>
      </c>
      <c r="EM172" s="22" t="e">
        <f t="shared" si="180"/>
        <v>#NUM!</v>
      </c>
      <c r="EN172" s="62" t="e">
        <f t="shared" si="128"/>
        <v>#NUM!</v>
      </c>
      <c r="EO172" s="62">
        <f ca="1">AVERAGE(OFFSET($EN$3,0,0,'Données projet'!$E$15+1,1))-AVERAGE(OFFSET($H$3,0,0,'Données projet'!$E$15+1,1))</f>
        <v>516.30971934066179</v>
      </c>
      <c r="EP172" s="62">
        <f t="shared" si="154"/>
        <v>290.84286505723571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-9.6633812063373625E-13</v>
      </c>
      <c r="FF172" s="18">
        <f>FE172*VLOOKUP('Données projet'!$B$16,Paramètres!$A$1:$I$89,3,0)*VLOOKUP('Données projet'!$B$16,Paramètres!$A$1:$I$89,5,0)</f>
        <v>-1.0401663530501537E-12</v>
      </c>
      <c r="FG172" s="14" t="e">
        <f t="shared" si="182"/>
        <v>#NUM!</v>
      </c>
      <c r="FH172" s="22" t="e">
        <f t="shared" si="183"/>
        <v>#NUM!</v>
      </c>
      <c r="FI172" s="62" t="e">
        <f t="shared" si="131"/>
        <v>#NUM!</v>
      </c>
      <c r="FJ172" s="62">
        <f ca="1">AVERAGE(OFFSET($FI$3,0,0,'Données projet'!$E$16+1,1))-AVERAGE(OFFSET($H$3,0,0,'Données projet'!$E$16+1,1))</f>
        <v>542.90832990875208</v>
      </c>
      <c r="FK172" s="62">
        <f t="shared" si="156"/>
        <v>304.94365539329362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-9.6633812063373625E-13</v>
      </c>
      <c r="GA172" s="18">
        <f>FZ172*VLOOKUP('Données projet'!$B$17,Paramètres!$A$1:$I$89,3,0)*VLOOKUP('Données projet'!$B$17,Paramètres!$A$1:$I$89,5,0)</f>
        <v>-9.3464223027694966E-13</v>
      </c>
      <c r="GB172" s="14" t="e">
        <f t="shared" si="185"/>
        <v>#NUM!</v>
      </c>
      <c r="GC172" s="22" t="e">
        <f t="shared" si="186"/>
        <v>#NUM!</v>
      </c>
      <c r="GD172" s="62" t="e">
        <f t="shared" si="134"/>
        <v>#NUM!</v>
      </c>
      <c r="GE172" s="62">
        <f ca="1">AVERAGE(OFFSET($GD$3,0,0,'Données projet'!$E$17+1,1))-AVERAGE(OFFSET($H$3,0,0,'Données projet'!$E$17+1,1))</f>
        <v>496.33873798282525</v>
      </c>
      <c r="GF172" s="62">
        <f t="shared" si="158"/>
        <v>280.25465074992246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68.701284336629925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5.6843418860808015E-14</v>
      </c>
      <c r="GV172" s="18">
        <f>GU172*VLOOKUP('Données projet'!$B$18,Paramètres!$A$1:$I$89,3,0)*VLOOKUP('Données projet'!$B$18,Paramètres!$A$1:$I$89,5,0)</f>
        <v>4.9658410716801891E-14</v>
      </c>
      <c r="GW172" s="14">
        <f t="shared" si="188"/>
        <v>8.0934058173791862E-13</v>
      </c>
      <c r="GX172" s="22">
        <f t="shared" si="189"/>
        <v>1.4960899118586383E-12</v>
      </c>
      <c r="GY172" s="62">
        <f t="shared" si="137"/>
        <v>288.5713759009779</v>
      </c>
      <c r="GZ172" s="62">
        <f ca="1">AVERAGE(OFFSET($GY$3,0,0,'Données projet'!$E$18+1,1))-AVERAGE(OFFSET($H$3,0,0,'Données projet'!$E$18+1,1))</f>
        <v>294.76641791576958</v>
      </c>
      <c r="HA172" s="62">
        <f t="shared" si="160"/>
        <v>314.56871740331394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7">
        <f>'Scénario référence'!$B$16*5+'Scénario référence'!$B$17*0+'Scénario référence'!$B$18*5</f>
        <v>5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18.333333333333332</v>
      </c>
      <c r="H173" s="70">
        <f t="shared" si="110"/>
        <v>183.33333333333334</v>
      </c>
      <c r="I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-1.7053025658242404E-13</v>
      </c>
      <c r="O173" s="14">
        <f>N173*VLOOKUP('Données projet'!$B$9,Paramètres!$A$1:$I$89,3,0)*VLOOKUP('Données projet'!$B$9,Paramètres!$A$1:$I$89,5,0)</f>
        <v>-1.6227659216383472E-13</v>
      </c>
      <c r="P173" s="14" t="e">
        <f t="shared" si="141"/>
        <v>#NUM!</v>
      </c>
      <c r="Q173" s="22" t="e">
        <f t="shared" si="162"/>
        <v>#NUM!</v>
      </c>
      <c r="R173" s="62" t="e">
        <f t="shared" si="109"/>
        <v>#NUM!</v>
      </c>
      <c r="S173" s="62">
        <f ca="1">AVERAGE(OFFSET($R$3,0,0,'Données projet'!$E$9+1,1))-AVERAGE(OFFSET($H$3,0,0,'Données projet'!$E$9+1,1))</f>
        <v>388.53310909800695</v>
      </c>
      <c r="T173" s="62">
        <f t="shared" si="142"/>
        <v>263.82153161042811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-1.1368683772161603E-13</v>
      </c>
      <c r="AJ173" s="14">
        <f>AI173*VLOOKUP('Données projet'!$B$10,Paramètres!$A$1:$I$89,3,0)*VLOOKUP('Données projet'!$B$10,Paramètres!$A$1:$I$89,5,0)</f>
        <v>-6.7984728957526396E-14</v>
      </c>
      <c r="AK173" s="14" t="e">
        <f t="shared" si="164"/>
        <v>#NUM!</v>
      </c>
      <c r="AL173" s="22" t="e">
        <f t="shared" si="165"/>
        <v>#NUM!</v>
      </c>
      <c r="AM173" s="62" t="e">
        <f t="shared" si="113"/>
        <v>#NUM!</v>
      </c>
      <c r="AN173" s="62">
        <f ca="1">AVERAGE(OFFSET($AM$3,0,0,'Données projet'!$E$10+1,1))-AVERAGE(OFFSET($H$3,0,0,'Données projet'!$E$10+1,1))</f>
        <v>317.30313212658359</v>
      </c>
      <c r="AO173" s="62">
        <f t="shared" si="144"/>
        <v>325.12710006837744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0.71710566867203085</v>
      </c>
      <c r="AV173" s="23">
        <f>EXP(-LN(2)/25)*AV172+(1-EXP(-LN(2)/25))/(LN(2)/25)*Calculateur!AQ173*Calculateur!AS173*VLOOKUP('Données projet'!$B$10,Paramètres!$A$1:$I$89,3,0)*0.475*44/12</f>
        <v>0.35645170913215202</v>
      </c>
      <c r="AW173" s="23">
        <f>EXP(-LN(2)/2)*AW172+(1-EXP(-LN(2)/2))/(LN(2)/2)*AQ173*AT173*VLOOKUP('Données projet'!$B$10,Paramètres!$A$1:$I$89,3,0)*0.475*44/12</f>
        <v>6.0244643432050709E-21</v>
      </c>
      <c r="AX173" s="23">
        <f t="shared" si="166"/>
        <v>1.0735573778041829</v>
      </c>
      <c r="AY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1.1368683772161603E-13</v>
      </c>
      <c r="BE173" s="14">
        <f>BD173*VLOOKUP('Données projet'!$B$11,Paramètres!$A$1:$I$89,3,0)*VLOOKUP('Données projet'!$B$11,Paramètres!$A$1:$I$89,5,0)</f>
        <v>6.7984728957526396E-14</v>
      </c>
      <c r="BF173" s="14">
        <f t="shared" si="167"/>
        <v>1.0682447123141398E-12</v>
      </c>
      <c r="BG173" s="22">
        <f t="shared" si="168"/>
        <v>1.978932943548152E-12</v>
      </c>
      <c r="BH173" s="62">
        <f t="shared" si="116"/>
        <v>288.65398521628788</v>
      </c>
      <c r="BI173" s="62">
        <f ca="1">AVERAGE(OFFSET($BH$3,0,0,'Données projet'!$E$11+1,1))-AVERAGE(OFFSET($H$3,0,0,'Données projet'!$E$11+1,1))</f>
        <v>373.52622916025979</v>
      </c>
      <c r="BJ173" s="62">
        <f t="shared" si="146"/>
        <v>277.24895424120177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0.28152334293002657</v>
      </c>
      <c r="BR173" s="23">
        <f>EXP(-LN(2)/2)*BR172+(1-EXP(-LN(2)/2))/(LN(2)/2)*BL173*BO173*VLOOKUP('Données projet'!$B$11,Paramètres!$A$1:$I$89,3,0)*0.475*44/12</f>
        <v>4.7755985952657767E-21</v>
      </c>
      <c r="BS173" s="24">
        <f t="shared" si="169"/>
        <v>0.28152334293002657</v>
      </c>
      <c r="BT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3.979039320256561E-13</v>
      </c>
      <c r="BZ173" s="14">
        <f>BY173*VLOOKUP('Données projet'!$B$12,Paramètres!$A$1:$I$89,3,0)*VLOOKUP('Données projet'!$B$12,Paramètres!$A$1:$I$89,5,0)</f>
        <v>1.8621904018800707E-13</v>
      </c>
      <c r="CA173" s="14">
        <f t="shared" si="170"/>
        <v>2.6022279988572714E-12</v>
      </c>
      <c r="CB173" s="22">
        <f t="shared" si="171"/>
        <v>4.8565452596705266E-12</v>
      </c>
      <c r="CC173" s="62">
        <f t="shared" si="119"/>
        <v>288.65398521629072</v>
      </c>
      <c r="CD173" s="62">
        <f ca="1">AVERAGE(OFFSET($CC$3,0,0,'Données projet'!$E$12+1,1))-AVERAGE(OFFSET($H$3,0,0,'Données projet'!$E$12+1,1))</f>
        <v>321.05795935196863</v>
      </c>
      <c r="CE173" s="62">
        <f t="shared" si="148"/>
        <v>209.59551322748908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-2.8421709430404007E-13</v>
      </c>
      <c r="CU173" s="18">
        <f>CT173*VLOOKUP('Données projet'!$B$13,Paramètres!$A$1:$I$89,3,0)*VLOOKUP('Données projet'!$B$13,Paramètres!$A$1:$I$89,5,0)</f>
        <v>-3.2366642699344083E-13</v>
      </c>
      <c r="CV173" s="14" t="e">
        <f t="shared" si="173"/>
        <v>#NUM!</v>
      </c>
      <c r="CW173" s="22" t="e">
        <f t="shared" si="174"/>
        <v>#NUM!</v>
      </c>
      <c r="CX173" s="62" t="e">
        <f t="shared" si="122"/>
        <v>#NUM!</v>
      </c>
      <c r="CY173" s="62">
        <f ca="1">AVERAGE(OFFSET($CX$3,0,0,'Données projet'!$E$13+1,1))-AVERAGE(OFFSET($H$3,0,0,'Données projet'!$E$13+1,1))</f>
        <v>440.29993169218812</v>
      </c>
      <c r="CZ173" s="62">
        <f t="shared" si="150"/>
        <v>193.43709558200547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-9.6633812063373625E-13</v>
      </c>
      <c r="DP173" s="18">
        <f>DO173*VLOOKUP('Données projet'!$B$14,Paramètres!$A$1:$I$89,3,0)*VLOOKUP('Données projet'!$B$14,Paramètres!$A$1:$I$89,5,0)</f>
        <v>-8.7434273154940449E-13</v>
      </c>
      <c r="DQ173" s="14" t="e">
        <f t="shared" si="176"/>
        <v>#NUM!</v>
      </c>
      <c r="DR173" s="22" t="e">
        <f t="shared" si="177"/>
        <v>#NUM!</v>
      </c>
      <c r="DS173" s="62" t="e">
        <f t="shared" si="125"/>
        <v>#NUM!</v>
      </c>
      <c r="DT173" s="62">
        <f ca="1">AVERAGE(OFFSET($DS$3,0,0,'Données projet'!$E$14+1,1))-AVERAGE(OFFSET($H$3,0,0,'Données projet'!$E$14+1,1))</f>
        <v>469.67944008675863</v>
      </c>
      <c r="DU173" s="62">
        <f t="shared" si="152"/>
        <v>266.11908070867173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-9.6633812063373625E-13</v>
      </c>
      <c r="EK173" s="18">
        <f>EJ173*VLOOKUP('Données projet'!$B$15,Paramètres!$A$1:$I$89,3,0)*VLOOKUP('Données projet'!$B$15,Paramètres!$A$1:$I$89,5,0)</f>
        <v>-9.7986685432260874E-13</v>
      </c>
      <c r="EL173" s="14" t="e">
        <f t="shared" si="179"/>
        <v>#NUM!</v>
      </c>
      <c r="EM173" s="22" t="e">
        <f t="shared" si="180"/>
        <v>#NUM!</v>
      </c>
      <c r="EN173" s="62" t="e">
        <f t="shared" si="128"/>
        <v>#NUM!</v>
      </c>
      <c r="EO173" s="62">
        <f ca="1">AVERAGE(OFFSET($EN$3,0,0,'Données projet'!$E$15+1,1))-AVERAGE(OFFSET($H$3,0,0,'Données projet'!$E$15+1,1))</f>
        <v>516.30971934066179</v>
      </c>
      <c r="EP173" s="62">
        <f t="shared" si="154"/>
        <v>290.84286505723571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-9.6633812063373625E-13</v>
      </c>
      <c r="FF173" s="18">
        <f>FE173*VLOOKUP('Données projet'!$B$16,Paramètres!$A$1:$I$89,3,0)*VLOOKUP('Données projet'!$B$16,Paramètres!$A$1:$I$89,5,0)</f>
        <v>-1.0401663530501537E-12</v>
      </c>
      <c r="FG173" s="14" t="e">
        <f t="shared" si="182"/>
        <v>#NUM!</v>
      </c>
      <c r="FH173" s="22" t="e">
        <f t="shared" si="183"/>
        <v>#NUM!</v>
      </c>
      <c r="FI173" s="62" t="e">
        <f t="shared" si="131"/>
        <v>#NUM!</v>
      </c>
      <c r="FJ173" s="62">
        <f ca="1">AVERAGE(OFFSET($FI$3,0,0,'Données projet'!$E$16+1,1))-AVERAGE(OFFSET($H$3,0,0,'Données projet'!$E$16+1,1))</f>
        <v>542.90832990875208</v>
      </c>
      <c r="FK173" s="62">
        <f t="shared" si="156"/>
        <v>304.94365539329362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-9.6633812063373625E-13</v>
      </c>
      <c r="GA173" s="18">
        <f>FZ173*VLOOKUP('Données projet'!$B$17,Paramètres!$A$1:$I$89,3,0)*VLOOKUP('Données projet'!$B$17,Paramètres!$A$1:$I$89,5,0)</f>
        <v>-9.3464223027694966E-13</v>
      </c>
      <c r="GB173" s="14" t="e">
        <f t="shared" si="185"/>
        <v>#NUM!</v>
      </c>
      <c r="GC173" s="22" t="e">
        <f t="shared" si="186"/>
        <v>#NUM!</v>
      </c>
      <c r="GD173" s="62" t="e">
        <f t="shared" si="134"/>
        <v>#NUM!</v>
      </c>
      <c r="GE173" s="62">
        <f ca="1">AVERAGE(OFFSET($GD$3,0,0,'Données projet'!$E$17+1,1))-AVERAGE(OFFSET($H$3,0,0,'Données projet'!$E$17+1,1))</f>
        <v>496.33873798282525</v>
      </c>
      <c r="GF173" s="62">
        <f t="shared" si="158"/>
        <v>280.25465074992246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68.723814149896143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5.6843418860808015E-14</v>
      </c>
      <c r="GV173" s="18">
        <f>GU173*VLOOKUP('Données projet'!$B$18,Paramètres!$A$1:$I$89,3,0)*VLOOKUP('Données projet'!$B$18,Paramètres!$A$1:$I$89,5,0)</f>
        <v>4.9658410716801891E-14</v>
      </c>
      <c r="GW173" s="14">
        <f t="shared" si="188"/>
        <v>8.0934058173791862E-13</v>
      </c>
      <c r="GX173" s="22">
        <f t="shared" si="189"/>
        <v>1.4960899118586383E-12</v>
      </c>
      <c r="GY173" s="62">
        <f t="shared" si="137"/>
        <v>288.65398521628737</v>
      </c>
      <c r="GZ173" s="62">
        <f ca="1">AVERAGE(OFFSET($GY$3,0,0,'Données projet'!$E$18+1,1))-AVERAGE(OFFSET($H$3,0,0,'Données projet'!$E$18+1,1))</f>
        <v>294.76641791576958</v>
      </c>
      <c r="HA173" s="62">
        <f t="shared" si="160"/>
        <v>314.56871740331394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7">
        <f>'Scénario référence'!$B$16*5+'Scénario référence'!$B$17*0+'Scénario référence'!$B$18*5</f>
        <v>5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18.333333333333332</v>
      </c>
      <c r="H174" s="70">
        <f t="shared" si="110"/>
        <v>183.33333333333334</v>
      </c>
      <c r="I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-1.7053025658242404E-13</v>
      </c>
      <c r="O174" s="14">
        <f>N174*VLOOKUP('Données projet'!$B$9,Paramètres!$A$1:$I$89,3,0)*VLOOKUP('Données projet'!$B$9,Paramètres!$A$1:$I$89,5,0)</f>
        <v>-1.6227659216383472E-13</v>
      </c>
      <c r="P174" s="14" t="e">
        <f t="shared" si="141"/>
        <v>#NUM!</v>
      </c>
      <c r="Q174" s="22" t="e">
        <f t="shared" si="162"/>
        <v>#NUM!</v>
      </c>
      <c r="R174" s="62" t="e">
        <f t="shared" si="109"/>
        <v>#NUM!</v>
      </c>
      <c r="S174" s="62">
        <f ca="1">AVERAGE(OFFSET($R$3,0,0,'Données projet'!$E$9+1,1))-AVERAGE(OFFSET($H$3,0,0,'Données projet'!$E$9+1,1))</f>
        <v>388.53310909800695</v>
      </c>
      <c r="T174" s="62">
        <f t="shared" si="142"/>
        <v>263.82153161042811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-1.1368683772161603E-13</v>
      </c>
      <c r="AJ174" s="14">
        <f>AI174*VLOOKUP('Données projet'!$B$10,Paramètres!$A$1:$I$89,3,0)*VLOOKUP('Données projet'!$B$10,Paramètres!$A$1:$I$89,5,0)</f>
        <v>-6.7984728957526396E-14</v>
      </c>
      <c r="AK174" s="14" t="e">
        <f t="shared" si="164"/>
        <v>#NUM!</v>
      </c>
      <c r="AL174" s="22" t="e">
        <f t="shared" si="165"/>
        <v>#NUM!</v>
      </c>
      <c r="AM174" s="62" t="e">
        <f t="shared" si="113"/>
        <v>#NUM!</v>
      </c>
      <c r="AN174" s="62">
        <f ca="1">AVERAGE(OFFSET($AM$3,0,0,'Données projet'!$E$10+1,1))-AVERAGE(OFFSET($H$3,0,0,'Données projet'!$E$10+1,1))</f>
        <v>317.30313212658359</v>
      </c>
      <c r="AO174" s="62">
        <f t="shared" si="144"/>
        <v>325.12710006837744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0.70304366390064144</v>
      </c>
      <c r="AV174" s="23">
        <f>EXP(-LN(2)/25)*AV173+(1-EXP(-LN(2)/25))/(LN(2)/25)*Calculateur!AQ174*Calculateur!AS174*VLOOKUP('Données projet'!$B$10,Paramètres!$A$1:$I$89,3,0)*0.475*44/12</f>
        <v>0.34670451840095262</v>
      </c>
      <c r="AW174" s="23">
        <f>EXP(-LN(2)/2)*AW173+(1-EXP(-LN(2)/2))/(LN(2)/2)*AQ174*AT174*VLOOKUP('Données projet'!$B$10,Paramètres!$A$1:$I$89,3,0)*0.475*44/12</f>
        <v>4.2599395900968658E-21</v>
      </c>
      <c r="AX174" s="23">
        <f t="shared" si="166"/>
        <v>1.0497481823015939</v>
      </c>
      <c r="AY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1.1368683772161603E-13</v>
      </c>
      <c r="BE174" s="14">
        <f>BD174*VLOOKUP('Données projet'!$B$11,Paramètres!$A$1:$I$89,3,0)*VLOOKUP('Données projet'!$B$11,Paramètres!$A$1:$I$89,5,0)</f>
        <v>6.7984728957526396E-14</v>
      </c>
      <c r="BF174" s="14">
        <f t="shared" si="167"/>
        <v>1.0682447123141398E-12</v>
      </c>
      <c r="BG174" s="22">
        <f t="shared" si="168"/>
        <v>1.978932943548152E-12</v>
      </c>
      <c r="BH174" s="62">
        <f t="shared" si="116"/>
        <v>288.7351614446635</v>
      </c>
      <c r="BI174" s="62">
        <f ca="1">AVERAGE(OFFSET($BH$3,0,0,'Données projet'!$E$11+1,1))-AVERAGE(OFFSET($H$3,0,0,'Données projet'!$E$11+1,1))</f>
        <v>373.52622916025979</v>
      </c>
      <c r="BJ174" s="62">
        <f t="shared" si="146"/>
        <v>277.24895424120177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0.27382507231293579</v>
      </c>
      <c r="BR174" s="23">
        <f>EXP(-LN(2)/2)*BR173+(1-EXP(-LN(2)/2))/(LN(2)/2)*BL174*BO174*VLOOKUP('Données projet'!$B$11,Paramètres!$A$1:$I$89,3,0)*0.475*44/12</f>
        <v>3.3768581509373815E-21</v>
      </c>
      <c r="BS174" s="24">
        <f t="shared" si="169"/>
        <v>0.27382507231293579</v>
      </c>
      <c r="BT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3.979039320256561E-13</v>
      </c>
      <c r="BZ174" s="14">
        <f>BY174*VLOOKUP('Données projet'!$B$12,Paramètres!$A$1:$I$89,3,0)*VLOOKUP('Données projet'!$B$12,Paramètres!$A$1:$I$89,5,0)</f>
        <v>1.8621904018800707E-13</v>
      </c>
      <c r="CA174" s="14">
        <f t="shared" si="170"/>
        <v>2.6022279988572714E-12</v>
      </c>
      <c r="CB174" s="22">
        <f t="shared" si="171"/>
        <v>4.8565452596705266E-12</v>
      </c>
      <c r="CC174" s="62">
        <f t="shared" si="119"/>
        <v>288.73516144466635</v>
      </c>
      <c r="CD174" s="62">
        <f ca="1">AVERAGE(OFFSET($CC$3,0,0,'Données projet'!$E$12+1,1))-AVERAGE(OFFSET($H$3,0,0,'Données projet'!$E$12+1,1))</f>
        <v>321.05795935196863</v>
      </c>
      <c r="CE174" s="62">
        <f t="shared" si="148"/>
        <v>209.59551322748908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-2.8421709430404007E-13</v>
      </c>
      <c r="CU174" s="18">
        <f>CT174*VLOOKUP('Données projet'!$B$13,Paramètres!$A$1:$I$89,3,0)*VLOOKUP('Données projet'!$B$13,Paramètres!$A$1:$I$89,5,0)</f>
        <v>-3.2366642699344083E-13</v>
      </c>
      <c r="CV174" s="14" t="e">
        <f t="shared" si="173"/>
        <v>#NUM!</v>
      </c>
      <c r="CW174" s="22" t="e">
        <f t="shared" si="174"/>
        <v>#NUM!</v>
      </c>
      <c r="CX174" s="62" t="e">
        <f t="shared" si="122"/>
        <v>#NUM!</v>
      </c>
      <c r="CY174" s="62">
        <f ca="1">AVERAGE(OFFSET($CX$3,0,0,'Données projet'!$E$13+1,1))-AVERAGE(OFFSET($H$3,0,0,'Données projet'!$E$13+1,1))</f>
        <v>440.29993169218812</v>
      </c>
      <c r="CZ174" s="62">
        <f t="shared" si="150"/>
        <v>193.43709558200547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-9.6633812063373625E-13</v>
      </c>
      <c r="DP174" s="18">
        <f>DO174*VLOOKUP('Données projet'!$B$14,Paramètres!$A$1:$I$89,3,0)*VLOOKUP('Données projet'!$B$14,Paramètres!$A$1:$I$89,5,0)</f>
        <v>-8.7434273154940449E-13</v>
      </c>
      <c r="DQ174" s="14" t="e">
        <f t="shared" si="176"/>
        <v>#NUM!</v>
      </c>
      <c r="DR174" s="22" t="e">
        <f t="shared" si="177"/>
        <v>#NUM!</v>
      </c>
      <c r="DS174" s="62" t="e">
        <f t="shared" si="125"/>
        <v>#NUM!</v>
      </c>
      <c r="DT174" s="62">
        <f ca="1">AVERAGE(OFFSET($DS$3,0,0,'Données projet'!$E$14+1,1))-AVERAGE(OFFSET($H$3,0,0,'Données projet'!$E$14+1,1))</f>
        <v>469.67944008675863</v>
      </c>
      <c r="DU174" s="62">
        <f t="shared" si="152"/>
        <v>266.11908070867173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-9.6633812063373625E-13</v>
      </c>
      <c r="EK174" s="18">
        <f>EJ174*VLOOKUP('Données projet'!$B$15,Paramètres!$A$1:$I$89,3,0)*VLOOKUP('Données projet'!$B$15,Paramètres!$A$1:$I$89,5,0)</f>
        <v>-9.7986685432260874E-13</v>
      </c>
      <c r="EL174" s="14" t="e">
        <f t="shared" si="179"/>
        <v>#NUM!</v>
      </c>
      <c r="EM174" s="22" t="e">
        <f t="shared" si="180"/>
        <v>#NUM!</v>
      </c>
      <c r="EN174" s="62" t="e">
        <f t="shared" si="128"/>
        <v>#NUM!</v>
      </c>
      <c r="EO174" s="62">
        <f ca="1">AVERAGE(OFFSET($EN$3,0,0,'Données projet'!$E$15+1,1))-AVERAGE(OFFSET($H$3,0,0,'Données projet'!$E$15+1,1))</f>
        <v>516.30971934066179</v>
      </c>
      <c r="EP174" s="62">
        <f t="shared" si="154"/>
        <v>290.84286505723571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-9.6633812063373625E-13</v>
      </c>
      <c r="FF174" s="18">
        <f>FE174*VLOOKUP('Données projet'!$B$16,Paramètres!$A$1:$I$89,3,0)*VLOOKUP('Données projet'!$B$16,Paramètres!$A$1:$I$89,5,0)</f>
        <v>-1.0401663530501537E-12</v>
      </c>
      <c r="FG174" s="14" t="e">
        <f t="shared" si="182"/>
        <v>#NUM!</v>
      </c>
      <c r="FH174" s="22" t="e">
        <f t="shared" si="183"/>
        <v>#NUM!</v>
      </c>
      <c r="FI174" s="62" t="e">
        <f t="shared" si="131"/>
        <v>#NUM!</v>
      </c>
      <c r="FJ174" s="62">
        <f ca="1">AVERAGE(OFFSET($FI$3,0,0,'Données projet'!$E$16+1,1))-AVERAGE(OFFSET($H$3,0,0,'Données projet'!$E$16+1,1))</f>
        <v>542.90832990875208</v>
      </c>
      <c r="FK174" s="62">
        <f t="shared" si="156"/>
        <v>304.94365539329362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-9.6633812063373625E-13</v>
      </c>
      <c r="GA174" s="18">
        <f>FZ174*VLOOKUP('Données projet'!$B$17,Paramètres!$A$1:$I$89,3,0)*VLOOKUP('Données projet'!$B$17,Paramètres!$A$1:$I$89,5,0)</f>
        <v>-9.3464223027694966E-13</v>
      </c>
      <c r="GB174" s="14" t="e">
        <f t="shared" si="185"/>
        <v>#NUM!</v>
      </c>
      <c r="GC174" s="22" t="e">
        <f t="shared" si="186"/>
        <v>#NUM!</v>
      </c>
      <c r="GD174" s="62" t="e">
        <f t="shared" si="134"/>
        <v>#NUM!</v>
      </c>
      <c r="GE174" s="62">
        <f ca="1">AVERAGE(OFFSET($GD$3,0,0,'Données projet'!$E$17+1,1))-AVERAGE(OFFSET($H$3,0,0,'Données projet'!$E$17+1,1))</f>
        <v>496.33873798282525</v>
      </c>
      <c r="GF174" s="62">
        <f t="shared" si="158"/>
        <v>280.25465074992246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68.745953121271313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5.6843418860808015E-14</v>
      </c>
      <c r="GV174" s="18">
        <f>GU174*VLOOKUP('Données projet'!$B$18,Paramètres!$A$1:$I$89,3,0)*VLOOKUP('Données projet'!$B$18,Paramètres!$A$1:$I$89,5,0)</f>
        <v>4.9658410716801891E-14</v>
      </c>
      <c r="GW174" s="14">
        <f t="shared" si="188"/>
        <v>8.0934058173791862E-13</v>
      </c>
      <c r="GX174" s="22">
        <f t="shared" si="189"/>
        <v>1.4960899118586383E-12</v>
      </c>
      <c r="GY174" s="62">
        <f t="shared" si="137"/>
        <v>288.73516144466299</v>
      </c>
      <c r="GZ174" s="62">
        <f ca="1">AVERAGE(OFFSET($GY$3,0,0,'Données projet'!$E$18+1,1))-AVERAGE(OFFSET($H$3,0,0,'Données projet'!$E$18+1,1))</f>
        <v>294.76641791576958</v>
      </c>
      <c r="HA174" s="62">
        <f t="shared" si="160"/>
        <v>314.56871740331394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7">
        <f>'Scénario référence'!$B$16*5+'Scénario référence'!$B$17*0+'Scénario référence'!$B$18*5</f>
        <v>5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18.333333333333332</v>
      </c>
      <c r="H175" s="70">
        <f t="shared" si="110"/>
        <v>183.33333333333334</v>
      </c>
      <c r="I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-1.7053025658242404E-13</v>
      </c>
      <c r="O175" s="14">
        <f>N175*VLOOKUP('Données projet'!$B$9,Paramètres!$A$1:$I$89,3,0)*VLOOKUP('Données projet'!$B$9,Paramètres!$A$1:$I$89,5,0)</f>
        <v>-1.6227659216383472E-13</v>
      </c>
      <c r="P175" s="14" t="e">
        <f t="shared" si="141"/>
        <v>#NUM!</v>
      </c>
      <c r="Q175" s="22" t="e">
        <f t="shared" si="162"/>
        <v>#NUM!</v>
      </c>
      <c r="R175" s="62" t="e">
        <f t="shared" si="109"/>
        <v>#NUM!</v>
      </c>
      <c r="S175" s="62">
        <f ca="1">AVERAGE(OFFSET($R$3,0,0,'Données projet'!$E$9+1,1))-AVERAGE(OFFSET($H$3,0,0,'Données projet'!$E$9+1,1))</f>
        <v>388.53310909800695</v>
      </c>
      <c r="T175" s="62">
        <f t="shared" si="142"/>
        <v>263.82153161042811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-1.1368683772161603E-13</v>
      </c>
      <c r="AJ175" s="14">
        <f>AI175*VLOOKUP('Données projet'!$B$10,Paramètres!$A$1:$I$89,3,0)*VLOOKUP('Données projet'!$B$10,Paramètres!$A$1:$I$89,5,0)</f>
        <v>-6.7984728957526396E-14</v>
      </c>
      <c r="AK175" s="14" t="e">
        <f t="shared" si="164"/>
        <v>#NUM!</v>
      </c>
      <c r="AL175" s="22" t="e">
        <f t="shared" si="165"/>
        <v>#NUM!</v>
      </c>
      <c r="AM175" s="62" t="e">
        <f t="shared" si="113"/>
        <v>#NUM!</v>
      </c>
      <c r="AN175" s="62">
        <f ca="1">AVERAGE(OFFSET($AM$3,0,0,'Données projet'!$E$10+1,1))-AVERAGE(OFFSET($H$3,0,0,'Données projet'!$E$10+1,1))</f>
        <v>317.30313212658359</v>
      </c>
      <c r="AO175" s="62">
        <f t="shared" si="144"/>
        <v>325.12710006837744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0.68925740646584299</v>
      </c>
      <c r="AV175" s="23">
        <f>EXP(-LN(2)/25)*AV174+(1-EXP(-LN(2)/25))/(LN(2)/25)*Calculateur!AQ175*Calculateur!AS175*VLOOKUP('Données projet'!$B$10,Paramètres!$A$1:$I$89,3,0)*0.475*44/12</f>
        <v>0.33722386511288033</v>
      </c>
      <c r="AW175" s="23">
        <f>EXP(-LN(2)/2)*AW174+(1-EXP(-LN(2)/2))/(LN(2)/2)*AQ175*AT175*VLOOKUP('Données projet'!$B$10,Paramètres!$A$1:$I$89,3,0)*0.475*44/12</f>
        <v>3.0122321716025355E-21</v>
      </c>
      <c r="AX175" s="23">
        <f t="shared" si="166"/>
        <v>1.0264812715787233</v>
      </c>
      <c r="AY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1.1368683772161603E-13</v>
      </c>
      <c r="BE175" s="14">
        <f>BD175*VLOOKUP('Données projet'!$B$11,Paramètres!$A$1:$I$89,3,0)*VLOOKUP('Données projet'!$B$11,Paramètres!$A$1:$I$89,5,0)</f>
        <v>6.7984728957526396E-14</v>
      </c>
      <c r="BF175" s="14">
        <f t="shared" si="167"/>
        <v>1.0682447123141398E-12</v>
      </c>
      <c r="BG175" s="22">
        <f t="shared" si="168"/>
        <v>1.978932943548152E-12</v>
      </c>
      <c r="BH175" s="62">
        <f t="shared" si="116"/>
        <v>288.81492944695964</v>
      </c>
      <c r="BI175" s="62">
        <f ca="1">AVERAGE(OFFSET($BH$3,0,0,'Données projet'!$E$11+1,1))-AVERAGE(OFFSET($H$3,0,0,'Données projet'!$E$11+1,1))</f>
        <v>373.52622916025979</v>
      </c>
      <c r="BJ175" s="62">
        <f t="shared" si="146"/>
        <v>277.24895424120177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0.26633731131070382</v>
      </c>
      <c r="BR175" s="23">
        <f>EXP(-LN(2)/2)*BR174+(1-EXP(-LN(2)/2))/(LN(2)/2)*BL175*BO175*VLOOKUP('Données projet'!$B$11,Paramètres!$A$1:$I$89,3,0)*0.475*44/12</f>
        <v>2.3877992976328887E-21</v>
      </c>
      <c r="BS175" s="24">
        <f t="shared" si="169"/>
        <v>0.26633731131070382</v>
      </c>
      <c r="BT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3.979039320256561E-13</v>
      </c>
      <c r="BZ175" s="14">
        <f>BY175*VLOOKUP('Données projet'!$B$12,Paramètres!$A$1:$I$89,3,0)*VLOOKUP('Données projet'!$B$12,Paramètres!$A$1:$I$89,5,0)</f>
        <v>1.8621904018800707E-13</v>
      </c>
      <c r="CA175" s="14">
        <f t="shared" si="170"/>
        <v>2.6022279988572714E-12</v>
      </c>
      <c r="CB175" s="22">
        <f t="shared" si="171"/>
        <v>4.8565452596705266E-12</v>
      </c>
      <c r="CC175" s="62">
        <f t="shared" si="119"/>
        <v>288.81492944696248</v>
      </c>
      <c r="CD175" s="62">
        <f ca="1">AVERAGE(OFFSET($CC$3,0,0,'Données projet'!$E$12+1,1))-AVERAGE(OFFSET($H$3,0,0,'Données projet'!$E$12+1,1))</f>
        <v>321.05795935196863</v>
      </c>
      <c r="CE175" s="62">
        <f t="shared" si="148"/>
        <v>209.59551322748908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-2.8421709430404007E-13</v>
      </c>
      <c r="CU175" s="18">
        <f>CT175*VLOOKUP('Données projet'!$B$13,Paramètres!$A$1:$I$89,3,0)*VLOOKUP('Données projet'!$B$13,Paramètres!$A$1:$I$89,5,0)</f>
        <v>-3.2366642699344083E-13</v>
      </c>
      <c r="CV175" s="14" t="e">
        <f t="shared" si="173"/>
        <v>#NUM!</v>
      </c>
      <c r="CW175" s="22" t="e">
        <f t="shared" si="174"/>
        <v>#NUM!</v>
      </c>
      <c r="CX175" s="62" t="e">
        <f t="shared" si="122"/>
        <v>#NUM!</v>
      </c>
      <c r="CY175" s="62">
        <f ca="1">AVERAGE(OFFSET($CX$3,0,0,'Données projet'!$E$13+1,1))-AVERAGE(OFFSET($H$3,0,0,'Données projet'!$E$13+1,1))</f>
        <v>440.29993169218812</v>
      </c>
      <c r="CZ175" s="62">
        <f t="shared" si="150"/>
        <v>193.43709558200547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-9.6633812063373625E-13</v>
      </c>
      <c r="DP175" s="18">
        <f>DO175*VLOOKUP('Données projet'!$B$14,Paramètres!$A$1:$I$89,3,0)*VLOOKUP('Données projet'!$B$14,Paramètres!$A$1:$I$89,5,0)</f>
        <v>-8.7434273154940449E-13</v>
      </c>
      <c r="DQ175" s="14" t="e">
        <f t="shared" si="176"/>
        <v>#NUM!</v>
      </c>
      <c r="DR175" s="22" t="e">
        <f t="shared" si="177"/>
        <v>#NUM!</v>
      </c>
      <c r="DS175" s="62" t="e">
        <f t="shared" si="125"/>
        <v>#NUM!</v>
      </c>
      <c r="DT175" s="62">
        <f ca="1">AVERAGE(OFFSET($DS$3,0,0,'Données projet'!$E$14+1,1))-AVERAGE(OFFSET($H$3,0,0,'Données projet'!$E$14+1,1))</f>
        <v>469.67944008675863</v>
      </c>
      <c r="DU175" s="62">
        <f t="shared" si="152"/>
        <v>266.11908070867173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-9.6633812063373625E-13</v>
      </c>
      <c r="EK175" s="18">
        <f>EJ175*VLOOKUP('Données projet'!$B$15,Paramètres!$A$1:$I$89,3,0)*VLOOKUP('Données projet'!$B$15,Paramètres!$A$1:$I$89,5,0)</f>
        <v>-9.7986685432260874E-13</v>
      </c>
      <c r="EL175" s="14" t="e">
        <f t="shared" si="179"/>
        <v>#NUM!</v>
      </c>
      <c r="EM175" s="22" t="e">
        <f t="shared" si="180"/>
        <v>#NUM!</v>
      </c>
      <c r="EN175" s="62" t="e">
        <f t="shared" si="128"/>
        <v>#NUM!</v>
      </c>
      <c r="EO175" s="62">
        <f ca="1">AVERAGE(OFFSET($EN$3,0,0,'Données projet'!$E$15+1,1))-AVERAGE(OFFSET($H$3,0,0,'Données projet'!$E$15+1,1))</f>
        <v>516.30971934066179</v>
      </c>
      <c r="EP175" s="62">
        <f t="shared" si="154"/>
        <v>290.84286505723571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-9.6633812063373625E-13</v>
      </c>
      <c r="FF175" s="18">
        <f>FE175*VLOOKUP('Données projet'!$B$16,Paramètres!$A$1:$I$89,3,0)*VLOOKUP('Données projet'!$B$16,Paramètres!$A$1:$I$89,5,0)</f>
        <v>-1.0401663530501537E-12</v>
      </c>
      <c r="FG175" s="14" t="e">
        <f t="shared" si="182"/>
        <v>#NUM!</v>
      </c>
      <c r="FH175" s="22" t="e">
        <f t="shared" si="183"/>
        <v>#NUM!</v>
      </c>
      <c r="FI175" s="62" t="e">
        <f t="shared" si="131"/>
        <v>#NUM!</v>
      </c>
      <c r="FJ175" s="62">
        <f ca="1">AVERAGE(OFFSET($FI$3,0,0,'Données projet'!$E$16+1,1))-AVERAGE(OFFSET($H$3,0,0,'Données projet'!$E$16+1,1))</f>
        <v>542.90832990875208</v>
      </c>
      <c r="FK175" s="62">
        <f t="shared" si="156"/>
        <v>304.94365539329362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-9.6633812063373625E-13</v>
      </c>
      <c r="GA175" s="18">
        <f>FZ175*VLOOKUP('Données projet'!$B$17,Paramètres!$A$1:$I$89,3,0)*VLOOKUP('Données projet'!$B$17,Paramètres!$A$1:$I$89,5,0)</f>
        <v>-9.3464223027694966E-13</v>
      </c>
      <c r="GB175" s="14" t="e">
        <f t="shared" si="185"/>
        <v>#NUM!</v>
      </c>
      <c r="GC175" s="22" t="e">
        <f t="shared" si="186"/>
        <v>#NUM!</v>
      </c>
      <c r="GD175" s="62" t="e">
        <f t="shared" si="134"/>
        <v>#NUM!</v>
      </c>
      <c r="GE175" s="62">
        <f ca="1">AVERAGE(OFFSET($GD$3,0,0,'Données projet'!$E$17+1,1))-AVERAGE(OFFSET($H$3,0,0,'Données projet'!$E$17+1,1))</f>
        <v>496.33873798282525</v>
      </c>
      <c r="GF175" s="62">
        <f t="shared" si="158"/>
        <v>280.25465074992246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68.767708030988445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5.6843418860808015E-14</v>
      </c>
      <c r="GV175" s="18">
        <f>GU175*VLOOKUP('Données projet'!$B$18,Paramètres!$A$1:$I$89,3,0)*VLOOKUP('Données projet'!$B$18,Paramètres!$A$1:$I$89,5,0)</f>
        <v>4.9658410716801891E-14</v>
      </c>
      <c r="GW175" s="14">
        <f t="shared" si="188"/>
        <v>8.0934058173791862E-13</v>
      </c>
      <c r="GX175" s="22">
        <f t="shared" si="189"/>
        <v>1.4960899118586383E-12</v>
      </c>
      <c r="GY175" s="62">
        <f t="shared" si="137"/>
        <v>288.81492944695913</v>
      </c>
      <c r="GZ175" s="62">
        <f ca="1">AVERAGE(OFFSET($GY$3,0,0,'Données projet'!$E$18+1,1))-AVERAGE(OFFSET($H$3,0,0,'Données projet'!$E$18+1,1))</f>
        <v>294.76641791576958</v>
      </c>
      <c r="HA175" s="62">
        <f t="shared" si="160"/>
        <v>314.56871740331394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7">
        <f>'Scénario référence'!$B$16*5+'Scénario référence'!$B$17*0+'Scénario référence'!$B$18*5</f>
        <v>5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18.333333333333332</v>
      </c>
      <c r="H176" s="70">
        <f t="shared" si="110"/>
        <v>183.33333333333334</v>
      </c>
      <c r="I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-1.7053025658242404E-13</v>
      </c>
      <c r="O176" s="14">
        <f>N176*VLOOKUP('Données projet'!$B$9,Paramètres!$A$1:$I$89,3,0)*VLOOKUP('Données projet'!$B$9,Paramètres!$A$1:$I$89,5,0)</f>
        <v>-1.6227659216383472E-13</v>
      </c>
      <c r="P176" s="14" t="e">
        <f t="shared" si="141"/>
        <v>#NUM!</v>
      </c>
      <c r="Q176" s="22" t="e">
        <f t="shared" si="162"/>
        <v>#NUM!</v>
      </c>
      <c r="R176" s="62" t="e">
        <f t="shared" si="109"/>
        <v>#NUM!</v>
      </c>
      <c r="S176" s="62">
        <f ca="1">AVERAGE(OFFSET($R$3,0,0,'Données projet'!$E$9+1,1))-AVERAGE(OFFSET($H$3,0,0,'Données projet'!$E$9+1,1))</f>
        <v>388.53310909800695</v>
      </c>
      <c r="T176" s="62">
        <f t="shared" si="142"/>
        <v>263.82153161042811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-1.1368683772161603E-13</v>
      </c>
      <c r="AJ176" s="14">
        <f>AI176*VLOOKUP('Données projet'!$B$10,Paramètres!$A$1:$I$89,3,0)*VLOOKUP('Données projet'!$B$10,Paramètres!$A$1:$I$89,5,0)</f>
        <v>-6.7984728957526396E-14</v>
      </c>
      <c r="AK176" s="14" t="e">
        <f t="shared" si="164"/>
        <v>#NUM!</v>
      </c>
      <c r="AL176" s="22" t="e">
        <f t="shared" si="165"/>
        <v>#NUM!</v>
      </c>
      <c r="AM176" s="62" t="e">
        <f t="shared" si="113"/>
        <v>#NUM!</v>
      </c>
      <c r="AN176" s="62">
        <f ca="1">AVERAGE(OFFSET($AM$3,0,0,'Données projet'!$E$10+1,1))-AVERAGE(OFFSET($H$3,0,0,'Données projet'!$E$10+1,1))</f>
        <v>317.30313212658359</v>
      </c>
      <c r="AO176" s="62">
        <f t="shared" si="144"/>
        <v>325.12710006837744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0.67574148913055421</v>
      </c>
      <c r="AV176" s="23">
        <f>EXP(-LN(2)/25)*AV175+(1-EXP(-LN(2)/25))/(LN(2)/25)*Calculateur!AQ176*Calculateur!AS176*VLOOKUP('Données projet'!$B$10,Paramètres!$A$1:$I$89,3,0)*0.475*44/12</f>
        <v>0.32800246078753631</v>
      </c>
      <c r="AW176" s="23">
        <f>EXP(-LN(2)/2)*AW175+(1-EXP(-LN(2)/2))/(LN(2)/2)*AQ176*AT176*VLOOKUP('Données projet'!$B$10,Paramètres!$A$1:$I$89,3,0)*0.475*44/12</f>
        <v>2.1299697950484329E-21</v>
      </c>
      <c r="AX176" s="23">
        <f t="shared" si="166"/>
        <v>1.0037439499180905</v>
      </c>
      <c r="AY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1.1368683772161603E-13</v>
      </c>
      <c r="BE176" s="14">
        <f>BD176*VLOOKUP('Données projet'!$B$11,Paramètres!$A$1:$I$89,3,0)*VLOOKUP('Données projet'!$B$11,Paramètres!$A$1:$I$89,5,0)</f>
        <v>6.7984728957526396E-14</v>
      </c>
      <c r="BF176" s="14">
        <f t="shared" si="167"/>
        <v>1.0682447123141398E-12</v>
      </c>
      <c r="BG176" s="22">
        <f t="shared" si="168"/>
        <v>1.978932943548152E-12</v>
      </c>
      <c r="BH176" s="62">
        <f t="shared" si="116"/>
        <v>288.89331365275046</v>
      </c>
      <c r="BI176" s="62">
        <f ca="1">AVERAGE(OFFSET($BH$3,0,0,'Données projet'!$E$11+1,1))-AVERAGE(OFFSET($H$3,0,0,'Données projet'!$E$11+1,1))</f>
        <v>373.52622916025979</v>
      </c>
      <c r="BJ176" s="62">
        <f t="shared" si="146"/>
        <v>277.24895424120177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0.25905430352684217</v>
      </c>
      <c r="BR176" s="23">
        <f>EXP(-LN(2)/2)*BR175+(1-EXP(-LN(2)/2))/(LN(2)/2)*BL176*BO176*VLOOKUP('Données projet'!$B$11,Paramètres!$A$1:$I$89,3,0)*0.475*44/12</f>
        <v>1.6884290754686911E-21</v>
      </c>
      <c r="BS176" s="24">
        <f t="shared" si="169"/>
        <v>0.25905430352684217</v>
      </c>
      <c r="BT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3.979039320256561E-13</v>
      </c>
      <c r="BZ176" s="14">
        <f>BY176*VLOOKUP('Données projet'!$B$12,Paramètres!$A$1:$I$89,3,0)*VLOOKUP('Données projet'!$B$12,Paramètres!$A$1:$I$89,5,0)</f>
        <v>1.8621904018800707E-13</v>
      </c>
      <c r="CA176" s="14">
        <f t="shared" si="170"/>
        <v>2.6022279988572714E-12</v>
      </c>
      <c r="CB176" s="22">
        <f t="shared" si="171"/>
        <v>4.8565452596705266E-12</v>
      </c>
      <c r="CC176" s="62">
        <f t="shared" si="119"/>
        <v>288.89331365275331</v>
      </c>
      <c r="CD176" s="62">
        <f ca="1">AVERAGE(OFFSET($CC$3,0,0,'Données projet'!$E$12+1,1))-AVERAGE(OFFSET($H$3,0,0,'Données projet'!$E$12+1,1))</f>
        <v>321.05795935196863</v>
      </c>
      <c r="CE176" s="62">
        <f t="shared" si="148"/>
        <v>209.59551322748908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-2.8421709430404007E-13</v>
      </c>
      <c r="CU176" s="18">
        <f>CT176*VLOOKUP('Données projet'!$B$13,Paramètres!$A$1:$I$89,3,0)*VLOOKUP('Données projet'!$B$13,Paramètres!$A$1:$I$89,5,0)</f>
        <v>-3.2366642699344083E-13</v>
      </c>
      <c r="CV176" s="14" t="e">
        <f t="shared" si="173"/>
        <v>#NUM!</v>
      </c>
      <c r="CW176" s="22" t="e">
        <f t="shared" si="174"/>
        <v>#NUM!</v>
      </c>
      <c r="CX176" s="62" t="e">
        <f t="shared" si="122"/>
        <v>#NUM!</v>
      </c>
      <c r="CY176" s="62">
        <f ca="1">AVERAGE(OFFSET($CX$3,0,0,'Données projet'!$E$13+1,1))-AVERAGE(OFFSET($H$3,0,0,'Données projet'!$E$13+1,1))</f>
        <v>440.29993169218812</v>
      </c>
      <c r="CZ176" s="62">
        <f t="shared" si="150"/>
        <v>193.43709558200547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-9.6633812063373625E-13</v>
      </c>
      <c r="DP176" s="18">
        <f>DO176*VLOOKUP('Données projet'!$B$14,Paramètres!$A$1:$I$89,3,0)*VLOOKUP('Données projet'!$B$14,Paramètres!$A$1:$I$89,5,0)</f>
        <v>-8.7434273154940449E-13</v>
      </c>
      <c r="DQ176" s="14" t="e">
        <f t="shared" si="176"/>
        <v>#NUM!</v>
      </c>
      <c r="DR176" s="22" t="e">
        <f t="shared" si="177"/>
        <v>#NUM!</v>
      </c>
      <c r="DS176" s="62" t="e">
        <f t="shared" si="125"/>
        <v>#NUM!</v>
      </c>
      <c r="DT176" s="62">
        <f ca="1">AVERAGE(OFFSET($DS$3,0,0,'Données projet'!$E$14+1,1))-AVERAGE(OFFSET($H$3,0,0,'Données projet'!$E$14+1,1))</f>
        <v>469.67944008675863</v>
      </c>
      <c r="DU176" s="62">
        <f t="shared" si="152"/>
        <v>266.11908070867173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-9.6633812063373625E-13</v>
      </c>
      <c r="EK176" s="18">
        <f>EJ176*VLOOKUP('Données projet'!$B$15,Paramètres!$A$1:$I$89,3,0)*VLOOKUP('Données projet'!$B$15,Paramètres!$A$1:$I$89,5,0)</f>
        <v>-9.7986685432260874E-13</v>
      </c>
      <c r="EL176" s="14" t="e">
        <f t="shared" si="179"/>
        <v>#NUM!</v>
      </c>
      <c r="EM176" s="22" t="e">
        <f t="shared" si="180"/>
        <v>#NUM!</v>
      </c>
      <c r="EN176" s="62" t="e">
        <f t="shared" si="128"/>
        <v>#NUM!</v>
      </c>
      <c r="EO176" s="62">
        <f ca="1">AVERAGE(OFFSET($EN$3,0,0,'Données projet'!$E$15+1,1))-AVERAGE(OFFSET($H$3,0,0,'Données projet'!$E$15+1,1))</f>
        <v>516.30971934066179</v>
      </c>
      <c r="EP176" s="62">
        <f t="shared" si="154"/>
        <v>290.84286505723571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-9.6633812063373625E-13</v>
      </c>
      <c r="FF176" s="18">
        <f>FE176*VLOOKUP('Données projet'!$B$16,Paramètres!$A$1:$I$89,3,0)*VLOOKUP('Données projet'!$B$16,Paramètres!$A$1:$I$89,5,0)</f>
        <v>-1.0401663530501537E-12</v>
      </c>
      <c r="FG176" s="14" t="e">
        <f t="shared" si="182"/>
        <v>#NUM!</v>
      </c>
      <c r="FH176" s="22" t="e">
        <f t="shared" si="183"/>
        <v>#NUM!</v>
      </c>
      <c r="FI176" s="62" t="e">
        <f t="shared" si="131"/>
        <v>#NUM!</v>
      </c>
      <c r="FJ176" s="62">
        <f ca="1">AVERAGE(OFFSET($FI$3,0,0,'Données projet'!$E$16+1,1))-AVERAGE(OFFSET($H$3,0,0,'Données projet'!$E$16+1,1))</f>
        <v>542.90832990875208</v>
      </c>
      <c r="FK176" s="62">
        <f t="shared" si="156"/>
        <v>304.94365539329362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-9.6633812063373625E-13</v>
      </c>
      <c r="GA176" s="18">
        <f>FZ176*VLOOKUP('Données projet'!$B$17,Paramètres!$A$1:$I$89,3,0)*VLOOKUP('Données projet'!$B$17,Paramètres!$A$1:$I$89,5,0)</f>
        <v>-9.3464223027694966E-13</v>
      </c>
      <c r="GB176" s="14" t="e">
        <f t="shared" si="185"/>
        <v>#NUM!</v>
      </c>
      <c r="GC176" s="22" t="e">
        <f t="shared" si="186"/>
        <v>#NUM!</v>
      </c>
      <c r="GD176" s="62" t="e">
        <f t="shared" si="134"/>
        <v>#NUM!</v>
      </c>
      <c r="GE176" s="62">
        <f ca="1">AVERAGE(OFFSET($GD$3,0,0,'Données projet'!$E$17+1,1))-AVERAGE(OFFSET($H$3,0,0,'Données projet'!$E$17+1,1))</f>
        <v>496.33873798282525</v>
      </c>
      <c r="GF176" s="62">
        <f t="shared" si="158"/>
        <v>280.25465074992246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68.789085541658679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5.6843418860808015E-14</v>
      </c>
      <c r="GV176" s="18">
        <f>GU176*VLOOKUP('Données projet'!$B$18,Paramètres!$A$1:$I$89,3,0)*VLOOKUP('Données projet'!$B$18,Paramètres!$A$1:$I$89,5,0)</f>
        <v>4.9658410716801891E-14</v>
      </c>
      <c r="GW176" s="14">
        <f t="shared" si="188"/>
        <v>8.0934058173791862E-13</v>
      </c>
      <c r="GX176" s="22">
        <f t="shared" si="189"/>
        <v>1.4960899118586383E-12</v>
      </c>
      <c r="GY176" s="62">
        <f t="shared" si="137"/>
        <v>288.89331365274995</v>
      </c>
      <c r="GZ176" s="62">
        <f ca="1">AVERAGE(OFFSET($GY$3,0,0,'Données projet'!$E$18+1,1))-AVERAGE(OFFSET($H$3,0,0,'Données projet'!$E$18+1,1))</f>
        <v>294.76641791576958</v>
      </c>
      <c r="HA176" s="62">
        <f t="shared" si="160"/>
        <v>314.56871740331394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7">
        <f>'Scénario référence'!$B$16*5+'Scénario référence'!$B$17*0+'Scénario référence'!$B$18*5</f>
        <v>5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18.333333333333332</v>
      </c>
      <c r="H177" s="70">
        <f t="shared" si="110"/>
        <v>183.33333333333334</v>
      </c>
      <c r="I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-1.7053025658242404E-13</v>
      </c>
      <c r="O177" s="14">
        <f>N177*VLOOKUP('Données projet'!$B$9,Paramètres!$A$1:$I$89,3,0)*VLOOKUP('Données projet'!$B$9,Paramètres!$A$1:$I$89,5,0)</f>
        <v>-1.6227659216383472E-13</v>
      </c>
      <c r="P177" s="14" t="e">
        <f t="shared" si="141"/>
        <v>#NUM!</v>
      </c>
      <c r="Q177" s="22" t="e">
        <f t="shared" si="162"/>
        <v>#NUM!</v>
      </c>
      <c r="R177" s="62" t="e">
        <f t="shared" si="109"/>
        <v>#NUM!</v>
      </c>
      <c r="S177" s="62">
        <f ca="1">AVERAGE(OFFSET($R$3,0,0,'Données projet'!$E$9+1,1))-AVERAGE(OFFSET($H$3,0,0,'Données projet'!$E$9+1,1))</f>
        <v>388.53310909800695</v>
      </c>
      <c r="T177" s="62">
        <f t="shared" si="142"/>
        <v>263.82153161042811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-1.1368683772161603E-13</v>
      </c>
      <c r="AJ177" s="14">
        <f>AI177*VLOOKUP('Données projet'!$B$10,Paramètres!$A$1:$I$89,3,0)*VLOOKUP('Données projet'!$B$10,Paramètres!$A$1:$I$89,5,0)</f>
        <v>-6.7984728957526396E-14</v>
      </c>
      <c r="AK177" s="14" t="e">
        <f t="shared" si="164"/>
        <v>#NUM!</v>
      </c>
      <c r="AL177" s="22" t="e">
        <f t="shared" si="165"/>
        <v>#NUM!</v>
      </c>
      <c r="AM177" s="62" t="e">
        <f t="shared" si="113"/>
        <v>#NUM!</v>
      </c>
      <c r="AN177" s="62">
        <f ca="1">AVERAGE(OFFSET($AM$3,0,0,'Données projet'!$E$10+1,1))-AVERAGE(OFFSET($H$3,0,0,'Données projet'!$E$10+1,1))</f>
        <v>317.30313212658359</v>
      </c>
      <c r="AO177" s="62">
        <f t="shared" si="144"/>
        <v>325.12710006837744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0.66249061069031479</v>
      </c>
      <c r="AV177" s="23">
        <f>EXP(-LN(2)/25)*AV176+(1-EXP(-LN(2)/25))/(LN(2)/25)*Calculateur!AQ177*Calculateur!AS177*VLOOKUP('Données projet'!$B$10,Paramètres!$A$1:$I$89,3,0)*0.475*44/12</f>
        <v>0.31903321624840136</v>
      </c>
      <c r="AW177" s="23">
        <f>EXP(-LN(2)/2)*AW176+(1-EXP(-LN(2)/2))/(LN(2)/2)*AQ177*AT177*VLOOKUP('Données projet'!$B$10,Paramètres!$A$1:$I$89,3,0)*0.475*44/12</f>
        <v>1.5061160858012677E-21</v>
      </c>
      <c r="AX177" s="23">
        <f t="shared" si="166"/>
        <v>0.98152382693871609</v>
      </c>
      <c r="AY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1.1368683772161603E-13</v>
      </c>
      <c r="BE177" s="14">
        <f>BD177*VLOOKUP('Données projet'!$B$11,Paramètres!$A$1:$I$89,3,0)*VLOOKUP('Données projet'!$B$11,Paramètres!$A$1:$I$89,5,0)</f>
        <v>6.7984728957526396E-14</v>
      </c>
      <c r="BF177" s="14">
        <f t="shared" si="167"/>
        <v>1.0682447123141398E-12</v>
      </c>
      <c r="BG177" s="22">
        <f t="shared" si="168"/>
        <v>1.978932943548152E-12</v>
      </c>
      <c r="BH177" s="62">
        <f t="shared" si="116"/>
        <v>288.97033806781172</v>
      </c>
      <c r="BI177" s="62">
        <f ca="1">AVERAGE(OFFSET($BH$3,0,0,'Données projet'!$E$11+1,1))-AVERAGE(OFFSET($H$3,0,0,'Données projet'!$E$11+1,1))</f>
        <v>373.52622916025979</v>
      </c>
      <c r="BJ177" s="62">
        <f t="shared" si="146"/>
        <v>277.24895424120177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0.25197044997382695</v>
      </c>
      <c r="BR177" s="23">
        <f>EXP(-LN(2)/2)*BR176+(1-EXP(-LN(2)/2))/(LN(2)/2)*BL177*BO177*VLOOKUP('Données projet'!$B$11,Paramètres!$A$1:$I$89,3,0)*0.475*44/12</f>
        <v>1.1938996488164446E-21</v>
      </c>
      <c r="BS177" s="24">
        <f t="shared" si="169"/>
        <v>0.25197044997382695</v>
      </c>
      <c r="BT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3.979039320256561E-13</v>
      </c>
      <c r="BZ177" s="14">
        <f>BY177*VLOOKUP('Données projet'!$B$12,Paramètres!$A$1:$I$89,3,0)*VLOOKUP('Données projet'!$B$12,Paramètres!$A$1:$I$89,5,0)</f>
        <v>1.8621904018800707E-13</v>
      </c>
      <c r="CA177" s="14">
        <f t="shared" si="170"/>
        <v>2.6022279988572714E-12</v>
      </c>
      <c r="CB177" s="22">
        <f t="shared" si="171"/>
        <v>4.8565452596705266E-12</v>
      </c>
      <c r="CC177" s="62">
        <f t="shared" si="119"/>
        <v>288.97033806781457</v>
      </c>
      <c r="CD177" s="62">
        <f ca="1">AVERAGE(OFFSET($CC$3,0,0,'Données projet'!$E$12+1,1))-AVERAGE(OFFSET($H$3,0,0,'Données projet'!$E$12+1,1))</f>
        <v>321.05795935196863</v>
      </c>
      <c r="CE177" s="62">
        <f t="shared" si="148"/>
        <v>209.59551322748908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-2.8421709430404007E-13</v>
      </c>
      <c r="CU177" s="18">
        <f>CT177*VLOOKUP('Données projet'!$B$13,Paramètres!$A$1:$I$89,3,0)*VLOOKUP('Données projet'!$B$13,Paramètres!$A$1:$I$89,5,0)</f>
        <v>-3.2366642699344083E-13</v>
      </c>
      <c r="CV177" s="14" t="e">
        <f t="shared" si="173"/>
        <v>#NUM!</v>
      </c>
      <c r="CW177" s="22" t="e">
        <f t="shared" si="174"/>
        <v>#NUM!</v>
      </c>
      <c r="CX177" s="62" t="e">
        <f t="shared" si="122"/>
        <v>#NUM!</v>
      </c>
      <c r="CY177" s="62">
        <f ca="1">AVERAGE(OFFSET($CX$3,0,0,'Données projet'!$E$13+1,1))-AVERAGE(OFFSET($H$3,0,0,'Données projet'!$E$13+1,1))</f>
        <v>440.29993169218812</v>
      </c>
      <c r="CZ177" s="62">
        <f t="shared" si="150"/>
        <v>193.43709558200547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-9.6633812063373625E-13</v>
      </c>
      <c r="DP177" s="18">
        <f>DO177*VLOOKUP('Données projet'!$B$14,Paramètres!$A$1:$I$89,3,0)*VLOOKUP('Données projet'!$B$14,Paramètres!$A$1:$I$89,5,0)</f>
        <v>-8.7434273154940449E-13</v>
      </c>
      <c r="DQ177" s="14" t="e">
        <f t="shared" si="176"/>
        <v>#NUM!</v>
      </c>
      <c r="DR177" s="22" t="e">
        <f t="shared" si="177"/>
        <v>#NUM!</v>
      </c>
      <c r="DS177" s="62" t="e">
        <f t="shared" si="125"/>
        <v>#NUM!</v>
      </c>
      <c r="DT177" s="62">
        <f ca="1">AVERAGE(OFFSET($DS$3,0,0,'Données projet'!$E$14+1,1))-AVERAGE(OFFSET($H$3,0,0,'Données projet'!$E$14+1,1))</f>
        <v>469.67944008675863</v>
      </c>
      <c r="DU177" s="62">
        <f t="shared" si="152"/>
        <v>266.11908070867173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-9.6633812063373625E-13</v>
      </c>
      <c r="EK177" s="18">
        <f>EJ177*VLOOKUP('Données projet'!$B$15,Paramètres!$A$1:$I$89,3,0)*VLOOKUP('Données projet'!$B$15,Paramètres!$A$1:$I$89,5,0)</f>
        <v>-9.7986685432260874E-13</v>
      </c>
      <c r="EL177" s="14" t="e">
        <f t="shared" si="179"/>
        <v>#NUM!</v>
      </c>
      <c r="EM177" s="22" t="e">
        <f t="shared" si="180"/>
        <v>#NUM!</v>
      </c>
      <c r="EN177" s="62" t="e">
        <f t="shared" si="128"/>
        <v>#NUM!</v>
      </c>
      <c r="EO177" s="62">
        <f ca="1">AVERAGE(OFFSET($EN$3,0,0,'Données projet'!$E$15+1,1))-AVERAGE(OFFSET($H$3,0,0,'Données projet'!$E$15+1,1))</f>
        <v>516.30971934066179</v>
      </c>
      <c r="EP177" s="62">
        <f t="shared" si="154"/>
        <v>290.84286505723571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-9.6633812063373625E-13</v>
      </c>
      <c r="FF177" s="18">
        <f>FE177*VLOOKUP('Données projet'!$B$16,Paramètres!$A$1:$I$89,3,0)*VLOOKUP('Données projet'!$B$16,Paramètres!$A$1:$I$89,5,0)</f>
        <v>-1.0401663530501537E-12</v>
      </c>
      <c r="FG177" s="14" t="e">
        <f t="shared" si="182"/>
        <v>#NUM!</v>
      </c>
      <c r="FH177" s="22" t="e">
        <f t="shared" si="183"/>
        <v>#NUM!</v>
      </c>
      <c r="FI177" s="62" t="e">
        <f t="shared" si="131"/>
        <v>#NUM!</v>
      </c>
      <c r="FJ177" s="62">
        <f ca="1">AVERAGE(OFFSET($FI$3,0,0,'Données projet'!$E$16+1,1))-AVERAGE(OFFSET($H$3,0,0,'Données projet'!$E$16+1,1))</f>
        <v>542.90832990875208</v>
      </c>
      <c r="FK177" s="62">
        <f t="shared" si="156"/>
        <v>304.94365539329362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-9.6633812063373625E-13</v>
      </c>
      <c r="GA177" s="18">
        <f>FZ177*VLOOKUP('Données projet'!$B$17,Paramètres!$A$1:$I$89,3,0)*VLOOKUP('Données projet'!$B$17,Paramètres!$A$1:$I$89,5,0)</f>
        <v>-9.3464223027694966E-13</v>
      </c>
      <c r="GB177" s="14" t="e">
        <f t="shared" si="185"/>
        <v>#NUM!</v>
      </c>
      <c r="GC177" s="22" t="e">
        <f t="shared" si="186"/>
        <v>#NUM!</v>
      </c>
      <c r="GD177" s="62" t="e">
        <f t="shared" si="134"/>
        <v>#NUM!</v>
      </c>
      <c r="GE177" s="62">
        <f ca="1">AVERAGE(OFFSET($GD$3,0,0,'Données projet'!$E$17+1,1))-AVERAGE(OFFSET($H$3,0,0,'Données projet'!$E$17+1,1))</f>
        <v>496.33873798282525</v>
      </c>
      <c r="GF177" s="62">
        <f t="shared" si="158"/>
        <v>280.25465074992246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68.810092200311743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5.6843418860808015E-14</v>
      </c>
      <c r="GV177" s="18">
        <f>GU177*VLOOKUP('Données projet'!$B$18,Paramètres!$A$1:$I$89,3,0)*VLOOKUP('Données projet'!$B$18,Paramètres!$A$1:$I$89,5,0)</f>
        <v>4.9658410716801891E-14</v>
      </c>
      <c r="GW177" s="14">
        <f t="shared" si="188"/>
        <v>8.0934058173791862E-13</v>
      </c>
      <c r="GX177" s="22">
        <f t="shared" si="189"/>
        <v>1.4960899118586383E-12</v>
      </c>
      <c r="GY177" s="62">
        <f t="shared" si="137"/>
        <v>288.97033806781121</v>
      </c>
      <c r="GZ177" s="62">
        <f ca="1">AVERAGE(OFFSET($GY$3,0,0,'Données projet'!$E$18+1,1))-AVERAGE(OFFSET($H$3,0,0,'Données projet'!$E$18+1,1))</f>
        <v>294.76641791576958</v>
      </c>
      <c r="HA177" s="62">
        <f t="shared" si="160"/>
        <v>314.56871740331394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7">
        <f>'Scénario référence'!$B$16*5+'Scénario référence'!$B$17*0+'Scénario référence'!$B$18*5</f>
        <v>5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18.333333333333332</v>
      </c>
      <c r="H178" s="70">
        <f t="shared" si="110"/>
        <v>183.33333333333334</v>
      </c>
      <c r="I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-1.7053025658242404E-13</v>
      </c>
      <c r="O178" s="14">
        <f>N178*VLOOKUP('Données projet'!$B$9,Paramètres!$A$1:$I$89,3,0)*VLOOKUP('Données projet'!$B$9,Paramètres!$A$1:$I$89,5,0)</f>
        <v>-1.6227659216383472E-13</v>
      </c>
      <c r="P178" s="14" t="e">
        <f t="shared" si="141"/>
        <v>#NUM!</v>
      </c>
      <c r="Q178" s="22" t="e">
        <f t="shared" si="162"/>
        <v>#NUM!</v>
      </c>
      <c r="R178" s="62" t="e">
        <f t="shared" si="109"/>
        <v>#NUM!</v>
      </c>
      <c r="S178" s="62">
        <f ca="1">AVERAGE(OFFSET($R$3,0,0,'Données projet'!$E$9+1,1))-AVERAGE(OFFSET($H$3,0,0,'Données projet'!$E$9+1,1))</f>
        <v>388.53310909800695</v>
      </c>
      <c r="T178" s="62">
        <f t="shared" si="142"/>
        <v>263.82153161042811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-1.1368683772161603E-13</v>
      </c>
      <c r="AJ178" s="14">
        <f>AI178*VLOOKUP('Données projet'!$B$10,Paramètres!$A$1:$I$89,3,0)*VLOOKUP('Données projet'!$B$10,Paramètres!$A$1:$I$89,5,0)</f>
        <v>-6.7984728957526396E-14</v>
      </c>
      <c r="AK178" s="14" t="e">
        <f t="shared" si="164"/>
        <v>#NUM!</v>
      </c>
      <c r="AL178" s="22" t="e">
        <f t="shared" si="165"/>
        <v>#NUM!</v>
      </c>
      <c r="AM178" s="62" t="e">
        <f t="shared" si="113"/>
        <v>#NUM!</v>
      </c>
      <c r="AN178" s="62">
        <f ca="1">AVERAGE(OFFSET($AM$3,0,0,'Données projet'!$E$10+1,1))-AVERAGE(OFFSET($H$3,0,0,'Données projet'!$E$10+1,1))</f>
        <v>317.30313212658359</v>
      </c>
      <c r="AO178" s="62">
        <f t="shared" si="144"/>
        <v>325.12710006837744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0.64949957389405066</v>
      </c>
      <c r="AV178" s="23">
        <f>EXP(-LN(2)/25)*AV177+(1-EXP(-LN(2)/25))/(LN(2)/25)*Calculateur!AQ178*Calculateur!AS178*VLOOKUP('Données projet'!$B$10,Paramètres!$A$1:$I$89,3,0)*0.475*44/12</f>
        <v>0.31030923617286116</v>
      </c>
      <c r="AW178" s="23">
        <f>EXP(-LN(2)/2)*AW177+(1-EXP(-LN(2)/2))/(LN(2)/2)*AQ178*AT178*VLOOKUP('Données projet'!$B$10,Paramètres!$A$1:$I$89,3,0)*0.475*44/12</f>
        <v>1.0649848975242165E-21</v>
      </c>
      <c r="AX178" s="23">
        <f t="shared" si="166"/>
        <v>0.95980881006691177</v>
      </c>
      <c r="AY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1.1368683772161603E-13</v>
      </c>
      <c r="BE178" s="14">
        <f>BD178*VLOOKUP('Données projet'!$B$11,Paramètres!$A$1:$I$89,3,0)*VLOOKUP('Données projet'!$B$11,Paramètres!$A$1:$I$89,5,0)</f>
        <v>6.7984728957526396E-14</v>
      </c>
      <c r="BF178" s="14">
        <f t="shared" si="167"/>
        <v>1.0682447123141398E-12</v>
      </c>
      <c r="BG178" s="22">
        <f t="shared" si="168"/>
        <v>1.978932943548152E-12</v>
      </c>
      <c r="BH178" s="62">
        <f t="shared" si="116"/>
        <v>289.04602628147239</v>
      </c>
      <c r="BI178" s="62">
        <f ca="1">AVERAGE(OFFSET($BH$3,0,0,'Données projet'!$E$11+1,1))-AVERAGE(OFFSET($H$3,0,0,'Données projet'!$E$11+1,1))</f>
        <v>373.52622916025979</v>
      </c>
      <c r="BJ178" s="62">
        <f t="shared" si="146"/>
        <v>277.24895424120177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0.24508030476874257</v>
      </c>
      <c r="BR178" s="23">
        <f>EXP(-LN(2)/2)*BR177+(1-EXP(-LN(2)/2))/(LN(2)/2)*BL178*BO178*VLOOKUP('Données projet'!$B$11,Paramètres!$A$1:$I$89,3,0)*0.475*44/12</f>
        <v>8.4421453773434565E-22</v>
      </c>
      <c r="BS178" s="24">
        <f t="shared" si="169"/>
        <v>0.24508030476874257</v>
      </c>
      <c r="BT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3.979039320256561E-13</v>
      </c>
      <c r="BZ178" s="14">
        <f>BY178*VLOOKUP('Données projet'!$B$12,Paramètres!$A$1:$I$89,3,0)*VLOOKUP('Données projet'!$B$12,Paramètres!$A$1:$I$89,5,0)</f>
        <v>1.8621904018800707E-13</v>
      </c>
      <c r="CA178" s="14">
        <f t="shared" si="170"/>
        <v>2.6022279988572714E-12</v>
      </c>
      <c r="CB178" s="22">
        <f t="shared" si="171"/>
        <v>4.8565452596705266E-12</v>
      </c>
      <c r="CC178" s="62">
        <f t="shared" si="119"/>
        <v>289.04602628147524</v>
      </c>
      <c r="CD178" s="62">
        <f ca="1">AVERAGE(OFFSET($CC$3,0,0,'Données projet'!$E$12+1,1))-AVERAGE(OFFSET($H$3,0,0,'Données projet'!$E$12+1,1))</f>
        <v>321.05795935196863</v>
      </c>
      <c r="CE178" s="62">
        <f t="shared" si="148"/>
        <v>209.59551322748908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-2.8421709430404007E-13</v>
      </c>
      <c r="CU178" s="18">
        <f>CT178*VLOOKUP('Données projet'!$B$13,Paramètres!$A$1:$I$89,3,0)*VLOOKUP('Données projet'!$B$13,Paramètres!$A$1:$I$89,5,0)</f>
        <v>-3.2366642699344083E-13</v>
      </c>
      <c r="CV178" s="14" t="e">
        <f t="shared" si="173"/>
        <v>#NUM!</v>
      </c>
      <c r="CW178" s="22" t="e">
        <f t="shared" si="174"/>
        <v>#NUM!</v>
      </c>
      <c r="CX178" s="62" t="e">
        <f t="shared" si="122"/>
        <v>#NUM!</v>
      </c>
      <c r="CY178" s="62">
        <f ca="1">AVERAGE(OFFSET($CX$3,0,0,'Données projet'!$E$13+1,1))-AVERAGE(OFFSET($H$3,0,0,'Données projet'!$E$13+1,1))</f>
        <v>440.29993169218812</v>
      </c>
      <c r="CZ178" s="62">
        <f t="shared" si="150"/>
        <v>193.43709558200547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-9.6633812063373625E-13</v>
      </c>
      <c r="DP178" s="18">
        <f>DO178*VLOOKUP('Données projet'!$B$14,Paramètres!$A$1:$I$89,3,0)*VLOOKUP('Données projet'!$B$14,Paramètres!$A$1:$I$89,5,0)</f>
        <v>-8.7434273154940449E-13</v>
      </c>
      <c r="DQ178" s="14" t="e">
        <f t="shared" si="176"/>
        <v>#NUM!</v>
      </c>
      <c r="DR178" s="22" t="e">
        <f t="shared" si="177"/>
        <v>#NUM!</v>
      </c>
      <c r="DS178" s="62" t="e">
        <f t="shared" si="125"/>
        <v>#NUM!</v>
      </c>
      <c r="DT178" s="62">
        <f ca="1">AVERAGE(OFFSET($DS$3,0,0,'Données projet'!$E$14+1,1))-AVERAGE(OFFSET($H$3,0,0,'Données projet'!$E$14+1,1))</f>
        <v>469.67944008675863</v>
      </c>
      <c r="DU178" s="62">
        <f t="shared" si="152"/>
        <v>266.11908070867173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-9.6633812063373625E-13</v>
      </c>
      <c r="EK178" s="18">
        <f>EJ178*VLOOKUP('Données projet'!$B$15,Paramètres!$A$1:$I$89,3,0)*VLOOKUP('Données projet'!$B$15,Paramètres!$A$1:$I$89,5,0)</f>
        <v>-9.7986685432260874E-13</v>
      </c>
      <c r="EL178" s="14" t="e">
        <f t="shared" si="179"/>
        <v>#NUM!</v>
      </c>
      <c r="EM178" s="22" t="e">
        <f t="shared" si="180"/>
        <v>#NUM!</v>
      </c>
      <c r="EN178" s="62" t="e">
        <f t="shared" si="128"/>
        <v>#NUM!</v>
      </c>
      <c r="EO178" s="62">
        <f ca="1">AVERAGE(OFFSET($EN$3,0,0,'Données projet'!$E$15+1,1))-AVERAGE(OFFSET($H$3,0,0,'Données projet'!$E$15+1,1))</f>
        <v>516.30971934066179</v>
      </c>
      <c r="EP178" s="62">
        <f t="shared" si="154"/>
        <v>290.84286505723571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-9.6633812063373625E-13</v>
      </c>
      <c r="FF178" s="18">
        <f>FE178*VLOOKUP('Données projet'!$B$16,Paramètres!$A$1:$I$89,3,0)*VLOOKUP('Données projet'!$B$16,Paramètres!$A$1:$I$89,5,0)</f>
        <v>-1.0401663530501537E-12</v>
      </c>
      <c r="FG178" s="14" t="e">
        <f t="shared" si="182"/>
        <v>#NUM!</v>
      </c>
      <c r="FH178" s="22" t="e">
        <f t="shared" si="183"/>
        <v>#NUM!</v>
      </c>
      <c r="FI178" s="62" t="e">
        <f t="shared" si="131"/>
        <v>#NUM!</v>
      </c>
      <c r="FJ178" s="62">
        <f ca="1">AVERAGE(OFFSET($FI$3,0,0,'Données projet'!$E$16+1,1))-AVERAGE(OFFSET($H$3,0,0,'Données projet'!$E$16+1,1))</f>
        <v>542.90832990875208</v>
      </c>
      <c r="FK178" s="62">
        <f t="shared" si="156"/>
        <v>304.94365539329362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-9.6633812063373625E-13</v>
      </c>
      <c r="GA178" s="18">
        <f>FZ178*VLOOKUP('Données projet'!$B$17,Paramètres!$A$1:$I$89,3,0)*VLOOKUP('Données projet'!$B$17,Paramètres!$A$1:$I$89,5,0)</f>
        <v>-9.3464223027694966E-13</v>
      </c>
      <c r="GB178" s="14" t="e">
        <f t="shared" si="185"/>
        <v>#NUM!</v>
      </c>
      <c r="GC178" s="22" t="e">
        <f t="shared" si="186"/>
        <v>#NUM!</v>
      </c>
      <c r="GD178" s="62" t="e">
        <f t="shared" si="134"/>
        <v>#NUM!</v>
      </c>
      <c r="GE178" s="62">
        <f ca="1">AVERAGE(OFFSET($GD$3,0,0,'Données projet'!$E$17+1,1))-AVERAGE(OFFSET($H$3,0,0,'Données projet'!$E$17+1,1))</f>
        <v>496.33873798282525</v>
      </c>
      <c r="GF178" s="62">
        <f t="shared" si="158"/>
        <v>280.25465074992246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68.830734440401017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5.6843418860808015E-14</v>
      </c>
      <c r="GV178" s="18">
        <f>GU178*VLOOKUP('Données projet'!$B$18,Paramètres!$A$1:$I$89,3,0)*VLOOKUP('Données projet'!$B$18,Paramètres!$A$1:$I$89,5,0)</f>
        <v>4.9658410716801891E-14</v>
      </c>
      <c r="GW178" s="14">
        <f t="shared" si="188"/>
        <v>8.0934058173791862E-13</v>
      </c>
      <c r="GX178" s="22">
        <f t="shared" si="189"/>
        <v>1.4960899118586383E-12</v>
      </c>
      <c r="GY178" s="62">
        <f t="shared" si="137"/>
        <v>289.04602628147188</v>
      </c>
      <c r="GZ178" s="62">
        <f ca="1">AVERAGE(OFFSET($GY$3,0,0,'Données projet'!$E$18+1,1))-AVERAGE(OFFSET($H$3,0,0,'Données projet'!$E$18+1,1))</f>
        <v>294.76641791576958</v>
      </c>
      <c r="HA178" s="62">
        <f t="shared" si="160"/>
        <v>314.56871740331394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7">
        <f>'Scénario référence'!$B$16*5+'Scénario référence'!$B$17*0+'Scénario référence'!$B$18*5</f>
        <v>5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18.333333333333332</v>
      </c>
      <c r="H179" s="70">
        <f t="shared" si="110"/>
        <v>183.33333333333334</v>
      </c>
      <c r="I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-1.7053025658242404E-13</v>
      </c>
      <c r="O179" s="14">
        <f>N179*VLOOKUP('Données projet'!$B$9,Paramètres!$A$1:$I$89,3,0)*VLOOKUP('Données projet'!$B$9,Paramètres!$A$1:$I$89,5,0)</f>
        <v>-1.6227659216383472E-13</v>
      </c>
      <c r="P179" s="14" t="e">
        <f t="shared" si="141"/>
        <v>#NUM!</v>
      </c>
      <c r="Q179" s="22" t="e">
        <f t="shared" si="162"/>
        <v>#NUM!</v>
      </c>
      <c r="R179" s="62" t="e">
        <f t="shared" si="109"/>
        <v>#NUM!</v>
      </c>
      <c r="S179" s="62">
        <f ca="1">AVERAGE(OFFSET($R$3,0,0,'Données projet'!$E$9+1,1))-AVERAGE(OFFSET($H$3,0,0,'Données projet'!$E$9+1,1))</f>
        <v>388.53310909800695</v>
      </c>
      <c r="T179" s="62">
        <f t="shared" si="142"/>
        <v>263.82153161042811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-1.1368683772161603E-13</v>
      </c>
      <c r="AJ179" s="14">
        <f>AI179*VLOOKUP('Données projet'!$B$10,Paramètres!$A$1:$I$89,3,0)*VLOOKUP('Données projet'!$B$10,Paramètres!$A$1:$I$89,5,0)</f>
        <v>-6.7984728957526396E-14</v>
      </c>
      <c r="AK179" s="14" t="e">
        <f t="shared" si="164"/>
        <v>#NUM!</v>
      </c>
      <c r="AL179" s="22" t="e">
        <f t="shared" si="165"/>
        <v>#NUM!</v>
      </c>
      <c r="AM179" s="62" t="e">
        <f t="shared" si="113"/>
        <v>#NUM!</v>
      </c>
      <c r="AN179" s="62">
        <f ca="1">AVERAGE(OFFSET($AM$3,0,0,'Données projet'!$E$10+1,1))-AVERAGE(OFFSET($H$3,0,0,'Données projet'!$E$10+1,1))</f>
        <v>317.30313212658359</v>
      </c>
      <c r="AO179" s="62">
        <f t="shared" si="144"/>
        <v>325.12710006837744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0.63676328340561128</v>
      </c>
      <c r="AV179" s="23">
        <f>EXP(-LN(2)/25)*AV178+(1-EXP(-LN(2)/25))/(LN(2)/25)*Calculateur!AQ179*Calculateur!AS179*VLOOKUP('Données projet'!$B$10,Paramètres!$A$1:$I$89,3,0)*0.475*44/12</f>
        <v>0.30182381379126078</v>
      </c>
      <c r="AW179" s="23">
        <f>EXP(-LN(2)/2)*AW178+(1-EXP(-LN(2)/2))/(LN(2)/2)*AQ179*AT179*VLOOKUP('Données projet'!$B$10,Paramètres!$A$1:$I$89,3,0)*0.475*44/12</f>
        <v>7.5305804290063387E-22</v>
      </c>
      <c r="AX179" s="23">
        <f t="shared" si="166"/>
        <v>0.93858709719687206</v>
      </c>
      <c r="AY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1.1368683772161603E-13</v>
      </c>
      <c r="BE179" s="14">
        <f>BD179*VLOOKUP('Données projet'!$B$11,Paramètres!$A$1:$I$89,3,0)*VLOOKUP('Données projet'!$B$11,Paramètres!$A$1:$I$89,5,0)</f>
        <v>6.7984728957526396E-14</v>
      </c>
      <c r="BF179" s="14">
        <f t="shared" si="167"/>
        <v>1.0682447123141398E-12</v>
      </c>
      <c r="BG179" s="22">
        <f t="shared" si="168"/>
        <v>1.978932943548152E-12</v>
      </c>
      <c r="BH179" s="62">
        <f t="shared" si="116"/>
        <v>289.12040147383959</v>
      </c>
      <c r="BI179" s="62">
        <f ca="1">AVERAGE(OFFSET($BH$3,0,0,'Données projet'!$E$11+1,1))-AVERAGE(OFFSET($H$3,0,0,'Données projet'!$E$11+1,1))</f>
        <v>373.52622916025979</v>
      </c>
      <c r="BJ179" s="62">
        <f t="shared" si="146"/>
        <v>277.24895424120177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0.2383785709466282</v>
      </c>
      <c r="BR179" s="23">
        <f>EXP(-LN(2)/2)*BR178+(1-EXP(-LN(2)/2))/(LN(2)/2)*BL179*BO179*VLOOKUP('Données projet'!$B$11,Paramètres!$A$1:$I$89,3,0)*0.475*44/12</f>
        <v>5.9694982440822237E-22</v>
      </c>
      <c r="BS179" s="24">
        <f t="shared" si="169"/>
        <v>0.2383785709466282</v>
      </c>
      <c r="BT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3.979039320256561E-13</v>
      </c>
      <c r="BZ179" s="14">
        <f>BY179*VLOOKUP('Données projet'!$B$12,Paramètres!$A$1:$I$89,3,0)*VLOOKUP('Données projet'!$B$12,Paramètres!$A$1:$I$89,5,0)</f>
        <v>1.8621904018800707E-13</v>
      </c>
      <c r="CA179" s="14">
        <f t="shared" si="170"/>
        <v>2.6022279988572714E-12</v>
      </c>
      <c r="CB179" s="22">
        <f t="shared" si="171"/>
        <v>4.8565452596705266E-12</v>
      </c>
      <c r="CC179" s="62">
        <f t="shared" si="119"/>
        <v>289.12040147384243</v>
      </c>
      <c r="CD179" s="62">
        <f ca="1">AVERAGE(OFFSET($CC$3,0,0,'Données projet'!$E$12+1,1))-AVERAGE(OFFSET($H$3,0,0,'Données projet'!$E$12+1,1))</f>
        <v>321.05795935196863</v>
      </c>
      <c r="CE179" s="62">
        <f t="shared" si="148"/>
        <v>209.59551322748908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-2.8421709430404007E-13</v>
      </c>
      <c r="CU179" s="18">
        <f>CT179*VLOOKUP('Données projet'!$B$13,Paramètres!$A$1:$I$89,3,0)*VLOOKUP('Données projet'!$B$13,Paramètres!$A$1:$I$89,5,0)</f>
        <v>-3.2366642699344083E-13</v>
      </c>
      <c r="CV179" s="14" t="e">
        <f t="shared" si="173"/>
        <v>#NUM!</v>
      </c>
      <c r="CW179" s="22" t="e">
        <f t="shared" si="174"/>
        <v>#NUM!</v>
      </c>
      <c r="CX179" s="62" t="e">
        <f t="shared" si="122"/>
        <v>#NUM!</v>
      </c>
      <c r="CY179" s="62">
        <f ca="1">AVERAGE(OFFSET($CX$3,0,0,'Données projet'!$E$13+1,1))-AVERAGE(OFFSET($H$3,0,0,'Données projet'!$E$13+1,1))</f>
        <v>440.29993169218812</v>
      </c>
      <c r="CZ179" s="62">
        <f t="shared" si="150"/>
        <v>193.43709558200547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-9.6633812063373625E-13</v>
      </c>
      <c r="DP179" s="18">
        <f>DO179*VLOOKUP('Données projet'!$B$14,Paramètres!$A$1:$I$89,3,0)*VLOOKUP('Données projet'!$B$14,Paramètres!$A$1:$I$89,5,0)</f>
        <v>-8.7434273154940449E-13</v>
      </c>
      <c r="DQ179" s="14" t="e">
        <f t="shared" si="176"/>
        <v>#NUM!</v>
      </c>
      <c r="DR179" s="22" t="e">
        <f t="shared" si="177"/>
        <v>#NUM!</v>
      </c>
      <c r="DS179" s="62" t="e">
        <f t="shared" si="125"/>
        <v>#NUM!</v>
      </c>
      <c r="DT179" s="62">
        <f ca="1">AVERAGE(OFFSET($DS$3,0,0,'Données projet'!$E$14+1,1))-AVERAGE(OFFSET($H$3,0,0,'Données projet'!$E$14+1,1))</f>
        <v>469.67944008675863</v>
      </c>
      <c r="DU179" s="62">
        <f t="shared" si="152"/>
        <v>266.11908070867173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-9.6633812063373625E-13</v>
      </c>
      <c r="EK179" s="18">
        <f>EJ179*VLOOKUP('Données projet'!$B$15,Paramètres!$A$1:$I$89,3,0)*VLOOKUP('Données projet'!$B$15,Paramètres!$A$1:$I$89,5,0)</f>
        <v>-9.7986685432260874E-13</v>
      </c>
      <c r="EL179" s="14" t="e">
        <f t="shared" si="179"/>
        <v>#NUM!</v>
      </c>
      <c r="EM179" s="22" t="e">
        <f t="shared" si="180"/>
        <v>#NUM!</v>
      </c>
      <c r="EN179" s="62" t="e">
        <f t="shared" si="128"/>
        <v>#NUM!</v>
      </c>
      <c r="EO179" s="62">
        <f ca="1">AVERAGE(OFFSET($EN$3,0,0,'Données projet'!$E$15+1,1))-AVERAGE(OFFSET($H$3,0,0,'Données projet'!$E$15+1,1))</f>
        <v>516.30971934066179</v>
      </c>
      <c r="EP179" s="62">
        <f t="shared" si="154"/>
        <v>290.84286505723571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-9.6633812063373625E-13</v>
      </c>
      <c r="FF179" s="18">
        <f>FE179*VLOOKUP('Données projet'!$B$16,Paramètres!$A$1:$I$89,3,0)*VLOOKUP('Données projet'!$B$16,Paramètres!$A$1:$I$89,5,0)</f>
        <v>-1.0401663530501537E-12</v>
      </c>
      <c r="FG179" s="14" t="e">
        <f t="shared" si="182"/>
        <v>#NUM!</v>
      </c>
      <c r="FH179" s="22" t="e">
        <f t="shared" si="183"/>
        <v>#NUM!</v>
      </c>
      <c r="FI179" s="62" t="e">
        <f t="shared" si="131"/>
        <v>#NUM!</v>
      </c>
      <c r="FJ179" s="62">
        <f ca="1">AVERAGE(OFFSET($FI$3,0,0,'Données projet'!$E$16+1,1))-AVERAGE(OFFSET($H$3,0,0,'Données projet'!$E$16+1,1))</f>
        <v>542.90832990875208</v>
      </c>
      <c r="FK179" s="62">
        <f t="shared" si="156"/>
        <v>304.94365539329362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-9.6633812063373625E-13</v>
      </c>
      <c r="GA179" s="18">
        <f>FZ179*VLOOKUP('Données projet'!$B$17,Paramètres!$A$1:$I$89,3,0)*VLOOKUP('Données projet'!$B$17,Paramètres!$A$1:$I$89,5,0)</f>
        <v>-9.3464223027694966E-13</v>
      </c>
      <c r="GB179" s="14" t="e">
        <f t="shared" si="185"/>
        <v>#NUM!</v>
      </c>
      <c r="GC179" s="22" t="e">
        <f t="shared" si="186"/>
        <v>#NUM!</v>
      </c>
      <c r="GD179" s="62" t="e">
        <f t="shared" si="134"/>
        <v>#NUM!</v>
      </c>
      <c r="GE179" s="62">
        <f ca="1">AVERAGE(OFFSET($GD$3,0,0,'Données projet'!$E$17+1,1))-AVERAGE(OFFSET($H$3,0,0,'Données projet'!$E$17+1,1))</f>
        <v>496.33873798282525</v>
      </c>
      <c r="GF179" s="62">
        <f t="shared" si="158"/>
        <v>280.25465074992246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68.851018583773893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5.6843418860808015E-14</v>
      </c>
      <c r="GV179" s="18">
        <f>GU179*VLOOKUP('Données projet'!$B$18,Paramètres!$A$1:$I$89,3,0)*VLOOKUP('Données projet'!$B$18,Paramètres!$A$1:$I$89,5,0)</f>
        <v>4.9658410716801891E-14</v>
      </c>
      <c r="GW179" s="14">
        <f t="shared" si="188"/>
        <v>8.0934058173791862E-13</v>
      </c>
      <c r="GX179" s="22">
        <f t="shared" si="189"/>
        <v>1.4960899118586383E-12</v>
      </c>
      <c r="GY179" s="62">
        <f t="shared" si="137"/>
        <v>289.12040147383908</v>
      </c>
      <c r="GZ179" s="62">
        <f ca="1">AVERAGE(OFFSET($GY$3,0,0,'Données projet'!$E$18+1,1))-AVERAGE(OFFSET($H$3,0,0,'Données projet'!$E$18+1,1))</f>
        <v>294.76641791576958</v>
      </c>
      <c r="HA179" s="62">
        <f t="shared" si="160"/>
        <v>314.56871740331394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7">
        <f>'Scénario référence'!$B$16*5+'Scénario référence'!$B$17*0+'Scénario référence'!$B$18*5</f>
        <v>5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18.333333333333332</v>
      </c>
      <c r="H180" s="70">
        <f t="shared" si="110"/>
        <v>183.33333333333334</v>
      </c>
      <c r="I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-1.7053025658242404E-13</v>
      </c>
      <c r="O180" s="14">
        <f>N180*VLOOKUP('Données projet'!$B$9,Paramètres!$A$1:$I$89,3,0)*VLOOKUP('Données projet'!$B$9,Paramètres!$A$1:$I$89,5,0)</f>
        <v>-1.6227659216383472E-13</v>
      </c>
      <c r="P180" s="14" t="e">
        <f t="shared" si="141"/>
        <v>#NUM!</v>
      </c>
      <c r="Q180" s="22" t="e">
        <f t="shared" si="162"/>
        <v>#NUM!</v>
      </c>
      <c r="R180" s="62" t="e">
        <f t="shared" si="109"/>
        <v>#NUM!</v>
      </c>
      <c r="S180" s="62">
        <f ca="1">AVERAGE(OFFSET($R$3,0,0,'Données projet'!$E$9+1,1))-AVERAGE(OFFSET($H$3,0,0,'Données projet'!$E$9+1,1))</f>
        <v>388.53310909800695</v>
      </c>
      <c r="T180" s="62">
        <f t="shared" si="142"/>
        <v>263.82153161042811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-1.1368683772161603E-13</v>
      </c>
      <c r="AJ180" s="14">
        <f>AI180*VLOOKUP('Données projet'!$B$10,Paramètres!$A$1:$I$89,3,0)*VLOOKUP('Données projet'!$B$10,Paramètres!$A$1:$I$89,5,0)</f>
        <v>-6.7984728957526396E-14</v>
      </c>
      <c r="AK180" s="14" t="e">
        <f t="shared" si="164"/>
        <v>#NUM!</v>
      </c>
      <c r="AL180" s="22" t="e">
        <f t="shared" si="165"/>
        <v>#NUM!</v>
      </c>
      <c r="AM180" s="62" t="e">
        <f t="shared" si="113"/>
        <v>#NUM!</v>
      </c>
      <c r="AN180" s="62">
        <f ca="1">AVERAGE(OFFSET($AM$3,0,0,'Données projet'!$E$10+1,1))-AVERAGE(OFFSET($H$3,0,0,'Données projet'!$E$10+1,1))</f>
        <v>317.30313212658359</v>
      </c>
      <c r="AO180" s="62">
        <f t="shared" si="144"/>
        <v>325.12710006837744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0.62427674380528009</v>
      </c>
      <c r="AV180" s="23">
        <f>EXP(-LN(2)/25)*AV179+(1-EXP(-LN(2)/25))/(LN(2)/25)*Calculateur!AQ180*Calculateur!AS180*VLOOKUP('Données projet'!$B$10,Paramètres!$A$1:$I$89,3,0)*0.475*44/12</f>
        <v>0.29357042573091419</v>
      </c>
      <c r="AW180" s="23">
        <f>EXP(-LN(2)/2)*AW179+(1-EXP(-LN(2)/2))/(LN(2)/2)*AQ180*AT180*VLOOKUP('Données projet'!$B$10,Paramètres!$A$1:$I$89,3,0)*0.475*44/12</f>
        <v>5.3249244876210823E-22</v>
      </c>
      <c r="AX180" s="23">
        <f t="shared" si="166"/>
        <v>0.91784716953619427</v>
      </c>
      <c r="AY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1.1368683772161603E-13</v>
      </c>
      <c r="BE180" s="14">
        <f>BD180*VLOOKUP('Données projet'!$B$11,Paramètres!$A$1:$I$89,3,0)*VLOOKUP('Données projet'!$B$11,Paramètres!$A$1:$I$89,5,0)</f>
        <v>6.7984728957526396E-14</v>
      </c>
      <c r="BF180" s="14">
        <f t="shared" si="167"/>
        <v>1.0682447123141398E-12</v>
      </c>
      <c r="BG180" s="22">
        <f t="shared" si="168"/>
        <v>1.978932943548152E-12</v>
      </c>
      <c r="BH180" s="62">
        <f t="shared" si="116"/>
        <v>289.19348642289725</v>
      </c>
      <c r="BI180" s="62">
        <f ca="1">AVERAGE(OFFSET($BH$3,0,0,'Données projet'!$E$11+1,1))-AVERAGE(OFFSET($H$3,0,0,'Données projet'!$E$11+1,1))</f>
        <v>373.52622916025979</v>
      </c>
      <c r="BJ180" s="62">
        <f t="shared" si="146"/>
        <v>277.24895424120177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0.23186009638830843</v>
      </c>
      <c r="BR180" s="23">
        <f>EXP(-LN(2)/2)*BR179+(1-EXP(-LN(2)/2))/(LN(2)/2)*BL180*BO180*VLOOKUP('Données projet'!$B$11,Paramètres!$A$1:$I$89,3,0)*0.475*44/12</f>
        <v>4.2210726886717287E-22</v>
      </c>
      <c r="BS180" s="24">
        <f t="shared" si="169"/>
        <v>0.23186009638830843</v>
      </c>
      <c r="BT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3.979039320256561E-13</v>
      </c>
      <c r="BZ180" s="14">
        <f>BY180*VLOOKUP('Données projet'!$B$12,Paramètres!$A$1:$I$89,3,0)*VLOOKUP('Données projet'!$B$12,Paramètres!$A$1:$I$89,5,0)</f>
        <v>1.8621904018800707E-13</v>
      </c>
      <c r="CA180" s="14">
        <f t="shared" si="170"/>
        <v>2.6022279988572714E-12</v>
      </c>
      <c r="CB180" s="22">
        <f t="shared" si="171"/>
        <v>4.8565452596705266E-12</v>
      </c>
      <c r="CC180" s="62">
        <f t="shared" si="119"/>
        <v>289.19348642290009</v>
      </c>
      <c r="CD180" s="62">
        <f ca="1">AVERAGE(OFFSET($CC$3,0,0,'Données projet'!$E$12+1,1))-AVERAGE(OFFSET($H$3,0,0,'Données projet'!$E$12+1,1))</f>
        <v>321.05795935196863</v>
      </c>
      <c r="CE180" s="62">
        <f t="shared" si="148"/>
        <v>209.59551322748908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-2.8421709430404007E-13</v>
      </c>
      <c r="CU180" s="18">
        <f>CT180*VLOOKUP('Données projet'!$B$13,Paramètres!$A$1:$I$89,3,0)*VLOOKUP('Données projet'!$B$13,Paramètres!$A$1:$I$89,5,0)</f>
        <v>-3.2366642699344083E-13</v>
      </c>
      <c r="CV180" s="14" t="e">
        <f t="shared" si="173"/>
        <v>#NUM!</v>
      </c>
      <c r="CW180" s="22" t="e">
        <f t="shared" si="174"/>
        <v>#NUM!</v>
      </c>
      <c r="CX180" s="62" t="e">
        <f t="shared" si="122"/>
        <v>#NUM!</v>
      </c>
      <c r="CY180" s="62">
        <f ca="1">AVERAGE(OFFSET($CX$3,0,0,'Données projet'!$E$13+1,1))-AVERAGE(OFFSET($H$3,0,0,'Données projet'!$E$13+1,1))</f>
        <v>440.29993169218812</v>
      </c>
      <c r="CZ180" s="62">
        <f t="shared" si="150"/>
        <v>193.43709558200547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-9.6633812063373625E-13</v>
      </c>
      <c r="DP180" s="18">
        <f>DO180*VLOOKUP('Données projet'!$B$14,Paramètres!$A$1:$I$89,3,0)*VLOOKUP('Données projet'!$B$14,Paramètres!$A$1:$I$89,5,0)</f>
        <v>-8.7434273154940449E-13</v>
      </c>
      <c r="DQ180" s="14" t="e">
        <f t="shared" si="176"/>
        <v>#NUM!</v>
      </c>
      <c r="DR180" s="22" t="e">
        <f t="shared" si="177"/>
        <v>#NUM!</v>
      </c>
      <c r="DS180" s="62" t="e">
        <f t="shared" si="125"/>
        <v>#NUM!</v>
      </c>
      <c r="DT180" s="62">
        <f ca="1">AVERAGE(OFFSET($DS$3,0,0,'Données projet'!$E$14+1,1))-AVERAGE(OFFSET($H$3,0,0,'Données projet'!$E$14+1,1))</f>
        <v>469.67944008675863</v>
      </c>
      <c r="DU180" s="62">
        <f t="shared" si="152"/>
        <v>266.11908070867173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-9.6633812063373625E-13</v>
      </c>
      <c r="EK180" s="18">
        <f>EJ180*VLOOKUP('Données projet'!$B$15,Paramètres!$A$1:$I$89,3,0)*VLOOKUP('Données projet'!$B$15,Paramètres!$A$1:$I$89,5,0)</f>
        <v>-9.7986685432260874E-13</v>
      </c>
      <c r="EL180" s="14" t="e">
        <f t="shared" si="179"/>
        <v>#NUM!</v>
      </c>
      <c r="EM180" s="22" t="e">
        <f t="shared" si="180"/>
        <v>#NUM!</v>
      </c>
      <c r="EN180" s="62" t="e">
        <f t="shared" si="128"/>
        <v>#NUM!</v>
      </c>
      <c r="EO180" s="62">
        <f ca="1">AVERAGE(OFFSET($EN$3,0,0,'Données projet'!$E$15+1,1))-AVERAGE(OFFSET($H$3,0,0,'Données projet'!$E$15+1,1))</f>
        <v>516.30971934066179</v>
      </c>
      <c r="EP180" s="62">
        <f t="shared" si="154"/>
        <v>290.84286505723571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-9.6633812063373625E-13</v>
      </c>
      <c r="FF180" s="18">
        <f>FE180*VLOOKUP('Données projet'!$B$16,Paramètres!$A$1:$I$89,3,0)*VLOOKUP('Données projet'!$B$16,Paramètres!$A$1:$I$89,5,0)</f>
        <v>-1.0401663530501537E-12</v>
      </c>
      <c r="FG180" s="14" t="e">
        <f t="shared" si="182"/>
        <v>#NUM!</v>
      </c>
      <c r="FH180" s="22" t="e">
        <f t="shared" si="183"/>
        <v>#NUM!</v>
      </c>
      <c r="FI180" s="62" t="e">
        <f t="shared" si="131"/>
        <v>#NUM!</v>
      </c>
      <c r="FJ180" s="62">
        <f ca="1">AVERAGE(OFFSET($FI$3,0,0,'Données projet'!$E$16+1,1))-AVERAGE(OFFSET($H$3,0,0,'Données projet'!$E$16+1,1))</f>
        <v>542.90832990875208</v>
      </c>
      <c r="FK180" s="62">
        <f t="shared" si="156"/>
        <v>304.94365539329362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-9.6633812063373625E-13</v>
      </c>
      <c r="GA180" s="18">
        <f>FZ180*VLOOKUP('Données projet'!$B$17,Paramètres!$A$1:$I$89,3,0)*VLOOKUP('Données projet'!$B$17,Paramètres!$A$1:$I$89,5,0)</f>
        <v>-9.3464223027694966E-13</v>
      </c>
      <c r="GB180" s="14" t="e">
        <f t="shared" si="185"/>
        <v>#NUM!</v>
      </c>
      <c r="GC180" s="22" t="e">
        <f t="shared" si="186"/>
        <v>#NUM!</v>
      </c>
      <c r="GD180" s="62" t="e">
        <f t="shared" si="134"/>
        <v>#NUM!</v>
      </c>
      <c r="GE180" s="62">
        <f ca="1">AVERAGE(OFFSET($GD$3,0,0,'Données projet'!$E$17+1,1))-AVERAGE(OFFSET($H$3,0,0,'Données projet'!$E$17+1,1))</f>
        <v>496.33873798282525</v>
      </c>
      <c r="GF180" s="62">
        <f t="shared" si="158"/>
        <v>280.25465074992246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68.870950842607797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5.6843418860808015E-14</v>
      </c>
      <c r="GV180" s="18">
        <f>GU180*VLOOKUP('Données projet'!$B$18,Paramètres!$A$1:$I$89,3,0)*VLOOKUP('Données projet'!$B$18,Paramètres!$A$1:$I$89,5,0)</f>
        <v>4.9658410716801891E-14</v>
      </c>
      <c r="GW180" s="14">
        <f t="shared" si="188"/>
        <v>8.0934058173791862E-13</v>
      </c>
      <c r="GX180" s="22">
        <f t="shared" si="189"/>
        <v>1.4960899118586383E-12</v>
      </c>
      <c r="GY180" s="62">
        <f t="shared" si="137"/>
        <v>289.19348642289674</v>
      </c>
      <c r="GZ180" s="62">
        <f ca="1">AVERAGE(OFFSET($GY$3,0,0,'Données projet'!$E$18+1,1))-AVERAGE(OFFSET($H$3,0,0,'Données projet'!$E$18+1,1))</f>
        <v>294.76641791576958</v>
      </c>
      <c r="HA180" s="62">
        <f t="shared" si="160"/>
        <v>314.56871740331394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7">
        <f>'Scénario référence'!$B$16*5+'Scénario référence'!$B$17*0+'Scénario référence'!$B$18*5</f>
        <v>5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18.333333333333332</v>
      </c>
      <c r="H181" s="70">
        <f t="shared" si="110"/>
        <v>183.33333333333334</v>
      </c>
      <c r="I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-1.7053025658242404E-13</v>
      </c>
      <c r="O181" s="14">
        <f>N181*VLOOKUP('Données projet'!$B$9,Paramètres!$A$1:$I$89,3,0)*VLOOKUP('Données projet'!$B$9,Paramètres!$A$1:$I$89,5,0)</f>
        <v>-1.6227659216383472E-13</v>
      </c>
      <c r="P181" s="14" t="e">
        <f t="shared" si="141"/>
        <v>#NUM!</v>
      </c>
      <c r="Q181" s="22" t="e">
        <f t="shared" si="162"/>
        <v>#NUM!</v>
      </c>
      <c r="R181" s="62" t="e">
        <f t="shared" si="109"/>
        <v>#NUM!</v>
      </c>
      <c r="S181" s="62">
        <f ca="1">AVERAGE(OFFSET($R$3,0,0,'Données projet'!$E$9+1,1))-AVERAGE(OFFSET($H$3,0,0,'Données projet'!$E$9+1,1))</f>
        <v>388.53310909800695</v>
      </c>
      <c r="T181" s="62">
        <f t="shared" si="142"/>
        <v>263.82153161042811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-1.1368683772161603E-13</v>
      </c>
      <c r="AJ181" s="14">
        <f>AI181*VLOOKUP('Données projet'!$B$10,Paramètres!$A$1:$I$89,3,0)*VLOOKUP('Données projet'!$B$10,Paramètres!$A$1:$I$89,5,0)</f>
        <v>-6.7984728957526396E-14</v>
      </c>
      <c r="AK181" s="14" t="e">
        <f t="shared" si="164"/>
        <v>#NUM!</v>
      </c>
      <c r="AL181" s="22" t="e">
        <f t="shared" si="165"/>
        <v>#NUM!</v>
      </c>
      <c r="AM181" s="62" t="e">
        <f t="shared" si="113"/>
        <v>#NUM!</v>
      </c>
      <c r="AN181" s="62">
        <f ca="1">AVERAGE(OFFSET($AM$3,0,0,'Données projet'!$E$10+1,1))-AVERAGE(OFFSET($H$3,0,0,'Données projet'!$E$10+1,1))</f>
        <v>317.30313212658359</v>
      </c>
      <c r="AO181" s="62">
        <f t="shared" si="144"/>
        <v>325.12710006837744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0.61203505763047428</v>
      </c>
      <c r="AV181" s="23">
        <f>EXP(-LN(2)/25)*AV180+(1-EXP(-LN(2)/25))/(LN(2)/25)*Calculateur!AQ181*Calculateur!AS181*VLOOKUP('Données projet'!$B$10,Paramètres!$A$1:$I$89,3,0)*0.475*44/12</f>
        <v>0.28554272700110461</v>
      </c>
      <c r="AW181" s="23">
        <f>EXP(-LN(2)/2)*AW180+(1-EXP(-LN(2)/2))/(LN(2)/2)*AQ181*AT181*VLOOKUP('Données projet'!$B$10,Paramètres!$A$1:$I$89,3,0)*0.475*44/12</f>
        <v>3.7652902145031693E-22</v>
      </c>
      <c r="AX181" s="23">
        <f t="shared" si="166"/>
        <v>0.89757778463157889</v>
      </c>
      <c r="AY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1.1368683772161603E-13</v>
      </c>
      <c r="BE181" s="14">
        <f>BD181*VLOOKUP('Données projet'!$B$11,Paramètres!$A$1:$I$89,3,0)*VLOOKUP('Données projet'!$B$11,Paramètres!$A$1:$I$89,5,0)</f>
        <v>6.7984728957526396E-14</v>
      </c>
      <c r="BF181" s="14">
        <f t="shared" si="167"/>
        <v>1.0682447123141398E-12</v>
      </c>
      <c r="BG181" s="22">
        <f t="shared" si="168"/>
        <v>1.978932943548152E-12</v>
      </c>
      <c r="BH181" s="62">
        <f t="shared" si="116"/>
        <v>289.26530351148216</v>
      </c>
      <c r="BI181" s="62">
        <f ca="1">AVERAGE(OFFSET($BH$3,0,0,'Données projet'!$E$11+1,1))-AVERAGE(OFFSET($H$3,0,0,'Données projet'!$E$11+1,1))</f>
        <v>373.52622916025979</v>
      </c>
      <c r="BJ181" s="62">
        <f t="shared" si="146"/>
        <v>277.24895424120177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0.22551986985957759</v>
      </c>
      <c r="BR181" s="23">
        <f>EXP(-LN(2)/2)*BR180+(1-EXP(-LN(2)/2))/(LN(2)/2)*BL181*BO181*VLOOKUP('Données projet'!$B$11,Paramètres!$A$1:$I$89,3,0)*0.475*44/12</f>
        <v>2.9847491220411123E-22</v>
      </c>
      <c r="BS181" s="24">
        <f t="shared" si="169"/>
        <v>0.22551986985957759</v>
      </c>
      <c r="BT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3.979039320256561E-13</v>
      </c>
      <c r="BZ181" s="14">
        <f>BY181*VLOOKUP('Données projet'!$B$12,Paramètres!$A$1:$I$89,3,0)*VLOOKUP('Données projet'!$B$12,Paramètres!$A$1:$I$89,5,0)</f>
        <v>1.8621904018800707E-13</v>
      </c>
      <c r="CA181" s="14">
        <f t="shared" si="170"/>
        <v>2.6022279988572714E-12</v>
      </c>
      <c r="CB181" s="22">
        <f t="shared" si="171"/>
        <v>4.8565452596705266E-12</v>
      </c>
      <c r="CC181" s="62">
        <f t="shared" si="119"/>
        <v>289.265303511485</v>
      </c>
      <c r="CD181" s="62">
        <f ca="1">AVERAGE(OFFSET($CC$3,0,0,'Données projet'!$E$12+1,1))-AVERAGE(OFFSET($H$3,0,0,'Données projet'!$E$12+1,1))</f>
        <v>321.05795935196863</v>
      </c>
      <c r="CE181" s="62">
        <f t="shared" si="148"/>
        <v>209.59551322748908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-2.8421709430404007E-13</v>
      </c>
      <c r="CU181" s="18">
        <f>CT181*VLOOKUP('Données projet'!$B$13,Paramètres!$A$1:$I$89,3,0)*VLOOKUP('Données projet'!$B$13,Paramètres!$A$1:$I$89,5,0)</f>
        <v>-3.2366642699344083E-13</v>
      </c>
      <c r="CV181" s="14" t="e">
        <f t="shared" si="173"/>
        <v>#NUM!</v>
      </c>
      <c r="CW181" s="22" t="e">
        <f t="shared" si="174"/>
        <v>#NUM!</v>
      </c>
      <c r="CX181" s="62" t="e">
        <f t="shared" si="122"/>
        <v>#NUM!</v>
      </c>
      <c r="CY181" s="62">
        <f ca="1">AVERAGE(OFFSET($CX$3,0,0,'Données projet'!$E$13+1,1))-AVERAGE(OFFSET($H$3,0,0,'Données projet'!$E$13+1,1))</f>
        <v>440.29993169218812</v>
      </c>
      <c r="CZ181" s="62">
        <f t="shared" si="150"/>
        <v>193.43709558200547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-9.6633812063373625E-13</v>
      </c>
      <c r="DP181" s="18">
        <f>DO181*VLOOKUP('Données projet'!$B$14,Paramètres!$A$1:$I$89,3,0)*VLOOKUP('Données projet'!$B$14,Paramètres!$A$1:$I$89,5,0)</f>
        <v>-8.7434273154940449E-13</v>
      </c>
      <c r="DQ181" s="14" t="e">
        <f t="shared" si="176"/>
        <v>#NUM!</v>
      </c>
      <c r="DR181" s="22" t="e">
        <f t="shared" si="177"/>
        <v>#NUM!</v>
      </c>
      <c r="DS181" s="62" t="e">
        <f t="shared" si="125"/>
        <v>#NUM!</v>
      </c>
      <c r="DT181" s="62">
        <f ca="1">AVERAGE(OFFSET($DS$3,0,0,'Données projet'!$E$14+1,1))-AVERAGE(OFFSET($H$3,0,0,'Données projet'!$E$14+1,1))</f>
        <v>469.67944008675863</v>
      </c>
      <c r="DU181" s="62">
        <f t="shared" si="152"/>
        <v>266.11908070867173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-9.6633812063373625E-13</v>
      </c>
      <c r="EK181" s="18">
        <f>EJ181*VLOOKUP('Données projet'!$B$15,Paramètres!$A$1:$I$89,3,0)*VLOOKUP('Données projet'!$B$15,Paramètres!$A$1:$I$89,5,0)</f>
        <v>-9.7986685432260874E-13</v>
      </c>
      <c r="EL181" s="14" t="e">
        <f t="shared" si="179"/>
        <v>#NUM!</v>
      </c>
      <c r="EM181" s="22" t="e">
        <f t="shared" si="180"/>
        <v>#NUM!</v>
      </c>
      <c r="EN181" s="62" t="e">
        <f t="shared" si="128"/>
        <v>#NUM!</v>
      </c>
      <c r="EO181" s="62">
        <f ca="1">AVERAGE(OFFSET($EN$3,0,0,'Données projet'!$E$15+1,1))-AVERAGE(OFFSET($H$3,0,0,'Données projet'!$E$15+1,1))</f>
        <v>516.30971934066179</v>
      </c>
      <c r="EP181" s="62">
        <f t="shared" si="154"/>
        <v>290.84286505723571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-9.6633812063373625E-13</v>
      </c>
      <c r="FF181" s="18">
        <f>FE181*VLOOKUP('Données projet'!$B$16,Paramètres!$A$1:$I$89,3,0)*VLOOKUP('Données projet'!$B$16,Paramètres!$A$1:$I$89,5,0)</f>
        <v>-1.0401663530501537E-12</v>
      </c>
      <c r="FG181" s="14" t="e">
        <f t="shared" si="182"/>
        <v>#NUM!</v>
      </c>
      <c r="FH181" s="22" t="e">
        <f t="shared" si="183"/>
        <v>#NUM!</v>
      </c>
      <c r="FI181" s="62" t="e">
        <f t="shared" si="131"/>
        <v>#NUM!</v>
      </c>
      <c r="FJ181" s="62">
        <f ca="1">AVERAGE(OFFSET($FI$3,0,0,'Données projet'!$E$16+1,1))-AVERAGE(OFFSET($H$3,0,0,'Données projet'!$E$16+1,1))</f>
        <v>542.90832990875208</v>
      </c>
      <c r="FK181" s="62">
        <f t="shared" si="156"/>
        <v>304.94365539329362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-9.6633812063373625E-13</v>
      </c>
      <c r="GA181" s="18">
        <f>FZ181*VLOOKUP('Données projet'!$B$17,Paramètres!$A$1:$I$89,3,0)*VLOOKUP('Données projet'!$B$17,Paramètres!$A$1:$I$89,5,0)</f>
        <v>-9.3464223027694966E-13</v>
      </c>
      <c r="GB181" s="14" t="e">
        <f t="shared" si="185"/>
        <v>#NUM!</v>
      </c>
      <c r="GC181" s="22" t="e">
        <f t="shared" si="186"/>
        <v>#NUM!</v>
      </c>
      <c r="GD181" s="62" t="e">
        <f t="shared" si="134"/>
        <v>#NUM!</v>
      </c>
      <c r="GE181" s="62">
        <f ca="1">AVERAGE(OFFSET($GD$3,0,0,'Données projet'!$E$17+1,1))-AVERAGE(OFFSET($H$3,0,0,'Données projet'!$E$17+1,1))</f>
        <v>496.33873798282525</v>
      </c>
      <c r="GF181" s="62">
        <f t="shared" si="158"/>
        <v>280.25465074992246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68.890537321312777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5.6843418860808015E-14</v>
      </c>
      <c r="GV181" s="18">
        <f>GU181*VLOOKUP('Données projet'!$B$18,Paramètres!$A$1:$I$89,3,0)*VLOOKUP('Données projet'!$B$18,Paramètres!$A$1:$I$89,5,0)</f>
        <v>4.9658410716801891E-14</v>
      </c>
      <c r="GW181" s="14">
        <f t="shared" si="188"/>
        <v>8.0934058173791862E-13</v>
      </c>
      <c r="GX181" s="22">
        <f t="shared" si="189"/>
        <v>1.4960899118586383E-12</v>
      </c>
      <c r="GY181" s="62">
        <f t="shared" si="137"/>
        <v>289.26530351148165</v>
      </c>
      <c r="GZ181" s="62">
        <f ca="1">AVERAGE(OFFSET($GY$3,0,0,'Données projet'!$E$18+1,1))-AVERAGE(OFFSET($H$3,0,0,'Données projet'!$E$18+1,1))</f>
        <v>294.76641791576958</v>
      </c>
      <c r="HA181" s="62">
        <f t="shared" si="160"/>
        <v>314.56871740331394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7">
        <f>'Scénario référence'!$B$16*5+'Scénario référence'!$B$17*0+'Scénario référence'!$B$18*5</f>
        <v>5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18.333333333333332</v>
      </c>
      <c r="H182" s="70">
        <f t="shared" si="110"/>
        <v>183.33333333333334</v>
      </c>
      <c r="I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-1.7053025658242404E-13</v>
      </c>
      <c r="O182" s="14">
        <f>N182*VLOOKUP('Données projet'!$B$9,Paramètres!$A$1:$I$89,3,0)*VLOOKUP('Données projet'!$B$9,Paramètres!$A$1:$I$89,5,0)</f>
        <v>-1.6227659216383472E-13</v>
      </c>
      <c r="P182" s="14" t="e">
        <f t="shared" si="141"/>
        <v>#NUM!</v>
      </c>
      <c r="Q182" s="22" t="e">
        <f t="shared" si="162"/>
        <v>#NUM!</v>
      </c>
      <c r="R182" s="62" t="e">
        <f t="shared" si="109"/>
        <v>#NUM!</v>
      </c>
      <c r="S182" s="62">
        <f ca="1">AVERAGE(OFFSET($R$3,0,0,'Données projet'!$E$9+1,1))-AVERAGE(OFFSET($H$3,0,0,'Données projet'!$E$9+1,1))</f>
        <v>388.53310909800695</v>
      </c>
      <c r="T182" s="62">
        <f t="shared" si="142"/>
        <v>263.82153161042811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-1.1368683772161603E-13</v>
      </c>
      <c r="AJ182" s="14">
        <f>AI182*VLOOKUP('Données projet'!$B$10,Paramètres!$A$1:$I$89,3,0)*VLOOKUP('Données projet'!$B$10,Paramètres!$A$1:$I$89,5,0)</f>
        <v>-6.7984728957526396E-14</v>
      </c>
      <c r="AK182" s="14" t="e">
        <f t="shared" si="164"/>
        <v>#NUM!</v>
      </c>
      <c r="AL182" s="22" t="e">
        <f t="shared" si="165"/>
        <v>#NUM!</v>
      </c>
      <c r="AM182" s="62" t="e">
        <f t="shared" si="113"/>
        <v>#NUM!</v>
      </c>
      <c r="AN182" s="62">
        <f ca="1">AVERAGE(OFFSET($AM$3,0,0,'Données projet'!$E$10+1,1))-AVERAGE(OFFSET($H$3,0,0,'Données projet'!$E$10+1,1))</f>
        <v>317.30313212658359</v>
      </c>
      <c r="AO182" s="62">
        <f t="shared" si="144"/>
        <v>325.12710006837744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0.6000334234548651</v>
      </c>
      <c r="AV182" s="23">
        <f>EXP(-LN(2)/25)*AV181+(1-EXP(-LN(2)/25))/(LN(2)/25)*Calculateur!AQ182*Calculateur!AS182*VLOOKUP('Données projet'!$B$10,Paramètres!$A$1:$I$89,3,0)*0.475*44/12</f>
        <v>0.27773454611522003</v>
      </c>
      <c r="AW182" s="23">
        <f>EXP(-LN(2)/2)*AW181+(1-EXP(-LN(2)/2))/(LN(2)/2)*AQ182*AT182*VLOOKUP('Données projet'!$B$10,Paramètres!$A$1:$I$89,3,0)*0.475*44/12</f>
        <v>2.6624622438105411E-22</v>
      </c>
      <c r="AX182" s="23">
        <f t="shared" si="166"/>
        <v>0.87776796957008507</v>
      </c>
      <c r="AY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1.1368683772161603E-13</v>
      </c>
      <c r="BE182" s="14">
        <f>BD182*VLOOKUP('Données projet'!$B$11,Paramètres!$A$1:$I$89,3,0)*VLOOKUP('Données projet'!$B$11,Paramètres!$A$1:$I$89,5,0)</f>
        <v>6.7984728957526396E-14</v>
      </c>
      <c r="BF182" s="14">
        <f t="shared" si="167"/>
        <v>1.0682447123141398E-12</v>
      </c>
      <c r="BG182" s="22">
        <f t="shared" si="168"/>
        <v>1.978932943548152E-12</v>
      </c>
      <c r="BH182" s="62">
        <f t="shared" si="116"/>
        <v>289.33587473413911</v>
      </c>
      <c r="BI182" s="62">
        <f ca="1">AVERAGE(OFFSET($BH$3,0,0,'Données projet'!$E$11+1,1))-AVERAGE(OFFSET($H$3,0,0,'Données projet'!$E$11+1,1))</f>
        <v>373.52622916025979</v>
      </c>
      <c r="BJ182" s="62">
        <f t="shared" si="146"/>
        <v>277.24895424120177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0.2193530171586929</v>
      </c>
      <c r="BR182" s="23">
        <f>EXP(-LN(2)/2)*BR181+(1-EXP(-LN(2)/2))/(LN(2)/2)*BL182*BO182*VLOOKUP('Données projet'!$B$11,Paramètres!$A$1:$I$89,3,0)*0.475*44/12</f>
        <v>2.1105363443358648E-22</v>
      </c>
      <c r="BS182" s="24">
        <f t="shared" si="169"/>
        <v>0.2193530171586929</v>
      </c>
      <c r="BT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3.979039320256561E-13</v>
      </c>
      <c r="BZ182" s="14">
        <f>BY182*VLOOKUP('Données projet'!$B$12,Paramètres!$A$1:$I$89,3,0)*VLOOKUP('Données projet'!$B$12,Paramètres!$A$1:$I$89,5,0)</f>
        <v>1.8621904018800707E-13</v>
      </c>
      <c r="CA182" s="14">
        <f t="shared" si="170"/>
        <v>2.6022279988572714E-12</v>
      </c>
      <c r="CB182" s="22">
        <f t="shared" si="171"/>
        <v>4.8565452596705266E-12</v>
      </c>
      <c r="CC182" s="62">
        <f t="shared" si="119"/>
        <v>289.33587473414195</v>
      </c>
      <c r="CD182" s="62">
        <f ca="1">AVERAGE(OFFSET($CC$3,0,0,'Données projet'!$E$12+1,1))-AVERAGE(OFFSET($H$3,0,0,'Données projet'!$E$12+1,1))</f>
        <v>321.05795935196863</v>
      </c>
      <c r="CE182" s="62">
        <f t="shared" si="148"/>
        <v>209.59551322748908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-2.8421709430404007E-13</v>
      </c>
      <c r="CU182" s="18">
        <f>CT182*VLOOKUP('Données projet'!$B$13,Paramètres!$A$1:$I$89,3,0)*VLOOKUP('Données projet'!$B$13,Paramètres!$A$1:$I$89,5,0)</f>
        <v>-3.2366642699344083E-13</v>
      </c>
      <c r="CV182" s="14" t="e">
        <f t="shared" si="173"/>
        <v>#NUM!</v>
      </c>
      <c r="CW182" s="22" t="e">
        <f t="shared" si="174"/>
        <v>#NUM!</v>
      </c>
      <c r="CX182" s="62" t="e">
        <f t="shared" si="122"/>
        <v>#NUM!</v>
      </c>
      <c r="CY182" s="62">
        <f ca="1">AVERAGE(OFFSET($CX$3,0,0,'Données projet'!$E$13+1,1))-AVERAGE(OFFSET($H$3,0,0,'Données projet'!$E$13+1,1))</f>
        <v>440.29993169218812</v>
      </c>
      <c r="CZ182" s="62">
        <f t="shared" si="150"/>
        <v>193.43709558200547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-9.6633812063373625E-13</v>
      </c>
      <c r="DP182" s="18">
        <f>DO182*VLOOKUP('Données projet'!$B$14,Paramètres!$A$1:$I$89,3,0)*VLOOKUP('Données projet'!$B$14,Paramètres!$A$1:$I$89,5,0)</f>
        <v>-8.7434273154940449E-13</v>
      </c>
      <c r="DQ182" s="14" t="e">
        <f t="shared" si="176"/>
        <v>#NUM!</v>
      </c>
      <c r="DR182" s="22" t="e">
        <f t="shared" si="177"/>
        <v>#NUM!</v>
      </c>
      <c r="DS182" s="62" t="e">
        <f t="shared" si="125"/>
        <v>#NUM!</v>
      </c>
      <c r="DT182" s="62">
        <f ca="1">AVERAGE(OFFSET($DS$3,0,0,'Données projet'!$E$14+1,1))-AVERAGE(OFFSET($H$3,0,0,'Données projet'!$E$14+1,1))</f>
        <v>469.67944008675863</v>
      </c>
      <c r="DU182" s="62">
        <f t="shared" si="152"/>
        <v>266.11908070867173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-9.6633812063373625E-13</v>
      </c>
      <c r="EK182" s="18">
        <f>EJ182*VLOOKUP('Données projet'!$B$15,Paramètres!$A$1:$I$89,3,0)*VLOOKUP('Données projet'!$B$15,Paramètres!$A$1:$I$89,5,0)</f>
        <v>-9.7986685432260874E-13</v>
      </c>
      <c r="EL182" s="14" t="e">
        <f t="shared" si="179"/>
        <v>#NUM!</v>
      </c>
      <c r="EM182" s="22" t="e">
        <f t="shared" si="180"/>
        <v>#NUM!</v>
      </c>
      <c r="EN182" s="62" t="e">
        <f t="shared" si="128"/>
        <v>#NUM!</v>
      </c>
      <c r="EO182" s="62">
        <f ca="1">AVERAGE(OFFSET($EN$3,0,0,'Données projet'!$E$15+1,1))-AVERAGE(OFFSET($H$3,0,0,'Données projet'!$E$15+1,1))</f>
        <v>516.30971934066179</v>
      </c>
      <c r="EP182" s="62">
        <f t="shared" si="154"/>
        <v>290.84286505723571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-9.6633812063373625E-13</v>
      </c>
      <c r="FF182" s="18">
        <f>FE182*VLOOKUP('Données projet'!$B$16,Paramètres!$A$1:$I$89,3,0)*VLOOKUP('Données projet'!$B$16,Paramètres!$A$1:$I$89,5,0)</f>
        <v>-1.0401663530501537E-12</v>
      </c>
      <c r="FG182" s="14" t="e">
        <f t="shared" si="182"/>
        <v>#NUM!</v>
      </c>
      <c r="FH182" s="22" t="e">
        <f t="shared" si="183"/>
        <v>#NUM!</v>
      </c>
      <c r="FI182" s="62" t="e">
        <f t="shared" si="131"/>
        <v>#NUM!</v>
      </c>
      <c r="FJ182" s="62">
        <f ca="1">AVERAGE(OFFSET($FI$3,0,0,'Données projet'!$E$16+1,1))-AVERAGE(OFFSET($H$3,0,0,'Données projet'!$E$16+1,1))</f>
        <v>542.90832990875208</v>
      </c>
      <c r="FK182" s="62">
        <f t="shared" si="156"/>
        <v>304.94365539329362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-9.6633812063373625E-13</v>
      </c>
      <c r="GA182" s="18">
        <f>FZ182*VLOOKUP('Données projet'!$B$17,Paramètres!$A$1:$I$89,3,0)*VLOOKUP('Données projet'!$B$17,Paramètres!$A$1:$I$89,5,0)</f>
        <v>-9.3464223027694966E-13</v>
      </c>
      <c r="GB182" s="14" t="e">
        <f t="shared" si="185"/>
        <v>#NUM!</v>
      </c>
      <c r="GC182" s="22" t="e">
        <f t="shared" si="186"/>
        <v>#NUM!</v>
      </c>
      <c r="GD182" s="62" t="e">
        <f t="shared" si="134"/>
        <v>#NUM!</v>
      </c>
      <c r="GE182" s="62">
        <f ca="1">AVERAGE(OFFSET($GD$3,0,0,'Données projet'!$E$17+1,1))-AVERAGE(OFFSET($H$3,0,0,'Données projet'!$E$17+1,1))</f>
        <v>496.33873798282525</v>
      </c>
      <c r="GF182" s="62">
        <f t="shared" si="158"/>
        <v>280.25465074992246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68.909784018401041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5.6843418860808015E-14</v>
      </c>
      <c r="GV182" s="18">
        <f>GU182*VLOOKUP('Données projet'!$B$18,Paramètres!$A$1:$I$89,3,0)*VLOOKUP('Données projet'!$B$18,Paramètres!$A$1:$I$89,5,0)</f>
        <v>4.9658410716801891E-14</v>
      </c>
      <c r="GW182" s="14">
        <f t="shared" si="188"/>
        <v>8.0934058173791862E-13</v>
      </c>
      <c r="GX182" s="22">
        <f t="shared" si="189"/>
        <v>1.4960899118586383E-12</v>
      </c>
      <c r="GY182" s="62">
        <f t="shared" si="137"/>
        <v>289.3358747341386</v>
      </c>
      <c r="GZ182" s="62">
        <f ca="1">AVERAGE(OFFSET($GY$3,0,0,'Données projet'!$E$18+1,1))-AVERAGE(OFFSET($H$3,0,0,'Données projet'!$E$18+1,1))</f>
        <v>294.76641791576958</v>
      </c>
      <c r="HA182" s="62">
        <f t="shared" si="160"/>
        <v>314.56871740331394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7">
        <f>'Scénario référence'!$B$16*5+'Scénario référence'!$B$17*0+'Scénario référence'!$B$18*5</f>
        <v>5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18.333333333333332</v>
      </c>
      <c r="H183" s="70">
        <f t="shared" si="110"/>
        <v>183.33333333333334</v>
      </c>
      <c r="I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-1.7053025658242404E-13</v>
      </c>
      <c r="O183" s="14">
        <f>N183*VLOOKUP('Données projet'!$B$9,Paramètres!$A$1:$I$89,3,0)*VLOOKUP('Données projet'!$B$9,Paramètres!$A$1:$I$89,5,0)</f>
        <v>-1.6227659216383472E-13</v>
      </c>
      <c r="P183" s="14" t="e">
        <f t="shared" si="141"/>
        <v>#NUM!</v>
      </c>
      <c r="Q183" s="22" t="e">
        <f t="shared" si="162"/>
        <v>#NUM!</v>
      </c>
      <c r="R183" s="62" t="e">
        <f t="shared" si="109"/>
        <v>#NUM!</v>
      </c>
      <c r="S183" s="62">
        <f ca="1">AVERAGE(OFFSET($R$3,0,0,'Données projet'!$E$9+1,1))-AVERAGE(OFFSET($H$3,0,0,'Données projet'!$E$9+1,1))</f>
        <v>388.53310909800695</v>
      </c>
      <c r="T183" s="62">
        <f t="shared" si="142"/>
        <v>263.82153161042811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-1.1368683772161603E-13</v>
      </c>
      <c r="AJ183" s="14">
        <f>AI183*VLOOKUP('Données projet'!$B$10,Paramètres!$A$1:$I$89,3,0)*VLOOKUP('Données projet'!$B$10,Paramètres!$A$1:$I$89,5,0)</f>
        <v>-6.7984728957526396E-14</v>
      </c>
      <c r="AK183" s="14" t="e">
        <f t="shared" si="164"/>
        <v>#NUM!</v>
      </c>
      <c r="AL183" s="22" t="e">
        <f t="shared" si="165"/>
        <v>#NUM!</v>
      </c>
      <c r="AM183" s="62" t="e">
        <f t="shared" si="113"/>
        <v>#NUM!</v>
      </c>
      <c r="AN183" s="62">
        <f ca="1">AVERAGE(OFFSET($AM$3,0,0,'Données projet'!$E$10+1,1))-AVERAGE(OFFSET($H$3,0,0,'Données projet'!$E$10+1,1))</f>
        <v>317.30313212658359</v>
      </c>
      <c r="AO183" s="62">
        <f t="shared" si="144"/>
        <v>325.12710006837744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0.58826713400516562</v>
      </c>
      <c r="AV183" s="23">
        <f>EXP(-LN(2)/25)*AV182+(1-EXP(-LN(2)/25))/(LN(2)/25)*Calculateur!AQ183*Calculateur!AS183*VLOOKUP('Données projet'!$B$10,Paramètres!$A$1:$I$89,3,0)*0.475*44/12</f>
        <v>0.27013988034627434</v>
      </c>
      <c r="AW183" s="23">
        <f>EXP(-LN(2)/2)*AW182+(1-EXP(-LN(2)/2))/(LN(2)/2)*AQ183*AT183*VLOOKUP('Données projet'!$B$10,Paramètres!$A$1:$I$89,3,0)*0.475*44/12</f>
        <v>1.8826451072515847E-22</v>
      </c>
      <c r="AX183" s="23">
        <f t="shared" si="166"/>
        <v>0.85840701435143996</v>
      </c>
      <c r="AY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1.1368683772161603E-13</v>
      </c>
      <c r="BE183" s="14">
        <f>BD183*VLOOKUP('Données projet'!$B$11,Paramètres!$A$1:$I$89,3,0)*VLOOKUP('Données projet'!$B$11,Paramètres!$A$1:$I$89,5,0)</f>
        <v>6.7984728957526396E-14</v>
      </c>
      <c r="BF183" s="14">
        <f t="shared" si="167"/>
        <v>1.0682447123141398E-12</v>
      </c>
      <c r="BG183" s="22">
        <f t="shared" si="168"/>
        <v>1.978932943548152E-12</v>
      </c>
      <c r="BH183" s="62">
        <f t="shared" si="116"/>
        <v>289.40522170385663</v>
      </c>
      <c r="BI183" s="62">
        <f ca="1">AVERAGE(OFFSET($BH$3,0,0,'Données projet'!$E$11+1,1))-AVERAGE(OFFSET($H$3,0,0,'Données projet'!$E$11+1,1))</f>
        <v>373.52622916025979</v>
      </c>
      <c r="BJ183" s="62">
        <f t="shared" si="146"/>
        <v>277.24895424120177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0.21335479736921462</v>
      </c>
      <c r="BR183" s="23">
        <f>EXP(-LN(2)/2)*BR182+(1-EXP(-LN(2)/2))/(LN(2)/2)*BL183*BO183*VLOOKUP('Données projet'!$B$11,Paramètres!$A$1:$I$89,3,0)*0.475*44/12</f>
        <v>1.4923745610205564E-22</v>
      </c>
      <c r="BS183" s="24">
        <f t="shared" si="169"/>
        <v>0.21335479736921462</v>
      </c>
      <c r="BT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3.979039320256561E-13</v>
      </c>
      <c r="BZ183" s="14">
        <f>BY183*VLOOKUP('Données projet'!$B$12,Paramètres!$A$1:$I$89,3,0)*VLOOKUP('Données projet'!$B$12,Paramètres!$A$1:$I$89,5,0)</f>
        <v>1.8621904018800707E-13</v>
      </c>
      <c r="CA183" s="14">
        <f t="shared" si="170"/>
        <v>2.6022279988572714E-12</v>
      </c>
      <c r="CB183" s="22">
        <f t="shared" si="171"/>
        <v>4.8565452596705266E-12</v>
      </c>
      <c r="CC183" s="62">
        <f t="shared" si="119"/>
        <v>289.40522170385947</v>
      </c>
      <c r="CD183" s="62">
        <f ca="1">AVERAGE(OFFSET($CC$3,0,0,'Données projet'!$E$12+1,1))-AVERAGE(OFFSET($H$3,0,0,'Données projet'!$E$12+1,1))</f>
        <v>321.05795935196863</v>
      </c>
      <c r="CE183" s="62">
        <f t="shared" si="148"/>
        <v>209.59551322748908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-2.8421709430404007E-13</v>
      </c>
      <c r="CU183" s="18">
        <f>CT183*VLOOKUP('Données projet'!$B$13,Paramètres!$A$1:$I$89,3,0)*VLOOKUP('Données projet'!$B$13,Paramètres!$A$1:$I$89,5,0)</f>
        <v>-3.2366642699344083E-13</v>
      </c>
      <c r="CV183" s="14" t="e">
        <f t="shared" si="173"/>
        <v>#NUM!</v>
      </c>
      <c r="CW183" s="22" t="e">
        <f t="shared" si="174"/>
        <v>#NUM!</v>
      </c>
      <c r="CX183" s="62" t="e">
        <f t="shared" si="122"/>
        <v>#NUM!</v>
      </c>
      <c r="CY183" s="62">
        <f ca="1">AVERAGE(OFFSET($CX$3,0,0,'Données projet'!$E$13+1,1))-AVERAGE(OFFSET($H$3,0,0,'Données projet'!$E$13+1,1))</f>
        <v>440.29993169218812</v>
      </c>
      <c r="CZ183" s="62">
        <f t="shared" si="150"/>
        <v>193.43709558200547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-9.6633812063373625E-13</v>
      </c>
      <c r="DP183" s="18">
        <f>DO183*VLOOKUP('Données projet'!$B$14,Paramètres!$A$1:$I$89,3,0)*VLOOKUP('Données projet'!$B$14,Paramètres!$A$1:$I$89,5,0)</f>
        <v>-8.7434273154940449E-13</v>
      </c>
      <c r="DQ183" s="14" t="e">
        <f t="shared" si="176"/>
        <v>#NUM!</v>
      </c>
      <c r="DR183" s="22" t="e">
        <f t="shared" si="177"/>
        <v>#NUM!</v>
      </c>
      <c r="DS183" s="62" t="e">
        <f t="shared" si="125"/>
        <v>#NUM!</v>
      </c>
      <c r="DT183" s="62">
        <f ca="1">AVERAGE(OFFSET($DS$3,0,0,'Données projet'!$E$14+1,1))-AVERAGE(OFFSET($H$3,0,0,'Données projet'!$E$14+1,1))</f>
        <v>469.67944008675863</v>
      </c>
      <c r="DU183" s="62">
        <f t="shared" si="152"/>
        <v>266.11908070867173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-9.6633812063373625E-13</v>
      </c>
      <c r="EK183" s="18">
        <f>EJ183*VLOOKUP('Données projet'!$B$15,Paramètres!$A$1:$I$89,3,0)*VLOOKUP('Données projet'!$B$15,Paramètres!$A$1:$I$89,5,0)</f>
        <v>-9.7986685432260874E-13</v>
      </c>
      <c r="EL183" s="14" t="e">
        <f t="shared" si="179"/>
        <v>#NUM!</v>
      </c>
      <c r="EM183" s="22" t="e">
        <f t="shared" si="180"/>
        <v>#NUM!</v>
      </c>
      <c r="EN183" s="62" t="e">
        <f t="shared" si="128"/>
        <v>#NUM!</v>
      </c>
      <c r="EO183" s="62">
        <f ca="1">AVERAGE(OFFSET($EN$3,0,0,'Données projet'!$E$15+1,1))-AVERAGE(OFFSET($H$3,0,0,'Données projet'!$E$15+1,1))</f>
        <v>516.30971934066179</v>
      </c>
      <c r="EP183" s="62">
        <f t="shared" si="154"/>
        <v>290.84286505723571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-9.6633812063373625E-13</v>
      </c>
      <c r="FF183" s="18">
        <f>FE183*VLOOKUP('Données projet'!$B$16,Paramètres!$A$1:$I$89,3,0)*VLOOKUP('Données projet'!$B$16,Paramètres!$A$1:$I$89,5,0)</f>
        <v>-1.0401663530501537E-12</v>
      </c>
      <c r="FG183" s="14" t="e">
        <f t="shared" si="182"/>
        <v>#NUM!</v>
      </c>
      <c r="FH183" s="22" t="e">
        <f t="shared" si="183"/>
        <v>#NUM!</v>
      </c>
      <c r="FI183" s="62" t="e">
        <f t="shared" si="131"/>
        <v>#NUM!</v>
      </c>
      <c r="FJ183" s="62">
        <f ca="1">AVERAGE(OFFSET($FI$3,0,0,'Données projet'!$E$16+1,1))-AVERAGE(OFFSET($H$3,0,0,'Données projet'!$E$16+1,1))</f>
        <v>542.90832990875208</v>
      </c>
      <c r="FK183" s="62">
        <f t="shared" si="156"/>
        <v>304.94365539329362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-9.6633812063373625E-13</v>
      </c>
      <c r="GA183" s="18">
        <f>FZ183*VLOOKUP('Données projet'!$B$17,Paramètres!$A$1:$I$89,3,0)*VLOOKUP('Données projet'!$B$17,Paramètres!$A$1:$I$89,5,0)</f>
        <v>-9.3464223027694966E-13</v>
      </c>
      <c r="GB183" s="14" t="e">
        <f t="shared" si="185"/>
        <v>#NUM!</v>
      </c>
      <c r="GC183" s="22" t="e">
        <f t="shared" si="186"/>
        <v>#NUM!</v>
      </c>
      <c r="GD183" s="62" t="e">
        <f t="shared" si="134"/>
        <v>#NUM!</v>
      </c>
      <c r="GE183" s="62">
        <f ca="1">AVERAGE(OFFSET($GD$3,0,0,'Données projet'!$E$17+1,1))-AVERAGE(OFFSET($H$3,0,0,'Données projet'!$E$17+1,1))</f>
        <v>496.33873798282525</v>
      </c>
      <c r="GF183" s="62">
        <f t="shared" si="158"/>
        <v>280.25465074992246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68.928696828323993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5.6843418860808015E-14</v>
      </c>
      <c r="GV183" s="18">
        <f>GU183*VLOOKUP('Données projet'!$B$18,Paramètres!$A$1:$I$89,3,0)*VLOOKUP('Données projet'!$B$18,Paramètres!$A$1:$I$89,5,0)</f>
        <v>4.9658410716801891E-14</v>
      </c>
      <c r="GW183" s="14">
        <f t="shared" si="188"/>
        <v>8.0934058173791862E-13</v>
      </c>
      <c r="GX183" s="22">
        <f t="shared" si="189"/>
        <v>1.4960899118586383E-12</v>
      </c>
      <c r="GY183" s="62">
        <f t="shared" si="137"/>
        <v>289.40522170385611</v>
      </c>
      <c r="GZ183" s="62">
        <f ca="1">AVERAGE(OFFSET($GY$3,0,0,'Données projet'!$E$18+1,1))-AVERAGE(OFFSET($H$3,0,0,'Données projet'!$E$18+1,1))</f>
        <v>294.76641791576958</v>
      </c>
      <c r="HA183" s="62">
        <f t="shared" si="160"/>
        <v>314.56871740331394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7">
        <f>'Scénario référence'!$B$16*5+'Scénario référence'!$B$17*0+'Scénario référence'!$B$18*5</f>
        <v>5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18.333333333333332</v>
      </c>
      <c r="H184" s="70">
        <f t="shared" si="110"/>
        <v>183.33333333333334</v>
      </c>
      <c r="I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-1.7053025658242404E-13</v>
      </c>
      <c r="O184" s="14">
        <f>N184*VLOOKUP('Données projet'!$B$9,Paramètres!$A$1:$I$89,3,0)*VLOOKUP('Données projet'!$B$9,Paramètres!$A$1:$I$89,5,0)</f>
        <v>-1.6227659216383472E-13</v>
      </c>
      <c r="P184" s="14" t="e">
        <f t="shared" si="141"/>
        <v>#NUM!</v>
      </c>
      <c r="Q184" s="22" t="e">
        <f t="shared" si="162"/>
        <v>#NUM!</v>
      </c>
      <c r="R184" s="62" t="e">
        <f t="shared" si="109"/>
        <v>#NUM!</v>
      </c>
      <c r="S184" s="62">
        <f ca="1">AVERAGE(OFFSET($R$3,0,0,'Données projet'!$E$9+1,1))-AVERAGE(OFFSET($H$3,0,0,'Données projet'!$E$9+1,1))</f>
        <v>388.53310909800695</v>
      </c>
      <c r="T184" s="62">
        <f t="shared" si="142"/>
        <v>263.82153161042811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-1.1368683772161603E-13</v>
      </c>
      <c r="AJ184" s="14">
        <f>AI184*VLOOKUP('Données projet'!$B$10,Paramètres!$A$1:$I$89,3,0)*VLOOKUP('Données projet'!$B$10,Paramètres!$A$1:$I$89,5,0)</f>
        <v>-6.7984728957526396E-14</v>
      </c>
      <c r="AK184" s="14" t="e">
        <f t="shared" si="164"/>
        <v>#NUM!</v>
      </c>
      <c r="AL184" s="22" t="e">
        <f t="shared" si="165"/>
        <v>#NUM!</v>
      </c>
      <c r="AM184" s="62" t="e">
        <f t="shared" si="113"/>
        <v>#NUM!</v>
      </c>
      <c r="AN184" s="62">
        <f ca="1">AVERAGE(OFFSET($AM$3,0,0,'Données projet'!$E$10+1,1))-AVERAGE(OFFSET($H$3,0,0,'Données projet'!$E$10+1,1))</f>
        <v>317.30313212658359</v>
      </c>
      <c r="AO184" s="62">
        <f t="shared" si="144"/>
        <v>325.12710006837744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0.57673157431484678</v>
      </c>
      <c r="AV184" s="23">
        <f>EXP(-LN(2)/25)*AV183+(1-EXP(-LN(2)/25))/(LN(2)/25)*Calculateur!AQ184*Calculateur!AS184*VLOOKUP('Données projet'!$B$10,Paramètres!$A$1:$I$89,3,0)*0.475*44/12</f>
        <v>0.2627528911121666</v>
      </c>
      <c r="AW184" s="23">
        <f>EXP(-LN(2)/2)*AW183+(1-EXP(-LN(2)/2))/(LN(2)/2)*AQ184*AT184*VLOOKUP('Données projet'!$B$10,Paramètres!$A$1:$I$89,3,0)*0.475*44/12</f>
        <v>1.3312311219052706E-22</v>
      </c>
      <c r="AX184" s="23">
        <f t="shared" si="166"/>
        <v>0.83948446542701338</v>
      </c>
      <c r="AY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1.1368683772161603E-13</v>
      </c>
      <c r="BE184" s="14">
        <f>BD184*VLOOKUP('Données projet'!$B$11,Paramètres!$A$1:$I$89,3,0)*VLOOKUP('Données projet'!$B$11,Paramètres!$A$1:$I$89,5,0)</f>
        <v>6.7984728957526396E-14</v>
      </c>
      <c r="BF184" s="14">
        <f t="shared" si="167"/>
        <v>1.0682447123141398E-12</v>
      </c>
      <c r="BG184" s="22">
        <f t="shared" si="168"/>
        <v>1.978932943548152E-12</v>
      </c>
      <c r="BH184" s="62">
        <f t="shared" si="116"/>
        <v>289.47336565868608</v>
      </c>
      <c r="BI184" s="62">
        <f ca="1">AVERAGE(OFFSET($BH$3,0,0,'Données projet'!$E$11+1,1))-AVERAGE(OFFSET($H$3,0,0,'Données projet'!$E$11+1,1))</f>
        <v>373.52622916025979</v>
      </c>
      <c r="BJ184" s="62">
        <f t="shared" si="146"/>
        <v>277.24895424120177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0.20752059921531227</v>
      </c>
      <c r="BR184" s="23">
        <f>EXP(-LN(2)/2)*BR183+(1-EXP(-LN(2)/2))/(LN(2)/2)*BL184*BO184*VLOOKUP('Données projet'!$B$11,Paramètres!$A$1:$I$89,3,0)*0.475*44/12</f>
        <v>1.0552681721679325E-22</v>
      </c>
      <c r="BS184" s="24">
        <f t="shared" si="169"/>
        <v>0.20752059921531227</v>
      </c>
      <c r="BT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3.979039320256561E-13</v>
      </c>
      <c r="BZ184" s="14">
        <f>BY184*VLOOKUP('Données projet'!$B$12,Paramètres!$A$1:$I$89,3,0)*VLOOKUP('Données projet'!$B$12,Paramètres!$A$1:$I$89,5,0)</f>
        <v>1.8621904018800707E-13</v>
      </c>
      <c r="CA184" s="14">
        <f t="shared" si="170"/>
        <v>2.6022279988572714E-12</v>
      </c>
      <c r="CB184" s="22">
        <f t="shared" si="171"/>
        <v>4.8565452596705266E-12</v>
      </c>
      <c r="CC184" s="62">
        <f t="shared" si="119"/>
        <v>289.47336565868892</v>
      </c>
      <c r="CD184" s="62">
        <f ca="1">AVERAGE(OFFSET($CC$3,0,0,'Données projet'!$E$12+1,1))-AVERAGE(OFFSET($H$3,0,0,'Données projet'!$E$12+1,1))</f>
        <v>321.05795935196863</v>
      </c>
      <c r="CE184" s="62">
        <f t="shared" si="148"/>
        <v>209.59551322748908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-2.8421709430404007E-13</v>
      </c>
      <c r="CU184" s="18">
        <f>CT184*VLOOKUP('Données projet'!$B$13,Paramètres!$A$1:$I$89,3,0)*VLOOKUP('Données projet'!$B$13,Paramètres!$A$1:$I$89,5,0)</f>
        <v>-3.2366642699344083E-13</v>
      </c>
      <c r="CV184" s="14" t="e">
        <f t="shared" si="173"/>
        <v>#NUM!</v>
      </c>
      <c r="CW184" s="22" t="e">
        <f t="shared" si="174"/>
        <v>#NUM!</v>
      </c>
      <c r="CX184" s="62" t="e">
        <f t="shared" si="122"/>
        <v>#NUM!</v>
      </c>
      <c r="CY184" s="62">
        <f ca="1">AVERAGE(OFFSET($CX$3,0,0,'Données projet'!$E$13+1,1))-AVERAGE(OFFSET($H$3,0,0,'Données projet'!$E$13+1,1))</f>
        <v>440.29993169218812</v>
      </c>
      <c r="CZ184" s="62">
        <f t="shared" si="150"/>
        <v>193.43709558200547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-9.6633812063373625E-13</v>
      </c>
      <c r="DP184" s="18">
        <f>DO184*VLOOKUP('Données projet'!$B$14,Paramètres!$A$1:$I$89,3,0)*VLOOKUP('Données projet'!$B$14,Paramètres!$A$1:$I$89,5,0)</f>
        <v>-8.7434273154940449E-13</v>
      </c>
      <c r="DQ184" s="14" t="e">
        <f t="shared" si="176"/>
        <v>#NUM!</v>
      </c>
      <c r="DR184" s="22" t="e">
        <f t="shared" si="177"/>
        <v>#NUM!</v>
      </c>
      <c r="DS184" s="62" t="e">
        <f t="shared" si="125"/>
        <v>#NUM!</v>
      </c>
      <c r="DT184" s="62">
        <f ca="1">AVERAGE(OFFSET($DS$3,0,0,'Données projet'!$E$14+1,1))-AVERAGE(OFFSET($H$3,0,0,'Données projet'!$E$14+1,1))</f>
        <v>469.67944008675863</v>
      </c>
      <c r="DU184" s="62">
        <f t="shared" si="152"/>
        <v>266.11908070867173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-9.6633812063373625E-13</v>
      </c>
      <c r="EK184" s="18">
        <f>EJ184*VLOOKUP('Données projet'!$B$15,Paramètres!$A$1:$I$89,3,0)*VLOOKUP('Données projet'!$B$15,Paramètres!$A$1:$I$89,5,0)</f>
        <v>-9.7986685432260874E-13</v>
      </c>
      <c r="EL184" s="14" t="e">
        <f t="shared" si="179"/>
        <v>#NUM!</v>
      </c>
      <c r="EM184" s="22" t="e">
        <f t="shared" si="180"/>
        <v>#NUM!</v>
      </c>
      <c r="EN184" s="62" t="e">
        <f t="shared" si="128"/>
        <v>#NUM!</v>
      </c>
      <c r="EO184" s="62">
        <f ca="1">AVERAGE(OFFSET($EN$3,0,0,'Données projet'!$E$15+1,1))-AVERAGE(OFFSET($H$3,0,0,'Données projet'!$E$15+1,1))</f>
        <v>516.30971934066179</v>
      </c>
      <c r="EP184" s="62">
        <f t="shared" si="154"/>
        <v>290.84286505723571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-9.6633812063373625E-13</v>
      </c>
      <c r="FF184" s="18">
        <f>FE184*VLOOKUP('Données projet'!$B$16,Paramètres!$A$1:$I$89,3,0)*VLOOKUP('Données projet'!$B$16,Paramètres!$A$1:$I$89,5,0)</f>
        <v>-1.0401663530501537E-12</v>
      </c>
      <c r="FG184" s="14" t="e">
        <f t="shared" si="182"/>
        <v>#NUM!</v>
      </c>
      <c r="FH184" s="22" t="e">
        <f t="shared" si="183"/>
        <v>#NUM!</v>
      </c>
      <c r="FI184" s="62" t="e">
        <f t="shared" si="131"/>
        <v>#NUM!</v>
      </c>
      <c r="FJ184" s="62">
        <f ca="1">AVERAGE(OFFSET($FI$3,0,0,'Données projet'!$E$16+1,1))-AVERAGE(OFFSET($H$3,0,0,'Données projet'!$E$16+1,1))</f>
        <v>542.90832990875208</v>
      </c>
      <c r="FK184" s="62">
        <f t="shared" si="156"/>
        <v>304.94365539329362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-9.6633812063373625E-13</v>
      </c>
      <c r="GA184" s="18">
        <f>FZ184*VLOOKUP('Données projet'!$B$17,Paramètres!$A$1:$I$89,3,0)*VLOOKUP('Données projet'!$B$17,Paramètres!$A$1:$I$89,5,0)</f>
        <v>-9.3464223027694966E-13</v>
      </c>
      <c r="GB184" s="14" t="e">
        <f t="shared" si="185"/>
        <v>#NUM!</v>
      </c>
      <c r="GC184" s="22" t="e">
        <f t="shared" si="186"/>
        <v>#NUM!</v>
      </c>
      <c r="GD184" s="62" t="e">
        <f t="shared" si="134"/>
        <v>#NUM!</v>
      </c>
      <c r="GE184" s="62">
        <f ca="1">AVERAGE(OFFSET($GD$3,0,0,'Données projet'!$E$17+1,1))-AVERAGE(OFFSET($H$3,0,0,'Données projet'!$E$17+1,1))</f>
        <v>496.33873798282525</v>
      </c>
      <c r="GF184" s="62">
        <f t="shared" si="158"/>
        <v>280.25465074992246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68.947281543277484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5.6843418860808015E-14</v>
      </c>
      <c r="GV184" s="18">
        <f>GU184*VLOOKUP('Données projet'!$B$18,Paramètres!$A$1:$I$89,3,0)*VLOOKUP('Données projet'!$B$18,Paramètres!$A$1:$I$89,5,0)</f>
        <v>4.9658410716801891E-14</v>
      </c>
      <c r="GW184" s="14">
        <f t="shared" si="188"/>
        <v>8.0934058173791862E-13</v>
      </c>
      <c r="GX184" s="22">
        <f t="shared" si="189"/>
        <v>1.4960899118586383E-12</v>
      </c>
      <c r="GY184" s="62">
        <f t="shared" si="137"/>
        <v>289.47336565868557</v>
      </c>
      <c r="GZ184" s="62">
        <f ca="1">AVERAGE(OFFSET($GY$3,0,0,'Données projet'!$E$18+1,1))-AVERAGE(OFFSET($H$3,0,0,'Données projet'!$E$18+1,1))</f>
        <v>294.76641791576958</v>
      </c>
      <c r="HA184" s="62">
        <f t="shared" si="160"/>
        <v>314.56871740331394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7">
        <f>'Scénario référence'!$B$16*5+'Scénario référence'!$B$17*0+'Scénario référence'!$B$18*5</f>
        <v>5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18.333333333333332</v>
      </c>
      <c r="H185" s="70">
        <f t="shared" si="110"/>
        <v>183.33333333333334</v>
      </c>
      <c r="I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-1.7053025658242404E-13</v>
      </c>
      <c r="O185" s="14">
        <f>N185*VLOOKUP('Données projet'!$B$9,Paramètres!$A$1:$I$89,3,0)*VLOOKUP('Données projet'!$B$9,Paramètres!$A$1:$I$89,5,0)</f>
        <v>-1.6227659216383472E-13</v>
      </c>
      <c r="P185" s="14" t="e">
        <f t="shared" si="141"/>
        <v>#NUM!</v>
      </c>
      <c r="Q185" s="22" t="e">
        <f t="shared" si="162"/>
        <v>#NUM!</v>
      </c>
      <c r="R185" s="62" t="e">
        <f t="shared" si="109"/>
        <v>#NUM!</v>
      </c>
      <c r="S185" s="62">
        <f ca="1">AVERAGE(OFFSET($R$3,0,0,'Données projet'!$E$9+1,1))-AVERAGE(OFFSET($H$3,0,0,'Données projet'!$E$9+1,1))</f>
        <v>388.53310909800695</v>
      </c>
      <c r="T185" s="62">
        <f t="shared" si="142"/>
        <v>263.82153161042811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-1.1368683772161603E-13</v>
      </c>
      <c r="AJ185" s="14">
        <f>AI185*VLOOKUP('Données projet'!$B$10,Paramètres!$A$1:$I$89,3,0)*VLOOKUP('Données projet'!$B$10,Paramètres!$A$1:$I$89,5,0)</f>
        <v>-6.7984728957526396E-14</v>
      </c>
      <c r="AK185" s="14" t="e">
        <f t="shared" si="164"/>
        <v>#NUM!</v>
      </c>
      <c r="AL185" s="22" t="e">
        <f t="shared" si="165"/>
        <v>#NUM!</v>
      </c>
      <c r="AM185" s="62" t="e">
        <f t="shared" si="113"/>
        <v>#NUM!</v>
      </c>
      <c r="AN185" s="62">
        <f ca="1">AVERAGE(OFFSET($AM$3,0,0,'Données projet'!$E$10+1,1))-AVERAGE(OFFSET($H$3,0,0,'Données projet'!$E$10+1,1))</f>
        <v>317.30313212658359</v>
      </c>
      <c r="AO185" s="62">
        <f t="shared" si="144"/>
        <v>325.12710006837744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0.56542221991405839</v>
      </c>
      <c r="AV185" s="23">
        <f>EXP(-LN(2)/25)*AV184+(1-EXP(-LN(2)/25))/(LN(2)/25)*Calculateur!AQ185*Calculateur!AS185*VLOOKUP('Données projet'!$B$10,Paramètres!$A$1:$I$89,3,0)*0.475*44/12</f>
        <v>0.25556789948713038</v>
      </c>
      <c r="AW185" s="23">
        <f>EXP(-LN(2)/2)*AW184+(1-EXP(-LN(2)/2))/(LN(2)/2)*AQ185*AT185*VLOOKUP('Données projet'!$B$10,Paramètres!$A$1:$I$89,3,0)*0.475*44/12</f>
        <v>9.4132255362579233E-23</v>
      </c>
      <c r="AX185" s="23">
        <f t="shared" si="166"/>
        <v>0.82099011940118882</v>
      </c>
      <c r="AY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1.1368683772161603E-13</v>
      </c>
      <c r="BE185" s="14">
        <f>BD185*VLOOKUP('Données projet'!$B$11,Paramètres!$A$1:$I$89,3,0)*VLOOKUP('Données projet'!$B$11,Paramètres!$A$1:$I$89,5,0)</f>
        <v>6.7984728957526396E-14</v>
      </c>
      <c r="BF185" s="14">
        <f t="shared" si="167"/>
        <v>1.0682447123141398E-12</v>
      </c>
      <c r="BG185" s="22">
        <f t="shared" si="168"/>
        <v>1.978932943548152E-12</v>
      </c>
      <c r="BH185" s="62">
        <f t="shared" si="116"/>
        <v>289.5403274682464</v>
      </c>
      <c r="BI185" s="62">
        <f ca="1">AVERAGE(OFFSET($BH$3,0,0,'Données projet'!$E$11+1,1))-AVERAGE(OFFSET($H$3,0,0,'Données projet'!$E$11+1,1))</f>
        <v>373.52622916025979</v>
      </c>
      <c r="BJ185" s="62">
        <f t="shared" si="146"/>
        <v>277.24895424120177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0.20184593751673555</v>
      </c>
      <c r="BR185" s="23">
        <f>EXP(-LN(2)/2)*BR184+(1-EXP(-LN(2)/2))/(LN(2)/2)*BL185*BO185*VLOOKUP('Données projet'!$B$11,Paramètres!$A$1:$I$89,3,0)*0.475*44/12</f>
        <v>7.4618728051027832E-23</v>
      </c>
      <c r="BS185" s="24">
        <f t="shared" si="169"/>
        <v>0.20184593751673555</v>
      </c>
      <c r="BT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3.979039320256561E-13</v>
      </c>
      <c r="BZ185" s="14">
        <f>BY185*VLOOKUP('Données projet'!$B$12,Paramètres!$A$1:$I$89,3,0)*VLOOKUP('Données projet'!$B$12,Paramètres!$A$1:$I$89,5,0)</f>
        <v>1.8621904018800707E-13</v>
      </c>
      <c r="CA185" s="14">
        <f t="shared" si="170"/>
        <v>2.6022279988572714E-12</v>
      </c>
      <c r="CB185" s="22">
        <f t="shared" si="171"/>
        <v>4.8565452596705266E-12</v>
      </c>
      <c r="CC185" s="62">
        <f t="shared" si="119"/>
        <v>289.54032746824925</v>
      </c>
      <c r="CD185" s="62">
        <f ca="1">AVERAGE(OFFSET($CC$3,0,0,'Données projet'!$E$12+1,1))-AVERAGE(OFFSET($H$3,0,0,'Données projet'!$E$12+1,1))</f>
        <v>321.05795935196863</v>
      </c>
      <c r="CE185" s="62">
        <f t="shared" si="148"/>
        <v>209.59551322748908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-2.8421709430404007E-13</v>
      </c>
      <c r="CU185" s="18">
        <f>CT185*VLOOKUP('Données projet'!$B$13,Paramètres!$A$1:$I$89,3,0)*VLOOKUP('Données projet'!$B$13,Paramètres!$A$1:$I$89,5,0)</f>
        <v>-3.2366642699344083E-13</v>
      </c>
      <c r="CV185" s="14" t="e">
        <f t="shared" si="173"/>
        <v>#NUM!</v>
      </c>
      <c r="CW185" s="22" t="e">
        <f t="shared" si="174"/>
        <v>#NUM!</v>
      </c>
      <c r="CX185" s="62" t="e">
        <f t="shared" si="122"/>
        <v>#NUM!</v>
      </c>
      <c r="CY185" s="62">
        <f ca="1">AVERAGE(OFFSET($CX$3,0,0,'Données projet'!$E$13+1,1))-AVERAGE(OFFSET($H$3,0,0,'Données projet'!$E$13+1,1))</f>
        <v>440.29993169218812</v>
      </c>
      <c r="CZ185" s="62">
        <f t="shared" si="150"/>
        <v>193.43709558200547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-9.6633812063373625E-13</v>
      </c>
      <c r="DP185" s="18">
        <f>DO185*VLOOKUP('Données projet'!$B$14,Paramètres!$A$1:$I$89,3,0)*VLOOKUP('Données projet'!$B$14,Paramètres!$A$1:$I$89,5,0)</f>
        <v>-8.7434273154940449E-13</v>
      </c>
      <c r="DQ185" s="14" t="e">
        <f t="shared" si="176"/>
        <v>#NUM!</v>
      </c>
      <c r="DR185" s="22" t="e">
        <f t="shared" si="177"/>
        <v>#NUM!</v>
      </c>
      <c r="DS185" s="62" t="e">
        <f t="shared" si="125"/>
        <v>#NUM!</v>
      </c>
      <c r="DT185" s="62">
        <f ca="1">AVERAGE(OFFSET($DS$3,0,0,'Données projet'!$E$14+1,1))-AVERAGE(OFFSET($H$3,0,0,'Données projet'!$E$14+1,1))</f>
        <v>469.67944008675863</v>
      </c>
      <c r="DU185" s="62">
        <f t="shared" si="152"/>
        <v>266.11908070867173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-9.6633812063373625E-13</v>
      </c>
      <c r="EK185" s="18">
        <f>EJ185*VLOOKUP('Données projet'!$B$15,Paramètres!$A$1:$I$89,3,0)*VLOOKUP('Données projet'!$B$15,Paramètres!$A$1:$I$89,5,0)</f>
        <v>-9.7986685432260874E-13</v>
      </c>
      <c r="EL185" s="14" t="e">
        <f t="shared" si="179"/>
        <v>#NUM!</v>
      </c>
      <c r="EM185" s="22" t="e">
        <f t="shared" si="180"/>
        <v>#NUM!</v>
      </c>
      <c r="EN185" s="62" t="e">
        <f t="shared" si="128"/>
        <v>#NUM!</v>
      </c>
      <c r="EO185" s="62">
        <f ca="1">AVERAGE(OFFSET($EN$3,0,0,'Données projet'!$E$15+1,1))-AVERAGE(OFFSET($H$3,0,0,'Données projet'!$E$15+1,1))</f>
        <v>516.30971934066179</v>
      </c>
      <c r="EP185" s="62">
        <f t="shared" si="154"/>
        <v>290.84286505723571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-9.6633812063373625E-13</v>
      </c>
      <c r="FF185" s="18">
        <f>FE185*VLOOKUP('Données projet'!$B$16,Paramètres!$A$1:$I$89,3,0)*VLOOKUP('Données projet'!$B$16,Paramètres!$A$1:$I$89,5,0)</f>
        <v>-1.0401663530501537E-12</v>
      </c>
      <c r="FG185" s="14" t="e">
        <f t="shared" si="182"/>
        <v>#NUM!</v>
      </c>
      <c r="FH185" s="22" t="e">
        <f t="shared" si="183"/>
        <v>#NUM!</v>
      </c>
      <c r="FI185" s="62" t="e">
        <f t="shared" si="131"/>
        <v>#NUM!</v>
      </c>
      <c r="FJ185" s="62">
        <f ca="1">AVERAGE(OFFSET($FI$3,0,0,'Données projet'!$E$16+1,1))-AVERAGE(OFFSET($H$3,0,0,'Données projet'!$E$16+1,1))</f>
        <v>542.90832990875208</v>
      </c>
      <c r="FK185" s="62">
        <f t="shared" si="156"/>
        <v>304.94365539329362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-9.6633812063373625E-13</v>
      </c>
      <c r="GA185" s="18">
        <f>FZ185*VLOOKUP('Données projet'!$B$17,Paramètres!$A$1:$I$89,3,0)*VLOOKUP('Données projet'!$B$17,Paramètres!$A$1:$I$89,5,0)</f>
        <v>-9.3464223027694966E-13</v>
      </c>
      <c r="GB185" s="14" t="e">
        <f t="shared" si="185"/>
        <v>#NUM!</v>
      </c>
      <c r="GC185" s="22" t="e">
        <f t="shared" si="186"/>
        <v>#NUM!</v>
      </c>
      <c r="GD185" s="62" t="e">
        <f t="shared" si="134"/>
        <v>#NUM!</v>
      </c>
      <c r="GE185" s="62">
        <f ca="1">AVERAGE(OFFSET($GD$3,0,0,'Données projet'!$E$17+1,1))-AVERAGE(OFFSET($H$3,0,0,'Données projet'!$E$17+1,1))</f>
        <v>496.33873798282525</v>
      </c>
      <c r="GF185" s="62">
        <f t="shared" si="158"/>
        <v>280.25465074992246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68.965543854975749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5.6843418860808015E-14</v>
      </c>
      <c r="GV185" s="18">
        <f>GU185*VLOOKUP('Données projet'!$B$18,Paramètres!$A$1:$I$89,3,0)*VLOOKUP('Données projet'!$B$18,Paramètres!$A$1:$I$89,5,0)</f>
        <v>4.9658410716801891E-14</v>
      </c>
      <c r="GW185" s="14">
        <f t="shared" si="188"/>
        <v>8.0934058173791862E-13</v>
      </c>
      <c r="GX185" s="22">
        <f t="shared" si="189"/>
        <v>1.4960899118586383E-12</v>
      </c>
      <c r="GY185" s="62">
        <f t="shared" si="137"/>
        <v>289.54032746824589</v>
      </c>
      <c r="GZ185" s="62">
        <f ca="1">AVERAGE(OFFSET($GY$3,0,0,'Données projet'!$E$18+1,1))-AVERAGE(OFFSET($H$3,0,0,'Données projet'!$E$18+1,1))</f>
        <v>294.76641791576958</v>
      </c>
      <c r="HA185" s="62">
        <f t="shared" si="160"/>
        <v>314.56871740331394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7">
        <f>'Scénario référence'!$B$16*5+'Scénario référence'!$B$17*0+'Scénario référence'!$B$18*5</f>
        <v>5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18.333333333333332</v>
      </c>
      <c r="H186" s="70">
        <f t="shared" si="110"/>
        <v>183.33333333333334</v>
      </c>
      <c r="I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-1.7053025658242404E-13</v>
      </c>
      <c r="O186" s="14">
        <f>N186*VLOOKUP('Données projet'!$B$9,Paramètres!$A$1:$I$89,3,0)*VLOOKUP('Données projet'!$B$9,Paramètres!$A$1:$I$89,5,0)</f>
        <v>-1.6227659216383472E-13</v>
      </c>
      <c r="P186" s="14" t="e">
        <f t="shared" si="141"/>
        <v>#NUM!</v>
      </c>
      <c r="Q186" s="22" t="e">
        <f t="shared" si="162"/>
        <v>#NUM!</v>
      </c>
      <c r="R186" s="62" t="e">
        <f t="shared" si="109"/>
        <v>#NUM!</v>
      </c>
      <c r="S186" s="62">
        <f ca="1">AVERAGE(OFFSET($R$3,0,0,'Données projet'!$E$9+1,1))-AVERAGE(OFFSET($H$3,0,0,'Données projet'!$E$9+1,1))</f>
        <v>388.53310909800695</v>
      </c>
      <c r="T186" s="62">
        <f t="shared" si="142"/>
        <v>263.82153161042811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-1.1368683772161603E-13</v>
      </c>
      <c r="AJ186" s="14">
        <f>AI186*VLOOKUP('Données projet'!$B$10,Paramètres!$A$1:$I$89,3,0)*VLOOKUP('Données projet'!$B$10,Paramètres!$A$1:$I$89,5,0)</f>
        <v>-6.7984728957526396E-14</v>
      </c>
      <c r="AK186" s="14" t="e">
        <f t="shared" si="164"/>
        <v>#NUM!</v>
      </c>
      <c r="AL186" s="22" t="e">
        <f t="shared" si="165"/>
        <v>#NUM!</v>
      </c>
      <c r="AM186" s="62" t="e">
        <f t="shared" si="113"/>
        <v>#NUM!</v>
      </c>
      <c r="AN186" s="62">
        <f ca="1">AVERAGE(OFFSET($AM$3,0,0,'Données projet'!$E$10+1,1))-AVERAGE(OFFSET($H$3,0,0,'Données projet'!$E$10+1,1))</f>
        <v>317.30313212658359</v>
      </c>
      <c r="AO186" s="62">
        <f t="shared" si="144"/>
        <v>325.12710006837744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0.55433463505504443</v>
      </c>
      <c r="AV186" s="23">
        <f>EXP(-LN(2)/25)*AV185+(1-EXP(-LN(2)/25))/(LN(2)/25)*Calculateur!AQ186*Calculateur!AS186*VLOOKUP('Données projet'!$B$10,Paramètres!$A$1:$I$89,3,0)*0.475*44/12</f>
        <v>0.24857938183592307</v>
      </c>
      <c r="AW186" s="23">
        <f>EXP(-LN(2)/2)*AW185+(1-EXP(-LN(2)/2))/(LN(2)/2)*AQ186*AT186*VLOOKUP('Données projet'!$B$10,Paramètres!$A$1:$I$89,3,0)*0.475*44/12</f>
        <v>6.6561556095263528E-23</v>
      </c>
      <c r="AX186" s="23">
        <f t="shared" si="166"/>
        <v>0.80291401689096753</v>
      </c>
      <c r="AY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1.1368683772161603E-13</v>
      </c>
      <c r="BE186" s="14">
        <f>BD186*VLOOKUP('Données projet'!$B$11,Paramètres!$A$1:$I$89,3,0)*VLOOKUP('Données projet'!$B$11,Paramètres!$A$1:$I$89,5,0)</f>
        <v>6.7984728957526396E-14</v>
      </c>
      <c r="BF186" s="14">
        <f t="shared" si="167"/>
        <v>1.0682447123141398E-12</v>
      </c>
      <c r="BG186" s="22">
        <f t="shared" si="168"/>
        <v>1.978932943548152E-12</v>
      </c>
      <c r="BH186" s="62">
        <f t="shared" si="116"/>
        <v>289.60612764011495</v>
      </c>
      <c r="BI186" s="62">
        <f ca="1">AVERAGE(OFFSET($BH$3,0,0,'Données projet'!$E$11+1,1))-AVERAGE(OFFSET($H$3,0,0,'Données projet'!$E$11+1,1))</f>
        <v>373.52622916025979</v>
      </c>
      <c r="BJ186" s="62">
        <f t="shared" si="146"/>
        <v>277.24895424120177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0.19632644974072389</v>
      </c>
      <c r="BR186" s="23">
        <f>EXP(-LN(2)/2)*BR185+(1-EXP(-LN(2)/2))/(LN(2)/2)*BL186*BO186*VLOOKUP('Données projet'!$B$11,Paramètres!$A$1:$I$89,3,0)*0.475*44/12</f>
        <v>5.2763408608396638E-23</v>
      </c>
      <c r="BS186" s="24">
        <f t="shared" si="169"/>
        <v>0.19632644974072389</v>
      </c>
      <c r="BT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3.979039320256561E-13</v>
      </c>
      <c r="BZ186" s="14">
        <f>BY186*VLOOKUP('Données projet'!$B$12,Paramètres!$A$1:$I$89,3,0)*VLOOKUP('Données projet'!$B$12,Paramètres!$A$1:$I$89,5,0)</f>
        <v>1.8621904018800707E-13</v>
      </c>
      <c r="CA186" s="14">
        <f t="shared" si="170"/>
        <v>2.6022279988572714E-12</v>
      </c>
      <c r="CB186" s="22">
        <f t="shared" si="171"/>
        <v>4.8565452596705266E-12</v>
      </c>
      <c r="CC186" s="62">
        <f t="shared" si="119"/>
        <v>289.60612764011779</v>
      </c>
      <c r="CD186" s="62">
        <f ca="1">AVERAGE(OFFSET($CC$3,0,0,'Données projet'!$E$12+1,1))-AVERAGE(OFFSET($H$3,0,0,'Données projet'!$E$12+1,1))</f>
        <v>321.05795935196863</v>
      </c>
      <c r="CE186" s="62">
        <f t="shared" si="148"/>
        <v>209.59551322748908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-2.8421709430404007E-13</v>
      </c>
      <c r="CU186" s="18">
        <f>CT186*VLOOKUP('Données projet'!$B$13,Paramètres!$A$1:$I$89,3,0)*VLOOKUP('Données projet'!$B$13,Paramètres!$A$1:$I$89,5,0)</f>
        <v>-3.2366642699344083E-13</v>
      </c>
      <c r="CV186" s="14" t="e">
        <f t="shared" si="173"/>
        <v>#NUM!</v>
      </c>
      <c r="CW186" s="22" t="e">
        <f t="shared" si="174"/>
        <v>#NUM!</v>
      </c>
      <c r="CX186" s="62" t="e">
        <f t="shared" si="122"/>
        <v>#NUM!</v>
      </c>
      <c r="CY186" s="62">
        <f ca="1">AVERAGE(OFFSET($CX$3,0,0,'Données projet'!$E$13+1,1))-AVERAGE(OFFSET($H$3,0,0,'Données projet'!$E$13+1,1))</f>
        <v>440.29993169218812</v>
      </c>
      <c r="CZ186" s="62">
        <f t="shared" si="150"/>
        <v>193.43709558200547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-9.6633812063373625E-13</v>
      </c>
      <c r="DP186" s="18">
        <f>DO186*VLOOKUP('Données projet'!$B$14,Paramètres!$A$1:$I$89,3,0)*VLOOKUP('Données projet'!$B$14,Paramètres!$A$1:$I$89,5,0)</f>
        <v>-8.7434273154940449E-13</v>
      </c>
      <c r="DQ186" s="14" t="e">
        <f t="shared" si="176"/>
        <v>#NUM!</v>
      </c>
      <c r="DR186" s="22" t="e">
        <f t="shared" si="177"/>
        <v>#NUM!</v>
      </c>
      <c r="DS186" s="62" t="e">
        <f t="shared" si="125"/>
        <v>#NUM!</v>
      </c>
      <c r="DT186" s="62">
        <f ca="1">AVERAGE(OFFSET($DS$3,0,0,'Données projet'!$E$14+1,1))-AVERAGE(OFFSET($H$3,0,0,'Données projet'!$E$14+1,1))</f>
        <v>469.67944008675863</v>
      </c>
      <c r="DU186" s="62">
        <f t="shared" si="152"/>
        <v>266.11908070867173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-9.6633812063373625E-13</v>
      </c>
      <c r="EK186" s="18">
        <f>EJ186*VLOOKUP('Données projet'!$B$15,Paramètres!$A$1:$I$89,3,0)*VLOOKUP('Données projet'!$B$15,Paramètres!$A$1:$I$89,5,0)</f>
        <v>-9.7986685432260874E-13</v>
      </c>
      <c r="EL186" s="14" t="e">
        <f t="shared" si="179"/>
        <v>#NUM!</v>
      </c>
      <c r="EM186" s="22" t="e">
        <f t="shared" si="180"/>
        <v>#NUM!</v>
      </c>
      <c r="EN186" s="62" t="e">
        <f t="shared" si="128"/>
        <v>#NUM!</v>
      </c>
      <c r="EO186" s="62">
        <f ca="1">AVERAGE(OFFSET($EN$3,0,0,'Données projet'!$E$15+1,1))-AVERAGE(OFFSET($H$3,0,0,'Données projet'!$E$15+1,1))</f>
        <v>516.30971934066179</v>
      </c>
      <c r="EP186" s="62">
        <f t="shared" si="154"/>
        <v>290.84286505723571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-9.6633812063373625E-13</v>
      </c>
      <c r="FF186" s="18">
        <f>FE186*VLOOKUP('Données projet'!$B$16,Paramètres!$A$1:$I$89,3,0)*VLOOKUP('Données projet'!$B$16,Paramètres!$A$1:$I$89,5,0)</f>
        <v>-1.0401663530501537E-12</v>
      </c>
      <c r="FG186" s="14" t="e">
        <f t="shared" si="182"/>
        <v>#NUM!</v>
      </c>
      <c r="FH186" s="22" t="e">
        <f t="shared" si="183"/>
        <v>#NUM!</v>
      </c>
      <c r="FI186" s="62" t="e">
        <f t="shared" si="131"/>
        <v>#NUM!</v>
      </c>
      <c r="FJ186" s="62">
        <f ca="1">AVERAGE(OFFSET($FI$3,0,0,'Données projet'!$E$16+1,1))-AVERAGE(OFFSET($H$3,0,0,'Données projet'!$E$16+1,1))</f>
        <v>542.90832990875208</v>
      </c>
      <c r="FK186" s="62">
        <f t="shared" si="156"/>
        <v>304.94365539329362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-9.6633812063373625E-13</v>
      </c>
      <c r="GA186" s="18">
        <f>FZ186*VLOOKUP('Données projet'!$B$17,Paramètres!$A$1:$I$89,3,0)*VLOOKUP('Données projet'!$B$17,Paramètres!$A$1:$I$89,5,0)</f>
        <v>-9.3464223027694966E-13</v>
      </c>
      <c r="GB186" s="14" t="e">
        <f t="shared" si="185"/>
        <v>#NUM!</v>
      </c>
      <c r="GC186" s="22" t="e">
        <f t="shared" si="186"/>
        <v>#NUM!</v>
      </c>
      <c r="GD186" s="62" t="e">
        <f t="shared" si="134"/>
        <v>#NUM!</v>
      </c>
      <c r="GE186" s="62">
        <f ca="1">AVERAGE(OFFSET($GD$3,0,0,'Données projet'!$E$17+1,1))-AVERAGE(OFFSET($H$3,0,0,'Données projet'!$E$17+1,1))</f>
        <v>496.33873798282525</v>
      </c>
      <c r="GF186" s="62">
        <f t="shared" si="158"/>
        <v>280.25465074992246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68.983489356394443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5.6843418860808015E-14</v>
      </c>
      <c r="GV186" s="18">
        <f>GU186*VLOOKUP('Données projet'!$B$18,Paramètres!$A$1:$I$89,3,0)*VLOOKUP('Données projet'!$B$18,Paramètres!$A$1:$I$89,5,0)</f>
        <v>4.9658410716801891E-14</v>
      </c>
      <c r="GW186" s="14">
        <f t="shared" si="188"/>
        <v>8.0934058173791862E-13</v>
      </c>
      <c r="GX186" s="22">
        <f t="shared" si="189"/>
        <v>1.4960899118586383E-12</v>
      </c>
      <c r="GY186" s="62">
        <f t="shared" si="137"/>
        <v>289.60612764011444</v>
      </c>
      <c r="GZ186" s="62">
        <f ca="1">AVERAGE(OFFSET($GY$3,0,0,'Données projet'!$E$18+1,1))-AVERAGE(OFFSET($H$3,0,0,'Données projet'!$E$18+1,1))</f>
        <v>294.76641791576958</v>
      </c>
      <c r="HA186" s="62">
        <f t="shared" si="160"/>
        <v>314.56871740331394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7">
        <f>'Scénario référence'!$B$16*5+'Scénario référence'!$B$17*0+'Scénario référence'!$B$18*5</f>
        <v>5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18.333333333333332</v>
      </c>
      <c r="H187" s="70">
        <f t="shared" si="110"/>
        <v>183.33333333333334</v>
      </c>
      <c r="I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-1.7053025658242404E-13</v>
      </c>
      <c r="O187" s="14">
        <f>N187*VLOOKUP('Données projet'!$B$9,Paramètres!$A$1:$I$89,3,0)*VLOOKUP('Données projet'!$B$9,Paramètres!$A$1:$I$89,5,0)</f>
        <v>-1.6227659216383472E-13</v>
      </c>
      <c r="P187" s="14" t="e">
        <f t="shared" si="141"/>
        <v>#NUM!</v>
      </c>
      <c r="Q187" s="22" t="e">
        <f t="shared" si="162"/>
        <v>#NUM!</v>
      </c>
      <c r="R187" s="62" t="e">
        <f t="shared" si="109"/>
        <v>#NUM!</v>
      </c>
      <c r="S187" s="62">
        <f ca="1">AVERAGE(OFFSET($R$3,0,0,'Données projet'!$E$9+1,1))-AVERAGE(OFFSET($H$3,0,0,'Données projet'!$E$9+1,1))</f>
        <v>388.53310909800695</v>
      </c>
      <c r="T187" s="62">
        <f t="shared" si="142"/>
        <v>263.82153161042811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-1.1368683772161603E-13</v>
      </c>
      <c r="AJ187" s="14">
        <f>AI187*VLOOKUP('Données projet'!$B$10,Paramètres!$A$1:$I$89,3,0)*VLOOKUP('Données projet'!$B$10,Paramètres!$A$1:$I$89,5,0)</f>
        <v>-6.7984728957526396E-14</v>
      </c>
      <c r="AK187" s="14" t="e">
        <f t="shared" si="164"/>
        <v>#NUM!</v>
      </c>
      <c r="AL187" s="22" t="e">
        <f t="shared" si="165"/>
        <v>#NUM!</v>
      </c>
      <c r="AM187" s="62" t="e">
        <f t="shared" si="113"/>
        <v>#NUM!</v>
      </c>
      <c r="AN187" s="62">
        <f ca="1">AVERAGE(OFFSET($AM$3,0,0,'Données projet'!$E$10+1,1))-AVERAGE(OFFSET($H$3,0,0,'Données projet'!$E$10+1,1))</f>
        <v>317.30313212658359</v>
      </c>
      <c r="AO187" s="62">
        <f t="shared" si="144"/>
        <v>325.12710006837744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0.54346447097235673</v>
      </c>
      <c r="AV187" s="23">
        <f>EXP(-LN(2)/25)*AV186+(1-EXP(-LN(2)/25))/(LN(2)/25)*Calculateur!AQ187*Calculateur!AS187*VLOOKUP('Données projet'!$B$10,Paramètres!$A$1:$I$89,3,0)*0.475*44/12</f>
        <v>0.2417819655673982</v>
      </c>
      <c r="AW187" s="23">
        <f>EXP(-LN(2)/2)*AW186+(1-EXP(-LN(2)/2))/(LN(2)/2)*AQ187*AT187*VLOOKUP('Données projet'!$B$10,Paramètres!$A$1:$I$89,3,0)*0.475*44/12</f>
        <v>4.7066127681289617E-23</v>
      </c>
      <c r="AX187" s="23">
        <f t="shared" si="166"/>
        <v>0.7852464365397549</v>
      </c>
      <c r="AY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1.1368683772161603E-13</v>
      </c>
      <c r="BE187" s="14">
        <f>BD187*VLOOKUP('Données projet'!$B$11,Paramètres!$A$1:$I$89,3,0)*VLOOKUP('Données projet'!$B$11,Paramètres!$A$1:$I$89,5,0)</f>
        <v>6.7984728957526396E-14</v>
      </c>
      <c r="BF187" s="14">
        <f t="shared" si="167"/>
        <v>1.0682447123141398E-12</v>
      </c>
      <c r="BG187" s="22">
        <f t="shared" si="168"/>
        <v>1.978932943548152E-12</v>
      </c>
      <c r="BH187" s="62">
        <f t="shared" si="116"/>
        <v>289.67078632610873</v>
      </c>
      <c r="BI187" s="62">
        <f ca="1">AVERAGE(OFFSET($BH$3,0,0,'Données projet'!$E$11+1,1))-AVERAGE(OFFSET($H$3,0,0,'Données projet'!$E$11+1,1))</f>
        <v>373.52622916025979</v>
      </c>
      <c r="BJ187" s="62">
        <f t="shared" si="146"/>
        <v>277.24895424120177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0.19095789264820451</v>
      </c>
      <c r="BR187" s="23">
        <f>EXP(-LN(2)/2)*BR186+(1-EXP(-LN(2)/2))/(LN(2)/2)*BL187*BO187*VLOOKUP('Données projet'!$B$11,Paramètres!$A$1:$I$89,3,0)*0.475*44/12</f>
        <v>3.7309364025513922E-23</v>
      </c>
      <c r="BS187" s="24">
        <f t="shared" si="169"/>
        <v>0.19095789264820451</v>
      </c>
      <c r="BT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3.979039320256561E-13</v>
      </c>
      <c r="BZ187" s="14">
        <f>BY187*VLOOKUP('Données projet'!$B$12,Paramètres!$A$1:$I$89,3,0)*VLOOKUP('Données projet'!$B$12,Paramètres!$A$1:$I$89,5,0)</f>
        <v>1.8621904018800707E-13</v>
      </c>
      <c r="CA187" s="14">
        <f t="shared" si="170"/>
        <v>2.6022279988572714E-12</v>
      </c>
      <c r="CB187" s="22">
        <f t="shared" si="171"/>
        <v>4.8565452596705266E-12</v>
      </c>
      <c r="CC187" s="62">
        <f t="shared" si="119"/>
        <v>289.67078632611157</v>
      </c>
      <c r="CD187" s="62">
        <f ca="1">AVERAGE(OFFSET($CC$3,0,0,'Données projet'!$E$12+1,1))-AVERAGE(OFFSET($H$3,0,0,'Données projet'!$E$12+1,1))</f>
        <v>321.05795935196863</v>
      </c>
      <c r="CE187" s="62">
        <f t="shared" si="148"/>
        <v>209.59551322748908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-2.8421709430404007E-13</v>
      </c>
      <c r="CU187" s="18">
        <f>CT187*VLOOKUP('Données projet'!$B$13,Paramètres!$A$1:$I$89,3,0)*VLOOKUP('Données projet'!$B$13,Paramètres!$A$1:$I$89,5,0)</f>
        <v>-3.2366642699344083E-13</v>
      </c>
      <c r="CV187" s="14" t="e">
        <f t="shared" si="173"/>
        <v>#NUM!</v>
      </c>
      <c r="CW187" s="22" t="e">
        <f t="shared" si="174"/>
        <v>#NUM!</v>
      </c>
      <c r="CX187" s="62" t="e">
        <f t="shared" si="122"/>
        <v>#NUM!</v>
      </c>
      <c r="CY187" s="62">
        <f ca="1">AVERAGE(OFFSET($CX$3,0,0,'Données projet'!$E$13+1,1))-AVERAGE(OFFSET($H$3,0,0,'Données projet'!$E$13+1,1))</f>
        <v>440.29993169218812</v>
      </c>
      <c r="CZ187" s="62">
        <f t="shared" si="150"/>
        <v>193.43709558200547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-9.6633812063373625E-13</v>
      </c>
      <c r="DP187" s="18">
        <f>DO187*VLOOKUP('Données projet'!$B$14,Paramètres!$A$1:$I$89,3,0)*VLOOKUP('Données projet'!$B$14,Paramètres!$A$1:$I$89,5,0)</f>
        <v>-8.7434273154940449E-13</v>
      </c>
      <c r="DQ187" s="14" t="e">
        <f t="shared" si="176"/>
        <v>#NUM!</v>
      </c>
      <c r="DR187" s="22" t="e">
        <f t="shared" si="177"/>
        <v>#NUM!</v>
      </c>
      <c r="DS187" s="62" t="e">
        <f t="shared" si="125"/>
        <v>#NUM!</v>
      </c>
      <c r="DT187" s="62">
        <f ca="1">AVERAGE(OFFSET($DS$3,0,0,'Données projet'!$E$14+1,1))-AVERAGE(OFFSET($H$3,0,0,'Données projet'!$E$14+1,1))</f>
        <v>469.67944008675863</v>
      </c>
      <c r="DU187" s="62">
        <f t="shared" si="152"/>
        <v>266.11908070867173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-9.6633812063373625E-13</v>
      </c>
      <c r="EK187" s="18">
        <f>EJ187*VLOOKUP('Données projet'!$B$15,Paramètres!$A$1:$I$89,3,0)*VLOOKUP('Données projet'!$B$15,Paramètres!$A$1:$I$89,5,0)</f>
        <v>-9.7986685432260874E-13</v>
      </c>
      <c r="EL187" s="14" t="e">
        <f t="shared" si="179"/>
        <v>#NUM!</v>
      </c>
      <c r="EM187" s="22" t="e">
        <f t="shared" si="180"/>
        <v>#NUM!</v>
      </c>
      <c r="EN187" s="62" t="e">
        <f t="shared" si="128"/>
        <v>#NUM!</v>
      </c>
      <c r="EO187" s="62">
        <f ca="1">AVERAGE(OFFSET($EN$3,0,0,'Données projet'!$E$15+1,1))-AVERAGE(OFFSET($H$3,0,0,'Données projet'!$E$15+1,1))</f>
        <v>516.30971934066179</v>
      </c>
      <c r="EP187" s="62">
        <f t="shared" si="154"/>
        <v>290.84286505723571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-9.6633812063373625E-13</v>
      </c>
      <c r="FF187" s="18">
        <f>FE187*VLOOKUP('Données projet'!$B$16,Paramètres!$A$1:$I$89,3,0)*VLOOKUP('Données projet'!$B$16,Paramètres!$A$1:$I$89,5,0)</f>
        <v>-1.0401663530501537E-12</v>
      </c>
      <c r="FG187" s="14" t="e">
        <f t="shared" si="182"/>
        <v>#NUM!</v>
      </c>
      <c r="FH187" s="22" t="e">
        <f t="shared" si="183"/>
        <v>#NUM!</v>
      </c>
      <c r="FI187" s="62" t="e">
        <f t="shared" si="131"/>
        <v>#NUM!</v>
      </c>
      <c r="FJ187" s="62">
        <f ca="1">AVERAGE(OFFSET($FI$3,0,0,'Données projet'!$E$16+1,1))-AVERAGE(OFFSET($H$3,0,0,'Données projet'!$E$16+1,1))</f>
        <v>542.90832990875208</v>
      </c>
      <c r="FK187" s="62">
        <f t="shared" si="156"/>
        <v>304.94365539329362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-9.6633812063373625E-13</v>
      </c>
      <c r="GA187" s="18">
        <f>FZ187*VLOOKUP('Données projet'!$B$17,Paramètres!$A$1:$I$89,3,0)*VLOOKUP('Données projet'!$B$17,Paramètres!$A$1:$I$89,5,0)</f>
        <v>-9.3464223027694966E-13</v>
      </c>
      <c r="GB187" s="14" t="e">
        <f t="shared" si="185"/>
        <v>#NUM!</v>
      </c>
      <c r="GC187" s="22" t="e">
        <f t="shared" si="186"/>
        <v>#NUM!</v>
      </c>
      <c r="GD187" s="62" t="e">
        <f t="shared" si="134"/>
        <v>#NUM!</v>
      </c>
      <c r="GE187" s="62">
        <f ca="1">AVERAGE(OFFSET($GD$3,0,0,'Données projet'!$E$17+1,1))-AVERAGE(OFFSET($H$3,0,0,'Données projet'!$E$17+1,1))</f>
        <v>496.33873798282525</v>
      </c>
      <c r="GF187" s="62">
        <f t="shared" si="158"/>
        <v>280.25465074992246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69.001123543483658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5.6843418860808015E-14</v>
      </c>
      <c r="GV187" s="18">
        <f>GU187*VLOOKUP('Données projet'!$B$18,Paramètres!$A$1:$I$89,3,0)*VLOOKUP('Données projet'!$B$18,Paramètres!$A$1:$I$89,5,0)</f>
        <v>4.9658410716801891E-14</v>
      </c>
      <c r="GW187" s="14">
        <f t="shared" si="188"/>
        <v>8.0934058173791862E-13</v>
      </c>
      <c r="GX187" s="22">
        <f t="shared" si="189"/>
        <v>1.4960899118586383E-12</v>
      </c>
      <c r="GY187" s="62">
        <f t="shared" si="137"/>
        <v>289.67078632610821</v>
      </c>
      <c r="GZ187" s="62">
        <f ca="1">AVERAGE(OFFSET($GY$3,0,0,'Données projet'!$E$18+1,1))-AVERAGE(OFFSET($H$3,0,0,'Données projet'!$E$18+1,1))</f>
        <v>294.76641791576958</v>
      </c>
      <c r="HA187" s="62">
        <f t="shared" si="160"/>
        <v>314.56871740331394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7">
        <f>'Scénario référence'!$B$16*5+'Scénario référence'!$B$17*0+'Scénario référence'!$B$18*5</f>
        <v>5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18.333333333333332</v>
      </c>
      <c r="H188" s="70">
        <f t="shared" si="110"/>
        <v>183.33333333333334</v>
      </c>
      <c r="I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-1.7053025658242404E-13</v>
      </c>
      <c r="O188" s="14">
        <f>N188*VLOOKUP('Données projet'!$B$9,Paramètres!$A$1:$I$89,3,0)*VLOOKUP('Données projet'!$B$9,Paramètres!$A$1:$I$89,5,0)</f>
        <v>-1.6227659216383472E-13</v>
      </c>
      <c r="P188" s="14" t="e">
        <f t="shared" si="141"/>
        <v>#NUM!</v>
      </c>
      <c r="Q188" s="22" t="e">
        <f t="shared" si="162"/>
        <v>#NUM!</v>
      </c>
      <c r="R188" s="62" t="e">
        <f t="shared" si="109"/>
        <v>#NUM!</v>
      </c>
      <c r="S188" s="62">
        <f ca="1">AVERAGE(OFFSET($R$3,0,0,'Données projet'!$E$9+1,1))-AVERAGE(OFFSET($H$3,0,0,'Données projet'!$E$9+1,1))</f>
        <v>388.53310909800695</v>
      </c>
      <c r="T188" s="62">
        <f t="shared" si="142"/>
        <v>263.82153161042811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-1.1368683772161603E-13</v>
      </c>
      <c r="AJ188" s="14">
        <f>AI188*VLOOKUP('Données projet'!$B$10,Paramètres!$A$1:$I$89,3,0)*VLOOKUP('Données projet'!$B$10,Paramètres!$A$1:$I$89,5,0)</f>
        <v>-6.7984728957526396E-14</v>
      </c>
      <c r="AK188" s="14" t="e">
        <f t="shared" si="164"/>
        <v>#NUM!</v>
      </c>
      <c r="AL188" s="22" t="e">
        <f t="shared" si="165"/>
        <v>#NUM!</v>
      </c>
      <c r="AM188" s="62" t="e">
        <f t="shared" si="113"/>
        <v>#NUM!</v>
      </c>
      <c r="AN188" s="62">
        <f ca="1">AVERAGE(OFFSET($AM$3,0,0,'Données projet'!$E$10+1,1))-AVERAGE(OFFSET($H$3,0,0,'Données projet'!$E$10+1,1))</f>
        <v>317.30313212658359</v>
      </c>
      <c r="AO188" s="62">
        <f t="shared" si="144"/>
        <v>325.12710006837744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0.53280746417718516</v>
      </c>
      <c r="AV188" s="23">
        <f>EXP(-LN(2)/25)*AV187+(1-EXP(-LN(2)/25))/(LN(2)/25)*Calculateur!AQ188*Calculateur!AS188*VLOOKUP('Données projet'!$B$10,Paramètres!$A$1:$I$89,3,0)*0.475*44/12</f>
        <v>0.23517042500419671</v>
      </c>
      <c r="AW188" s="23">
        <f>EXP(-LN(2)/2)*AW187+(1-EXP(-LN(2)/2))/(LN(2)/2)*AQ188*AT188*VLOOKUP('Données projet'!$B$10,Paramètres!$A$1:$I$89,3,0)*0.475*44/12</f>
        <v>3.3280778047631764E-23</v>
      </c>
      <c r="AX188" s="23">
        <f t="shared" si="166"/>
        <v>0.76797788918138188</v>
      </c>
      <c r="AY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1.1368683772161603E-13</v>
      </c>
      <c r="BE188" s="14">
        <f>BD188*VLOOKUP('Données projet'!$B$11,Paramètres!$A$1:$I$89,3,0)*VLOOKUP('Données projet'!$B$11,Paramètres!$A$1:$I$89,5,0)</f>
        <v>6.7984728957526396E-14</v>
      </c>
      <c r="BF188" s="14">
        <f t="shared" si="167"/>
        <v>1.0682447123141398E-12</v>
      </c>
      <c r="BG188" s="22">
        <f t="shared" si="168"/>
        <v>1.978932943548152E-12</v>
      </c>
      <c r="BH188" s="62">
        <f t="shared" si="116"/>
        <v>289.73432332845573</v>
      </c>
      <c r="BI188" s="62">
        <f ca="1">AVERAGE(OFFSET($BH$3,0,0,'Données projet'!$E$11+1,1))-AVERAGE(OFFSET($H$3,0,0,'Données projet'!$E$11+1,1))</f>
        <v>373.52622916025979</v>
      </c>
      <c r="BJ188" s="62">
        <f t="shared" si="146"/>
        <v>277.24895424120177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0.18573613903170022</v>
      </c>
      <c r="BR188" s="23">
        <f>EXP(-LN(2)/2)*BR187+(1-EXP(-LN(2)/2))/(LN(2)/2)*BL188*BO188*VLOOKUP('Données projet'!$B$11,Paramètres!$A$1:$I$89,3,0)*0.475*44/12</f>
        <v>2.6381704304198322E-23</v>
      </c>
      <c r="BS188" s="24">
        <f t="shared" si="169"/>
        <v>0.18573613903170022</v>
      </c>
      <c r="BT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3.979039320256561E-13</v>
      </c>
      <c r="BZ188" s="14">
        <f>BY188*VLOOKUP('Données projet'!$B$12,Paramètres!$A$1:$I$89,3,0)*VLOOKUP('Données projet'!$B$12,Paramètres!$A$1:$I$89,5,0)</f>
        <v>1.8621904018800707E-13</v>
      </c>
      <c r="CA188" s="14">
        <f t="shared" si="170"/>
        <v>2.6022279988572714E-12</v>
      </c>
      <c r="CB188" s="22">
        <f t="shared" si="171"/>
        <v>4.8565452596705266E-12</v>
      </c>
      <c r="CC188" s="62">
        <f t="shared" si="119"/>
        <v>289.73432332845857</v>
      </c>
      <c r="CD188" s="62">
        <f ca="1">AVERAGE(OFFSET($CC$3,0,0,'Données projet'!$E$12+1,1))-AVERAGE(OFFSET($H$3,0,0,'Données projet'!$E$12+1,1))</f>
        <v>321.05795935196863</v>
      </c>
      <c r="CE188" s="62">
        <f t="shared" si="148"/>
        <v>209.59551322748908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-2.8421709430404007E-13</v>
      </c>
      <c r="CU188" s="18">
        <f>CT188*VLOOKUP('Données projet'!$B$13,Paramètres!$A$1:$I$89,3,0)*VLOOKUP('Données projet'!$B$13,Paramètres!$A$1:$I$89,5,0)</f>
        <v>-3.2366642699344083E-13</v>
      </c>
      <c r="CV188" s="14" t="e">
        <f t="shared" si="173"/>
        <v>#NUM!</v>
      </c>
      <c r="CW188" s="22" t="e">
        <f t="shared" si="174"/>
        <v>#NUM!</v>
      </c>
      <c r="CX188" s="62" t="e">
        <f t="shared" si="122"/>
        <v>#NUM!</v>
      </c>
      <c r="CY188" s="62">
        <f ca="1">AVERAGE(OFFSET($CX$3,0,0,'Données projet'!$E$13+1,1))-AVERAGE(OFFSET($H$3,0,0,'Données projet'!$E$13+1,1))</f>
        <v>440.29993169218812</v>
      </c>
      <c r="CZ188" s="62">
        <f t="shared" si="150"/>
        <v>193.43709558200547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-9.6633812063373625E-13</v>
      </c>
      <c r="DP188" s="18">
        <f>DO188*VLOOKUP('Données projet'!$B$14,Paramètres!$A$1:$I$89,3,0)*VLOOKUP('Données projet'!$B$14,Paramètres!$A$1:$I$89,5,0)</f>
        <v>-8.7434273154940449E-13</v>
      </c>
      <c r="DQ188" s="14" t="e">
        <f t="shared" si="176"/>
        <v>#NUM!</v>
      </c>
      <c r="DR188" s="22" t="e">
        <f t="shared" si="177"/>
        <v>#NUM!</v>
      </c>
      <c r="DS188" s="62" t="e">
        <f t="shared" si="125"/>
        <v>#NUM!</v>
      </c>
      <c r="DT188" s="62">
        <f ca="1">AVERAGE(OFFSET($DS$3,0,0,'Données projet'!$E$14+1,1))-AVERAGE(OFFSET($H$3,0,0,'Données projet'!$E$14+1,1))</f>
        <v>469.67944008675863</v>
      </c>
      <c r="DU188" s="62">
        <f t="shared" si="152"/>
        <v>266.11908070867173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-9.6633812063373625E-13</v>
      </c>
      <c r="EK188" s="18">
        <f>EJ188*VLOOKUP('Données projet'!$B$15,Paramètres!$A$1:$I$89,3,0)*VLOOKUP('Données projet'!$B$15,Paramètres!$A$1:$I$89,5,0)</f>
        <v>-9.7986685432260874E-13</v>
      </c>
      <c r="EL188" s="14" t="e">
        <f t="shared" si="179"/>
        <v>#NUM!</v>
      </c>
      <c r="EM188" s="22" t="e">
        <f t="shared" si="180"/>
        <v>#NUM!</v>
      </c>
      <c r="EN188" s="62" t="e">
        <f t="shared" si="128"/>
        <v>#NUM!</v>
      </c>
      <c r="EO188" s="62">
        <f ca="1">AVERAGE(OFFSET($EN$3,0,0,'Données projet'!$E$15+1,1))-AVERAGE(OFFSET($H$3,0,0,'Données projet'!$E$15+1,1))</f>
        <v>516.30971934066179</v>
      </c>
      <c r="EP188" s="62">
        <f t="shared" si="154"/>
        <v>290.84286505723571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-9.6633812063373625E-13</v>
      </c>
      <c r="FF188" s="18">
        <f>FE188*VLOOKUP('Données projet'!$B$16,Paramètres!$A$1:$I$89,3,0)*VLOOKUP('Données projet'!$B$16,Paramètres!$A$1:$I$89,5,0)</f>
        <v>-1.0401663530501537E-12</v>
      </c>
      <c r="FG188" s="14" t="e">
        <f t="shared" si="182"/>
        <v>#NUM!</v>
      </c>
      <c r="FH188" s="22" t="e">
        <f t="shared" si="183"/>
        <v>#NUM!</v>
      </c>
      <c r="FI188" s="62" t="e">
        <f t="shared" si="131"/>
        <v>#NUM!</v>
      </c>
      <c r="FJ188" s="62">
        <f ca="1">AVERAGE(OFFSET($FI$3,0,0,'Données projet'!$E$16+1,1))-AVERAGE(OFFSET($H$3,0,0,'Données projet'!$E$16+1,1))</f>
        <v>542.90832990875208</v>
      </c>
      <c r="FK188" s="62">
        <f t="shared" si="156"/>
        <v>304.94365539329362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-9.6633812063373625E-13</v>
      </c>
      <c r="GA188" s="18">
        <f>FZ188*VLOOKUP('Données projet'!$B$17,Paramètres!$A$1:$I$89,3,0)*VLOOKUP('Données projet'!$B$17,Paramètres!$A$1:$I$89,5,0)</f>
        <v>-9.3464223027694966E-13</v>
      </c>
      <c r="GB188" s="14" t="e">
        <f t="shared" si="185"/>
        <v>#NUM!</v>
      </c>
      <c r="GC188" s="22" t="e">
        <f t="shared" si="186"/>
        <v>#NUM!</v>
      </c>
      <c r="GD188" s="62" t="e">
        <f t="shared" si="134"/>
        <v>#NUM!</v>
      </c>
      <c r="GE188" s="62">
        <f ca="1">AVERAGE(OFFSET($GD$3,0,0,'Données projet'!$E$17+1,1))-AVERAGE(OFFSET($H$3,0,0,'Données projet'!$E$17+1,1))</f>
        <v>496.33873798282525</v>
      </c>
      <c r="GF188" s="62">
        <f t="shared" si="158"/>
        <v>280.25465074992246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69.018451816851012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5.6843418860808015E-14</v>
      </c>
      <c r="GV188" s="18">
        <f>GU188*VLOOKUP('Données projet'!$B$18,Paramètres!$A$1:$I$89,3,0)*VLOOKUP('Données projet'!$B$18,Paramètres!$A$1:$I$89,5,0)</f>
        <v>4.9658410716801891E-14</v>
      </c>
      <c r="GW188" s="14">
        <f t="shared" si="188"/>
        <v>8.0934058173791862E-13</v>
      </c>
      <c r="GX188" s="22">
        <f t="shared" si="189"/>
        <v>1.4960899118586383E-12</v>
      </c>
      <c r="GY188" s="62">
        <f t="shared" si="137"/>
        <v>289.73432332845522</v>
      </c>
      <c r="GZ188" s="62">
        <f ca="1">AVERAGE(OFFSET($GY$3,0,0,'Données projet'!$E$18+1,1))-AVERAGE(OFFSET($H$3,0,0,'Données projet'!$E$18+1,1))</f>
        <v>294.76641791576958</v>
      </c>
      <c r="HA188" s="62">
        <f t="shared" si="160"/>
        <v>314.56871740331394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7">
        <f>'Scénario référence'!$B$16*5+'Scénario référence'!$B$17*0+'Scénario référence'!$B$18*5</f>
        <v>5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18.333333333333332</v>
      </c>
      <c r="H189" s="70">
        <f t="shared" si="110"/>
        <v>183.33333333333334</v>
      </c>
      <c r="I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-1.7053025658242404E-13</v>
      </c>
      <c r="O189" s="14">
        <f>N189*VLOOKUP('Données projet'!$B$9,Paramètres!$A$1:$I$89,3,0)*VLOOKUP('Données projet'!$B$9,Paramètres!$A$1:$I$89,5,0)</f>
        <v>-1.6227659216383472E-13</v>
      </c>
      <c r="P189" s="14" t="e">
        <f t="shared" si="141"/>
        <v>#NUM!</v>
      </c>
      <c r="Q189" s="22" t="e">
        <f t="shared" si="162"/>
        <v>#NUM!</v>
      </c>
      <c r="R189" s="62" t="e">
        <f t="shared" si="109"/>
        <v>#NUM!</v>
      </c>
      <c r="S189" s="62">
        <f ca="1">AVERAGE(OFFSET($R$3,0,0,'Données projet'!$E$9+1,1))-AVERAGE(OFFSET($H$3,0,0,'Données projet'!$E$9+1,1))</f>
        <v>388.53310909800695</v>
      </c>
      <c r="T189" s="62">
        <f t="shared" si="142"/>
        <v>263.82153161042811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-1.1368683772161603E-13</v>
      </c>
      <c r="AJ189" s="14">
        <f>AI189*VLOOKUP('Données projet'!$B$10,Paramètres!$A$1:$I$89,3,0)*VLOOKUP('Données projet'!$B$10,Paramètres!$A$1:$I$89,5,0)</f>
        <v>-6.7984728957526396E-14</v>
      </c>
      <c r="AK189" s="14" t="e">
        <f t="shared" si="164"/>
        <v>#NUM!</v>
      </c>
      <c r="AL189" s="22" t="e">
        <f t="shared" si="165"/>
        <v>#NUM!</v>
      </c>
      <c r="AM189" s="62" t="e">
        <f t="shared" si="113"/>
        <v>#NUM!</v>
      </c>
      <c r="AN189" s="62">
        <f ca="1">AVERAGE(OFFSET($AM$3,0,0,'Données projet'!$E$10+1,1))-AVERAGE(OFFSET($H$3,0,0,'Données projet'!$E$10+1,1))</f>
        <v>317.30313212658359</v>
      </c>
      <c r="AO189" s="62">
        <f t="shared" si="144"/>
        <v>325.12710006837744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0.52235943478513458</v>
      </c>
      <c r="AV189" s="23">
        <f>EXP(-LN(2)/25)*AV188+(1-EXP(-LN(2)/25))/(LN(2)/25)*Calculateur!AQ189*Calculateur!AS189*VLOOKUP('Données projet'!$B$10,Paramètres!$A$1:$I$89,3,0)*0.475*44/12</f>
        <v>0.22873967736538178</v>
      </c>
      <c r="AW189" s="23">
        <f>EXP(-LN(2)/2)*AW188+(1-EXP(-LN(2)/2))/(LN(2)/2)*AQ189*AT189*VLOOKUP('Données projet'!$B$10,Paramètres!$A$1:$I$89,3,0)*0.475*44/12</f>
        <v>2.3533063840644808E-23</v>
      </c>
      <c r="AX189" s="23">
        <f t="shared" si="166"/>
        <v>0.75109911215051639</v>
      </c>
      <c r="AY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1.1368683772161603E-13</v>
      </c>
      <c r="BE189" s="14">
        <f>BD189*VLOOKUP('Données projet'!$B$11,Paramètres!$A$1:$I$89,3,0)*VLOOKUP('Données projet'!$B$11,Paramètres!$A$1:$I$89,5,0)</f>
        <v>6.7984728957526396E-14</v>
      </c>
      <c r="BF189" s="14">
        <f t="shared" si="167"/>
        <v>1.0682447123141398E-12</v>
      </c>
      <c r="BG189" s="22">
        <f t="shared" si="168"/>
        <v>1.978932943548152E-12</v>
      </c>
      <c r="BH189" s="62">
        <f t="shared" si="116"/>
        <v>289.7967581058594</v>
      </c>
      <c r="BI189" s="62">
        <f ca="1">AVERAGE(OFFSET($BH$3,0,0,'Données projet'!$E$11+1,1))-AVERAGE(OFFSET($H$3,0,0,'Données projet'!$E$11+1,1))</f>
        <v>373.52622916025979</v>
      </c>
      <c r="BJ189" s="62">
        <f t="shared" si="146"/>
        <v>277.24895424120177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0.18065717454243932</v>
      </c>
      <c r="BR189" s="23">
        <f>EXP(-LN(2)/2)*BR188+(1-EXP(-LN(2)/2))/(LN(2)/2)*BL189*BO189*VLOOKUP('Données projet'!$B$11,Paramètres!$A$1:$I$89,3,0)*0.475*44/12</f>
        <v>1.8654682012756964E-23</v>
      </c>
      <c r="BS189" s="24">
        <f t="shared" si="169"/>
        <v>0.18065717454243932</v>
      </c>
      <c r="BT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3.979039320256561E-13</v>
      </c>
      <c r="BZ189" s="14">
        <f>BY189*VLOOKUP('Données projet'!$B$12,Paramètres!$A$1:$I$89,3,0)*VLOOKUP('Données projet'!$B$12,Paramètres!$A$1:$I$89,5,0)</f>
        <v>1.8621904018800707E-13</v>
      </c>
      <c r="CA189" s="14">
        <f t="shared" si="170"/>
        <v>2.6022279988572714E-12</v>
      </c>
      <c r="CB189" s="22">
        <f t="shared" si="171"/>
        <v>4.8565452596705266E-12</v>
      </c>
      <c r="CC189" s="62">
        <f t="shared" si="119"/>
        <v>289.79675810586224</v>
      </c>
      <c r="CD189" s="62">
        <f ca="1">AVERAGE(OFFSET($CC$3,0,0,'Données projet'!$E$12+1,1))-AVERAGE(OFFSET($H$3,0,0,'Données projet'!$E$12+1,1))</f>
        <v>321.05795935196863</v>
      </c>
      <c r="CE189" s="62">
        <f t="shared" si="148"/>
        <v>209.59551322748908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-2.8421709430404007E-13</v>
      </c>
      <c r="CU189" s="18">
        <f>CT189*VLOOKUP('Données projet'!$B$13,Paramètres!$A$1:$I$89,3,0)*VLOOKUP('Données projet'!$B$13,Paramètres!$A$1:$I$89,5,0)</f>
        <v>-3.2366642699344083E-13</v>
      </c>
      <c r="CV189" s="14" t="e">
        <f t="shared" si="173"/>
        <v>#NUM!</v>
      </c>
      <c r="CW189" s="22" t="e">
        <f t="shared" si="174"/>
        <v>#NUM!</v>
      </c>
      <c r="CX189" s="62" t="e">
        <f t="shared" si="122"/>
        <v>#NUM!</v>
      </c>
      <c r="CY189" s="62">
        <f ca="1">AVERAGE(OFFSET($CX$3,0,0,'Données projet'!$E$13+1,1))-AVERAGE(OFFSET($H$3,0,0,'Données projet'!$E$13+1,1))</f>
        <v>440.29993169218812</v>
      </c>
      <c r="CZ189" s="62">
        <f t="shared" si="150"/>
        <v>193.43709558200547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-9.6633812063373625E-13</v>
      </c>
      <c r="DP189" s="18">
        <f>DO189*VLOOKUP('Données projet'!$B$14,Paramètres!$A$1:$I$89,3,0)*VLOOKUP('Données projet'!$B$14,Paramètres!$A$1:$I$89,5,0)</f>
        <v>-8.7434273154940449E-13</v>
      </c>
      <c r="DQ189" s="14" t="e">
        <f t="shared" si="176"/>
        <v>#NUM!</v>
      </c>
      <c r="DR189" s="22" t="e">
        <f t="shared" si="177"/>
        <v>#NUM!</v>
      </c>
      <c r="DS189" s="62" t="e">
        <f t="shared" si="125"/>
        <v>#NUM!</v>
      </c>
      <c r="DT189" s="62">
        <f ca="1">AVERAGE(OFFSET($DS$3,0,0,'Données projet'!$E$14+1,1))-AVERAGE(OFFSET($H$3,0,0,'Données projet'!$E$14+1,1))</f>
        <v>469.67944008675863</v>
      </c>
      <c r="DU189" s="62">
        <f t="shared" si="152"/>
        <v>266.11908070867173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-9.6633812063373625E-13</v>
      </c>
      <c r="EK189" s="18">
        <f>EJ189*VLOOKUP('Données projet'!$B$15,Paramètres!$A$1:$I$89,3,0)*VLOOKUP('Données projet'!$B$15,Paramètres!$A$1:$I$89,5,0)</f>
        <v>-9.7986685432260874E-13</v>
      </c>
      <c r="EL189" s="14" t="e">
        <f t="shared" si="179"/>
        <v>#NUM!</v>
      </c>
      <c r="EM189" s="22" t="e">
        <f t="shared" si="180"/>
        <v>#NUM!</v>
      </c>
      <c r="EN189" s="62" t="e">
        <f t="shared" si="128"/>
        <v>#NUM!</v>
      </c>
      <c r="EO189" s="62">
        <f ca="1">AVERAGE(OFFSET($EN$3,0,0,'Données projet'!$E$15+1,1))-AVERAGE(OFFSET($H$3,0,0,'Données projet'!$E$15+1,1))</f>
        <v>516.30971934066179</v>
      </c>
      <c r="EP189" s="62">
        <f t="shared" si="154"/>
        <v>290.84286505723571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-9.6633812063373625E-13</v>
      </c>
      <c r="FF189" s="18">
        <f>FE189*VLOOKUP('Données projet'!$B$16,Paramètres!$A$1:$I$89,3,0)*VLOOKUP('Données projet'!$B$16,Paramètres!$A$1:$I$89,5,0)</f>
        <v>-1.0401663530501537E-12</v>
      </c>
      <c r="FG189" s="14" t="e">
        <f t="shared" si="182"/>
        <v>#NUM!</v>
      </c>
      <c r="FH189" s="22" t="e">
        <f t="shared" si="183"/>
        <v>#NUM!</v>
      </c>
      <c r="FI189" s="62" t="e">
        <f t="shared" si="131"/>
        <v>#NUM!</v>
      </c>
      <c r="FJ189" s="62">
        <f ca="1">AVERAGE(OFFSET($FI$3,0,0,'Données projet'!$E$16+1,1))-AVERAGE(OFFSET($H$3,0,0,'Données projet'!$E$16+1,1))</f>
        <v>542.90832990875208</v>
      </c>
      <c r="FK189" s="62">
        <f t="shared" si="156"/>
        <v>304.94365539329362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-9.6633812063373625E-13</v>
      </c>
      <c r="GA189" s="18">
        <f>FZ189*VLOOKUP('Données projet'!$B$17,Paramètres!$A$1:$I$89,3,0)*VLOOKUP('Données projet'!$B$17,Paramètres!$A$1:$I$89,5,0)</f>
        <v>-9.3464223027694966E-13</v>
      </c>
      <c r="GB189" s="14" t="e">
        <f t="shared" si="185"/>
        <v>#NUM!</v>
      </c>
      <c r="GC189" s="22" t="e">
        <f t="shared" si="186"/>
        <v>#NUM!</v>
      </c>
      <c r="GD189" s="62" t="e">
        <f t="shared" si="134"/>
        <v>#NUM!</v>
      </c>
      <c r="GE189" s="62">
        <f ca="1">AVERAGE(OFFSET($GD$3,0,0,'Données projet'!$E$17+1,1))-AVERAGE(OFFSET($H$3,0,0,'Données projet'!$E$17+1,1))</f>
        <v>496.33873798282525</v>
      </c>
      <c r="GF189" s="62">
        <f t="shared" si="158"/>
        <v>280.25465074992246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69.035479483415656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5.6843418860808015E-14</v>
      </c>
      <c r="GV189" s="18">
        <f>GU189*VLOOKUP('Données projet'!$B$18,Paramètres!$A$1:$I$89,3,0)*VLOOKUP('Données projet'!$B$18,Paramètres!$A$1:$I$89,5,0)</f>
        <v>4.9658410716801891E-14</v>
      </c>
      <c r="GW189" s="14">
        <f t="shared" si="188"/>
        <v>8.0934058173791862E-13</v>
      </c>
      <c r="GX189" s="22">
        <f t="shared" si="189"/>
        <v>1.4960899118586383E-12</v>
      </c>
      <c r="GY189" s="62">
        <f t="shared" si="137"/>
        <v>289.79675810585888</v>
      </c>
      <c r="GZ189" s="62">
        <f ca="1">AVERAGE(OFFSET($GY$3,0,0,'Données projet'!$E$18+1,1))-AVERAGE(OFFSET($H$3,0,0,'Données projet'!$E$18+1,1))</f>
        <v>294.76641791576958</v>
      </c>
      <c r="HA189" s="62">
        <f t="shared" si="160"/>
        <v>314.56871740331394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7">
        <f>'Scénario référence'!$B$16*5+'Scénario référence'!$B$17*0+'Scénario référence'!$B$18*5</f>
        <v>5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18.333333333333332</v>
      </c>
      <c r="H190" s="70">
        <f t="shared" si="110"/>
        <v>183.33333333333334</v>
      </c>
      <c r="I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-1.7053025658242404E-13</v>
      </c>
      <c r="O190" s="14">
        <f>N190*VLOOKUP('Données projet'!$B$9,Paramètres!$A$1:$I$89,3,0)*VLOOKUP('Données projet'!$B$9,Paramètres!$A$1:$I$89,5,0)</f>
        <v>-1.6227659216383472E-13</v>
      </c>
      <c r="P190" s="14" t="e">
        <f t="shared" si="141"/>
        <v>#NUM!</v>
      </c>
      <c r="Q190" s="22" t="e">
        <f t="shared" si="162"/>
        <v>#NUM!</v>
      </c>
      <c r="R190" s="62" t="e">
        <f t="shared" si="109"/>
        <v>#NUM!</v>
      </c>
      <c r="S190" s="62">
        <f ca="1">AVERAGE(OFFSET($R$3,0,0,'Données projet'!$E$9+1,1))-AVERAGE(OFFSET($H$3,0,0,'Données projet'!$E$9+1,1))</f>
        <v>388.53310909800695</v>
      </c>
      <c r="T190" s="62">
        <f t="shared" si="142"/>
        <v>263.82153161042811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-1.1368683772161603E-13</v>
      </c>
      <c r="AJ190" s="14">
        <f>AI190*VLOOKUP('Données projet'!$B$10,Paramètres!$A$1:$I$89,3,0)*VLOOKUP('Données projet'!$B$10,Paramètres!$A$1:$I$89,5,0)</f>
        <v>-6.7984728957526396E-14</v>
      </c>
      <c r="AK190" s="14" t="e">
        <f t="shared" si="164"/>
        <v>#NUM!</v>
      </c>
      <c r="AL190" s="22" t="e">
        <f t="shared" si="165"/>
        <v>#NUM!</v>
      </c>
      <c r="AM190" s="62" t="e">
        <f t="shared" si="113"/>
        <v>#NUM!</v>
      </c>
      <c r="AN190" s="62">
        <f ca="1">AVERAGE(OFFSET($AM$3,0,0,'Données projet'!$E$10+1,1))-AVERAGE(OFFSET($H$3,0,0,'Données projet'!$E$10+1,1))</f>
        <v>317.30313212658359</v>
      </c>
      <c r="AO190" s="62">
        <f t="shared" si="144"/>
        <v>325.12710006837744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0.51211628487679339</v>
      </c>
      <c r="AV190" s="23">
        <f>EXP(-LN(2)/25)*AV189+(1-EXP(-LN(2)/25))/(LN(2)/25)*Calculateur!AQ190*Calculateur!AS190*VLOOKUP('Données projet'!$B$10,Paramètres!$A$1:$I$89,3,0)*0.475*44/12</f>
        <v>0.22248477885892859</v>
      </c>
      <c r="AW190" s="23">
        <f>EXP(-LN(2)/2)*AW189+(1-EXP(-LN(2)/2))/(LN(2)/2)*AQ190*AT190*VLOOKUP('Données projet'!$B$10,Paramètres!$A$1:$I$89,3,0)*0.475*44/12</f>
        <v>1.6640389023815882E-23</v>
      </c>
      <c r="AX190" s="23">
        <f t="shared" si="166"/>
        <v>0.73460106373572198</v>
      </c>
      <c r="AY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1.1368683772161603E-13</v>
      </c>
      <c r="BE190" s="14">
        <f>BD190*VLOOKUP('Données projet'!$B$11,Paramètres!$A$1:$I$89,3,0)*VLOOKUP('Données projet'!$B$11,Paramètres!$A$1:$I$89,5,0)</f>
        <v>6.7984728957526396E-14</v>
      </c>
      <c r="BF190" s="14">
        <f t="shared" si="167"/>
        <v>1.0682447123141398E-12</v>
      </c>
      <c r="BG190" s="22">
        <f t="shared" si="168"/>
        <v>1.978932943548152E-12</v>
      </c>
      <c r="BH190" s="62">
        <f t="shared" si="116"/>
        <v>289.8581097794584</v>
      </c>
      <c r="BI190" s="62">
        <f ca="1">AVERAGE(OFFSET($BH$3,0,0,'Données projet'!$E$11+1,1))-AVERAGE(OFFSET($H$3,0,0,'Données projet'!$E$11+1,1))</f>
        <v>373.52622916025979</v>
      </c>
      <c r="BJ190" s="62">
        <f t="shared" si="146"/>
        <v>277.24895424120177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0.17571709460422841</v>
      </c>
      <c r="BR190" s="23">
        <f>EXP(-LN(2)/2)*BR189+(1-EXP(-LN(2)/2))/(LN(2)/2)*BL190*BO190*VLOOKUP('Données projet'!$B$11,Paramètres!$A$1:$I$89,3,0)*0.475*44/12</f>
        <v>1.3190852152099163E-23</v>
      </c>
      <c r="BS190" s="24">
        <f t="shared" si="169"/>
        <v>0.17571709460422841</v>
      </c>
      <c r="BT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3.979039320256561E-13</v>
      </c>
      <c r="BZ190" s="14">
        <f>BY190*VLOOKUP('Données projet'!$B$12,Paramètres!$A$1:$I$89,3,0)*VLOOKUP('Données projet'!$B$12,Paramètres!$A$1:$I$89,5,0)</f>
        <v>1.8621904018800707E-13</v>
      </c>
      <c r="CA190" s="14">
        <f t="shared" si="170"/>
        <v>2.6022279988572714E-12</v>
      </c>
      <c r="CB190" s="22">
        <f t="shared" si="171"/>
        <v>4.8565452596705266E-12</v>
      </c>
      <c r="CC190" s="62">
        <f t="shared" si="119"/>
        <v>289.85810977946124</v>
      </c>
      <c r="CD190" s="62">
        <f ca="1">AVERAGE(OFFSET($CC$3,0,0,'Données projet'!$E$12+1,1))-AVERAGE(OFFSET($H$3,0,0,'Données projet'!$E$12+1,1))</f>
        <v>321.05795935196863</v>
      </c>
      <c r="CE190" s="62">
        <f t="shared" si="148"/>
        <v>209.59551322748908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-2.8421709430404007E-13</v>
      </c>
      <c r="CU190" s="18">
        <f>CT190*VLOOKUP('Données projet'!$B$13,Paramètres!$A$1:$I$89,3,0)*VLOOKUP('Données projet'!$B$13,Paramètres!$A$1:$I$89,5,0)</f>
        <v>-3.2366642699344083E-13</v>
      </c>
      <c r="CV190" s="14" t="e">
        <f t="shared" si="173"/>
        <v>#NUM!</v>
      </c>
      <c r="CW190" s="22" t="e">
        <f t="shared" si="174"/>
        <v>#NUM!</v>
      </c>
      <c r="CX190" s="62" t="e">
        <f t="shared" si="122"/>
        <v>#NUM!</v>
      </c>
      <c r="CY190" s="62">
        <f ca="1">AVERAGE(OFFSET($CX$3,0,0,'Données projet'!$E$13+1,1))-AVERAGE(OFFSET($H$3,0,0,'Données projet'!$E$13+1,1))</f>
        <v>440.29993169218812</v>
      </c>
      <c r="CZ190" s="62">
        <f t="shared" si="150"/>
        <v>193.43709558200547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-9.6633812063373625E-13</v>
      </c>
      <c r="DP190" s="18">
        <f>DO190*VLOOKUP('Données projet'!$B$14,Paramètres!$A$1:$I$89,3,0)*VLOOKUP('Données projet'!$B$14,Paramètres!$A$1:$I$89,5,0)</f>
        <v>-8.7434273154940449E-13</v>
      </c>
      <c r="DQ190" s="14" t="e">
        <f t="shared" si="176"/>
        <v>#NUM!</v>
      </c>
      <c r="DR190" s="22" t="e">
        <f t="shared" si="177"/>
        <v>#NUM!</v>
      </c>
      <c r="DS190" s="62" t="e">
        <f t="shared" si="125"/>
        <v>#NUM!</v>
      </c>
      <c r="DT190" s="62">
        <f ca="1">AVERAGE(OFFSET($DS$3,0,0,'Données projet'!$E$14+1,1))-AVERAGE(OFFSET($H$3,0,0,'Données projet'!$E$14+1,1))</f>
        <v>469.67944008675863</v>
      </c>
      <c r="DU190" s="62">
        <f t="shared" si="152"/>
        <v>266.11908070867173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-9.6633812063373625E-13</v>
      </c>
      <c r="EK190" s="18">
        <f>EJ190*VLOOKUP('Données projet'!$B$15,Paramètres!$A$1:$I$89,3,0)*VLOOKUP('Données projet'!$B$15,Paramètres!$A$1:$I$89,5,0)</f>
        <v>-9.7986685432260874E-13</v>
      </c>
      <c r="EL190" s="14" t="e">
        <f t="shared" si="179"/>
        <v>#NUM!</v>
      </c>
      <c r="EM190" s="22" t="e">
        <f t="shared" si="180"/>
        <v>#NUM!</v>
      </c>
      <c r="EN190" s="62" t="e">
        <f t="shared" si="128"/>
        <v>#NUM!</v>
      </c>
      <c r="EO190" s="62">
        <f ca="1">AVERAGE(OFFSET($EN$3,0,0,'Données projet'!$E$15+1,1))-AVERAGE(OFFSET($H$3,0,0,'Données projet'!$E$15+1,1))</f>
        <v>516.30971934066179</v>
      </c>
      <c r="EP190" s="62">
        <f t="shared" si="154"/>
        <v>290.84286505723571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-9.6633812063373625E-13</v>
      </c>
      <c r="FF190" s="18">
        <f>FE190*VLOOKUP('Données projet'!$B$16,Paramètres!$A$1:$I$89,3,0)*VLOOKUP('Données projet'!$B$16,Paramètres!$A$1:$I$89,5,0)</f>
        <v>-1.0401663530501537E-12</v>
      </c>
      <c r="FG190" s="14" t="e">
        <f t="shared" si="182"/>
        <v>#NUM!</v>
      </c>
      <c r="FH190" s="22" t="e">
        <f t="shared" si="183"/>
        <v>#NUM!</v>
      </c>
      <c r="FI190" s="62" t="e">
        <f t="shared" si="131"/>
        <v>#NUM!</v>
      </c>
      <c r="FJ190" s="62">
        <f ca="1">AVERAGE(OFFSET($FI$3,0,0,'Données projet'!$E$16+1,1))-AVERAGE(OFFSET($H$3,0,0,'Données projet'!$E$16+1,1))</f>
        <v>542.90832990875208</v>
      </c>
      <c r="FK190" s="62">
        <f t="shared" si="156"/>
        <v>304.94365539329362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-9.6633812063373625E-13</v>
      </c>
      <c r="GA190" s="18">
        <f>FZ190*VLOOKUP('Données projet'!$B$17,Paramètres!$A$1:$I$89,3,0)*VLOOKUP('Données projet'!$B$17,Paramètres!$A$1:$I$89,5,0)</f>
        <v>-9.3464223027694966E-13</v>
      </c>
      <c r="GB190" s="14" t="e">
        <f t="shared" si="185"/>
        <v>#NUM!</v>
      </c>
      <c r="GC190" s="22" t="e">
        <f t="shared" si="186"/>
        <v>#NUM!</v>
      </c>
      <c r="GD190" s="62" t="e">
        <f t="shared" si="134"/>
        <v>#NUM!</v>
      </c>
      <c r="GE190" s="62">
        <f ca="1">AVERAGE(OFFSET($GD$3,0,0,'Données projet'!$E$17+1,1))-AVERAGE(OFFSET($H$3,0,0,'Données projet'!$E$17+1,1))</f>
        <v>496.33873798282525</v>
      </c>
      <c r="GF190" s="62">
        <f t="shared" si="158"/>
        <v>280.25465074992246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69.052211758033565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5.6843418860808015E-14</v>
      </c>
      <c r="GV190" s="18">
        <f>GU190*VLOOKUP('Données projet'!$B$18,Paramètres!$A$1:$I$89,3,0)*VLOOKUP('Données projet'!$B$18,Paramètres!$A$1:$I$89,5,0)</f>
        <v>4.9658410716801891E-14</v>
      </c>
      <c r="GW190" s="14">
        <f t="shared" si="188"/>
        <v>8.0934058173791862E-13</v>
      </c>
      <c r="GX190" s="22">
        <f t="shared" si="189"/>
        <v>1.4960899118586383E-12</v>
      </c>
      <c r="GY190" s="62">
        <f t="shared" si="137"/>
        <v>289.85810977945789</v>
      </c>
      <c r="GZ190" s="62">
        <f ca="1">AVERAGE(OFFSET($GY$3,0,0,'Données projet'!$E$18+1,1))-AVERAGE(OFFSET($H$3,0,0,'Données projet'!$E$18+1,1))</f>
        <v>294.76641791576958</v>
      </c>
      <c r="HA190" s="62">
        <f t="shared" si="160"/>
        <v>314.56871740331394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7">
        <f>'Scénario référence'!$B$16*5+'Scénario référence'!$B$17*0+'Scénario référence'!$B$18*5</f>
        <v>5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18.333333333333332</v>
      </c>
      <c r="H191" s="70">
        <f t="shared" si="110"/>
        <v>183.33333333333334</v>
      </c>
      <c r="I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-1.7053025658242404E-13</v>
      </c>
      <c r="O191" s="14">
        <f>N191*VLOOKUP('Données projet'!$B$9,Paramètres!$A$1:$I$89,3,0)*VLOOKUP('Données projet'!$B$9,Paramètres!$A$1:$I$89,5,0)</f>
        <v>-1.6227659216383472E-13</v>
      </c>
      <c r="P191" s="14" t="e">
        <f t="shared" si="141"/>
        <v>#NUM!</v>
      </c>
      <c r="Q191" s="22" t="e">
        <f t="shared" si="162"/>
        <v>#NUM!</v>
      </c>
      <c r="R191" s="62" t="e">
        <f t="shared" si="109"/>
        <v>#NUM!</v>
      </c>
      <c r="S191" s="62">
        <f ca="1">AVERAGE(OFFSET($R$3,0,0,'Données projet'!$E$9+1,1))-AVERAGE(OFFSET($H$3,0,0,'Données projet'!$E$9+1,1))</f>
        <v>388.53310909800695</v>
      </c>
      <c r="T191" s="62">
        <f t="shared" si="142"/>
        <v>263.82153161042811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-1.1368683772161603E-13</v>
      </c>
      <c r="AJ191" s="14">
        <f>AI191*VLOOKUP('Données projet'!$B$10,Paramètres!$A$1:$I$89,3,0)*VLOOKUP('Données projet'!$B$10,Paramètres!$A$1:$I$89,5,0)</f>
        <v>-6.7984728957526396E-14</v>
      </c>
      <c r="AK191" s="14" t="e">
        <f t="shared" si="164"/>
        <v>#NUM!</v>
      </c>
      <c r="AL191" s="22" t="e">
        <f t="shared" si="165"/>
        <v>#NUM!</v>
      </c>
      <c r="AM191" s="62" t="e">
        <f t="shared" si="113"/>
        <v>#NUM!</v>
      </c>
      <c r="AN191" s="62">
        <f ca="1">AVERAGE(OFFSET($AM$3,0,0,'Données projet'!$E$10+1,1))-AVERAGE(OFFSET($H$3,0,0,'Données projet'!$E$10+1,1))</f>
        <v>317.30313212658359</v>
      </c>
      <c r="AO191" s="62">
        <f t="shared" si="144"/>
        <v>325.12710006837744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0.50207399689045029</v>
      </c>
      <c r="AV191" s="23">
        <f>EXP(-LN(2)/25)*AV190+(1-EXP(-LN(2)/25))/(LN(2)/25)*Calculateur!AQ191*Calculateur!AS191*VLOOKUP('Données projet'!$B$10,Paramètres!$A$1:$I$89,3,0)*0.475*44/12</f>
        <v>0.21640092088106516</v>
      </c>
      <c r="AW191" s="23">
        <f>EXP(-LN(2)/2)*AW190+(1-EXP(-LN(2)/2))/(LN(2)/2)*AQ191*AT191*VLOOKUP('Données projet'!$B$10,Paramètres!$A$1:$I$89,3,0)*0.475*44/12</f>
        <v>1.1766531920322404E-23</v>
      </c>
      <c r="AX191" s="23">
        <f t="shared" si="166"/>
        <v>0.71847491777151551</v>
      </c>
      <c r="AY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1.1368683772161603E-13</v>
      </c>
      <c r="BE191" s="14">
        <f>BD191*VLOOKUP('Données projet'!$B$11,Paramètres!$A$1:$I$89,3,0)*VLOOKUP('Données projet'!$B$11,Paramètres!$A$1:$I$89,5,0)</f>
        <v>6.7984728957526396E-14</v>
      </c>
      <c r="BF191" s="14">
        <f t="shared" si="167"/>
        <v>1.0682447123141398E-12</v>
      </c>
      <c r="BG191" s="22">
        <f t="shared" si="168"/>
        <v>1.978932943548152E-12</v>
      </c>
      <c r="BH191" s="62">
        <f t="shared" si="116"/>
        <v>289.91839713868222</v>
      </c>
      <c r="BI191" s="62">
        <f ca="1">AVERAGE(OFFSET($BH$3,0,0,'Données projet'!$E$11+1,1))-AVERAGE(OFFSET($H$3,0,0,'Données projet'!$E$11+1,1))</f>
        <v>373.52622916025979</v>
      </c>
      <c r="BJ191" s="62">
        <f t="shared" si="146"/>
        <v>277.24895424120177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0.17091210141171539</v>
      </c>
      <c r="BR191" s="23">
        <f>EXP(-LN(2)/2)*BR190+(1-EXP(-LN(2)/2))/(LN(2)/2)*BL191*BO191*VLOOKUP('Données projet'!$B$11,Paramètres!$A$1:$I$89,3,0)*0.475*44/12</f>
        <v>9.3273410063784833E-24</v>
      </c>
      <c r="BS191" s="24">
        <f t="shared" si="169"/>
        <v>0.17091210141171539</v>
      </c>
      <c r="BT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3.979039320256561E-13</v>
      </c>
      <c r="BZ191" s="14">
        <f>BY191*VLOOKUP('Données projet'!$B$12,Paramètres!$A$1:$I$89,3,0)*VLOOKUP('Données projet'!$B$12,Paramètres!$A$1:$I$89,5,0)</f>
        <v>1.8621904018800707E-13</v>
      </c>
      <c r="CA191" s="14">
        <f t="shared" si="170"/>
        <v>2.6022279988572714E-12</v>
      </c>
      <c r="CB191" s="22">
        <f t="shared" si="171"/>
        <v>4.8565452596705266E-12</v>
      </c>
      <c r="CC191" s="62">
        <f t="shared" si="119"/>
        <v>289.91839713868507</v>
      </c>
      <c r="CD191" s="62">
        <f ca="1">AVERAGE(OFFSET($CC$3,0,0,'Données projet'!$E$12+1,1))-AVERAGE(OFFSET($H$3,0,0,'Données projet'!$E$12+1,1))</f>
        <v>321.05795935196863</v>
      </c>
      <c r="CE191" s="62">
        <f t="shared" si="148"/>
        <v>209.59551322748908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-2.8421709430404007E-13</v>
      </c>
      <c r="CU191" s="18">
        <f>CT191*VLOOKUP('Données projet'!$B$13,Paramètres!$A$1:$I$89,3,0)*VLOOKUP('Données projet'!$B$13,Paramètres!$A$1:$I$89,5,0)</f>
        <v>-3.2366642699344083E-13</v>
      </c>
      <c r="CV191" s="14" t="e">
        <f t="shared" si="173"/>
        <v>#NUM!</v>
      </c>
      <c r="CW191" s="22" t="e">
        <f t="shared" si="174"/>
        <v>#NUM!</v>
      </c>
      <c r="CX191" s="62" t="e">
        <f t="shared" si="122"/>
        <v>#NUM!</v>
      </c>
      <c r="CY191" s="62">
        <f ca="1">AVERAGE(OFFSET($CX$3,0,0,'Données projet'!$E$13+1,1))-AVERAGE(OFFSET($H$3,0,0,'Données projet'!$E$13+1,1))</f>
        <v>440.29993169218812</v>
      </c>
      <c r="CZ191" s="62">
        <f t="shared" si="150"/>
        <v>193.43709558200547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-9.6633812063373625E-13</v>
      </c>
      <c r="DP191" s="18">
        <f>DO191*VLOOKUP('Données projet'!$B$14,Paramètres!$A$1:$I$89,3,0)*VLOOKUP('Données projet'!$B$14,Paramètres!$A$1:$I$89,5,0)</f>
        <v>-8.7434273154940449E-13</v>
      </c>
      <c r="DQ191" s="14" t="e">
        <f t="shared" si="176"/>
        <v>#NUM!</v>
      </c>
      <c r="DR191" s="22" t="e">
        <f t="shared" si="177"/>
        <v>#NUM!</v>
      </c>
      <c r="DS191" s="62" t="e">
        <f t="shared" si="125"/>
        <v>#NUM!</v>
      </c>
      <c r="DT191" s="62">
        <f ca="1">AVERAGE(OFFSET($DS$3,0,0,'Données projet'!$E$14+1,1))-AVERAGE(OFFSET($H$3,0,0,'Données projet'!$E$14+1,1))</f>
        <v>469.67944008675863</v>
      </c>
      <c r="DU191" s="62">
        <f t="shared" si="152"/>
        <v>266.11908070867173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-9.6633812063373625E-13</v>
      </c>
      <c r="EK191" s="18">
        <f>EJ191*VLOOKUP('Données projet'!$B$15,Paramètres!$A$1:$I$89,3,0)*VLOOKUP('Données projet'!$B$15,Paramètres!$A$1:$I$89,5,0)</f>
        <v>-9.7986685432260874E-13</v>
      </c>
      <c r="EL191" s="14" t="e">
        <f t="shared" si="179"/>
        <v>#NUM!</v>
      </c>
      <c r="EM191" s="22" t="e">
        <f t="shared" si="180"/>
        <v>#NUM!</v>
      </c>
      <c r="EN191" s="62" t="e">
        <f t="shared" si="128"/>
        <v>#NUM!</v>
      </c>
      <c r="EO191" s="62">
        <f ca="1">AVERAGE(OFFSET($EN$3,0,0,'Données projet'!$E$15+1,1))-AVERAGE(OFFSET($H$3,0,0,'Données projet'!$E$15+1,1))</f>
        <v>516.30971934066179</v>
      </c>
      <c r="EP191" s="62">
        <f t="shared" si="154"/>
        <v>290.84286505723571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-9.6633812063373625E-13</v>
      </c>
      <c r="FF191" s="18">
        <f>FE191*VLOOKUP('Données projet'!$B$16,Paramètres!$A$1:$I$89,3,0)*VLOOKUP('Données projet'!$B$16,Paramètres!$A$1:$I$89,5,0)</f>
        <v>-1.0401663530501537E-12</v>
      </c>
      <c r="FG191" s="14" t="e">
        <f t="shared" si="182"/>
        <v>#NUM!</v>
      </c>
      <c r="FH191" s="22" t="e">
        <f t="shared" si="183"/>
        <v>#NUM!</v>
      </c>
      <c r="FI191" s="62" t="e">
        <f t="shared" si="131"/>
        <v>#NUM!</v>
      </c>
      <c r="FJ191" s="62">
        <f ca="1">AVERAGE(OFFSET($FI$3,0,0,'Données projet'!$E$16+1,1))-AVERAGE(OFFSET($H$3,0,0,'Données projet'!$E$16+1,1))</f>
        <v>542.90832990875208</v>
      </c>
      <c r="FK191" s="62">
        <f t="shared" si="156"/>
        <v>304.94365539329362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-9.6633812063373625E-13</v>
      </c>
      <c r="GA191" s="18">
        <f>FZ191*VLOOKUP('Données projet'!$B$17,Paramètres!$A$1:$I$89,3,0)*VLOOKUP('Données projet'!$B$17,Paramètres!$A$1:$I$89,5,0)</f>
        <v>-9.3464223027694966E-13</v>
      </c>
      <c r="GB191" s="14" t="e">
        <f t="shared" si="185"/>
        <v>#NUM!</v>
      </c>
      <c r="GC191" s="22" t="e">
        <f t="shared" si="186"/>
        <v>#NUM!</v>
      </c>
      <c r="GD191" s="62" t="e">
        <f t="shared" si="134"/>
        <v>#NUM!</v>
      </c>
      <c r="GE191" s="62">
        <f ca="1">AVERAGE(OFFSET($GD$3,0,0,'Données projet'!$E$17+1,1))-AVERAGE(OFFSET($H$3,0,0,'Données projet'!$E$17+1,1))</f>
        <v>496.33873798282525</v>
      </c>
      <c r="GF191" s="62">
        <f t="shared" si="158"/>
        <v>280.25465074992246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69.068653765094609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5.6843418860808015E-14</v>
      </c>
      <c r="GV191" s="18">
        <f>GU191*VLOOKUP('Données projet'!$B$18,Paramètres!$A$1:$I$89,3,0)*VLOOKUP('Données projet'!$B$18,Paramètres!$A$1:$I$89,5,0)</f>
        <v>4.9658410716801891E-14</v>
      </c>
      <c r="GW191" s="14">
        <f t="shared" si="188"/>
        <v>8.0934058173791862E-13</v>
      </c>
      <c r="GX191" s="22">
        <f t="shared" si="189"/>
        <v>1.4960899118586383E-12</v>
      </c>
      <c r="GY191" s="62">
        <f t="shared" si="137"/>
        <v>289.91839713868171</v>
      </c>
      <c r="GZ191" s="62">
        <f ca="1">AVERAGE(OFFSET($GY$3,0,0,'Données projet'!$E$18+1,1))-AVERAGE(OFFSET($H$3,0,0,'Données projet'!$E$18+1,1))</f>
        <v>294.76641791576958</v>
      </c>
      <c r="HA191" s="62">
        <f t="shared" si="160"/>
        <v>314.56871740331394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7">
        <f>'Scénario référence'!$B$16*5+'Scénario référence'!$B$17*0+'Scénario référence'!$B$18*5</f>
        <v>5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18.333333333333332</v>
      </c>
      <c r="H192" s="70">
        <f t="shared" si="110"/>
        <v>183.33333333333334</v>
      </c>
      <c r="I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-1.7053025658242404E-13</v>
      </c>
      <c r="O192" s="14">
        <f>N192*VLOOKUP('Données projet'!$B$9,Paramètres!$A$1:$I$89,3,0)*VLOOKUP('Données projet'!$B$9,Paramètres!$A$1:$I$89,5,0)</f>
        <v>-1.6227659216383472E-13</v>
      </c>
      <c r="P192" s="14" t="e">
        <f t="shared" si="141"/>
        <v>#NUM!</v>
      </c>
      <c r="Q192" s="22" t="e">
        <f t="shared" si="162"/>
        <v>#NUM!</v>
      </c>
      <c r="R192" s="62" t="e">
        <f t="shared" si="109"/>
        <v>#NUM!</v>
      </c>
      <c r="S192" s="62">
        <f ca="1">AVERAGE(OFFSET($R$3,0,0,'Données projet'!$E$9+1,1))-AVERAGE(OFFSET($H$3,0,0,'Données projet'!$E$9+1,1))</f>
        <v>388.53310909800695</v>
      </c>
      <c r="T192" s="62">
        <f t="shared" si="142"/>
        <v>263.82153161042811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-1.1368683772161603E-13</v>
      </c>
      <c r="AJ192" s="14">
        <f>AI192*VLOOKUP('Données projet'!$B$10,Paramètres!$A$1:$I$89,3,0)*VLOOKUP('Données projet'!$B$10,Paramètres!$A$1:$I$89,5,0)</f>
        <v>-6.7984728957526396E-14</v>
      </c>
      <c r="AK192" s="14" t="e">
        <f t="shared" si="164"/>
        <v>#NUM!</v>
      </c>
      <c r="AL192" s="22" t="e">
        <f t="shared" si="165"/>
        <v>#NUM!</v>
      </c>
      <c r="AM192" s="62" t="e">
        <f t="shared" si="113"/>
        <v>#NUM!</v>
      </c>
      <c r="AN192" s="62">
        <f ca="1">AVERAGE(OFFSET($AM$3,0,0,'Données projet'!$E$10+1,1))-AVERAGE(OFFSET($H$3,0,0,'Données projet'!$E$10+1,1))</f>
        <v>317.30313212658359</v>
      </c>
      <c r="AO192" s="62">
        <f t="shared" si="144"/>
        <v>325.12710006837744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0.4922286320463285</v>
      </c>
      <c r="AV192" s="23">
        <f>EXP(-LN(2)/25)*AV191+(1-EXP(-LN(2)/25))/(LN(2)/25)*Calculateur!AQ192*Calculateur!AS192*VLOOKUP('Données projet'!$B$10,Paramètres!$A$1:$I$89,3,0)*0.475*44/12</f>
        <v>0.21048342631954259</v>
      </c>
      <c r="AW192" s="23">
        <f>EXP(-LN(2)/2)*AW191+(1-EXP(-LN(2)/2))/(LN(2)/2)*AQ192*AT192*VLOOKUP('Données projet'!$B$10,Paramètres!$A$1:$I$89,3,0)*0.475*44/12</f>
        <v>8.320194511907941E-24</v>
      </c>
      <c r="AX192" s="23">
        <f t="shared" si="166"/>
        <v>0.70271205836587103</v>
      </c>
      <c r="AY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1.1368683772161603E-13</v>
      </c>
      <c r="BE192" s="14">
        <f>BD192*VLOOKUP('Données projet'!$B$11,Paramètres!$A$1:$I$89,3,0)*VLOOKUP('Données projet'!$B$11,Paramètres!$A$1:$I$89,5,0)</f>
        <v>6.7984728957526396E-14</v>
      </c>
      <c r="BF192" s="14">
        <f t="shared" si="167"/>
        <v>1.0682447123141398E-12</v>
      </c>
      <c r="BG192" s="22">
        <f t="shared" si="168"/>
        <v>1.978932943548152E-12</v>
      </c>
      <c r="BH192" s="62">
        <f t="shared" si="116"/>
        <v>289.97763864700585</v>
      </c>
      <c r="BI192" s="62">
        <f ca="1">AVERAGE(OFFSET($BH$3,0,0,'Données projet'!$E$11+1,1))-AVERAGE(OFFSET($H$3,0,0,'Données projet'!$E$11+1,1))</f>
        <v>373.52622916025979</v>
      </c>
      <c r="BJ192" s="62">
        <f t="shared" si="146"/>
        <v>277.24895424120177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0.16623850101073526</v>
      </c>
      <c r="BR192" s="23">
        <f>EXP(-LN(2)/2)*BR191+(1-EXP(-LN(2)/2))/(LN(2)/2)*BL192*BO192*VLOOKUP('Données projet'!$B$11,Paramètres!$A$1:$I$89,3,0)*0.475*44/12</f>
        <v>6.5954260760495827E-24</v>
      </c>
      <c r="BS192" s="24">
        <f t="shared" si="169"/>
        <v>0.16623850101073526</v>
      </c>
      <c r="BT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3.979039320256561E-13</v>
      </c>
      <c r="BZ192" s="14">
        <f>BY192*VLOOKUP('Données projet'!$B$12,Paramètres!$A$1:$I$89,3,0)*VLOOKUP('Données projet'!$B$12,Paramètres!$A$1:$I$89,5,0)</f>
        <v>1.8621904018800707E-13</v>
      </c>
      <c r="CA192" s="14">
        <f t="shared" si="170"/>
        <v>2.6022279988572714E-12</v>
      </c>
      <c r="CB192" s="22">
        <f t="shared" si="171"/>
        <v>4.8565452596705266E-12</v>
      </c>
      <c r="CC192" s="62">
        <f t="shared" si="119"/>
        <v>289.97763864700869</v>
      </c>
      <c r="CD192" s="62">
        <f ca="1">AVERAGE(OFFSET($CC$3,0,0,'Données projet'!$E$12+1,1))-AVERAGE(OFFSET($H$3,0,0,'Données projet'!$E$12+1,1))</f>
        <v>321.05795935196863</v>
      </c>
      <c r="CE192" s="62">
        <f t="shared" si="148"/>
        <v>209.59551322748908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-2.8421709430404007E-13</v>
      </c>
      <c r="CU192" s="18">
        <f>CT192*VLOOKUP('Données projet'!$B$13,Paramètres!$A$1:$I$89,3,0)*VLOOKUP('Données projet'!$B$13,Paramètres!$A$1:$I$89,5,0)</f>
        <v>-3.2366642699344083E-13</v>
      </c>
      <c r="CV192" s="14" t="e">
        <f t="shared" si="173"/>
        <v>#NUM!</v>
      </c>
      <c r="CW192" s="22" t="e">
        <f t="shared" si="174"/>
        <v>#NUM!</v>
      </c>
      <c r="CX192" s="62" t="e">
        <f t="shared" si="122"/>
        <v>#NUM!</v>
      </c>
      <c r="CY192" s="62">
        <f ca="1">AVERAGE(OFFSET($CX$3,0,0,'Données projet'!$E$13+1,1))-AVERAGE(OFFSET($H$3,0,0,'Données projet'!$E$13+1,1))</f>
        <v>440.29993169218812</v>
      </c>
      <c r="CZ192" s="62">
        <f t="shared" si="150"/>
        <v>193.43709558200547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-9.6633812063373625E-13</v>
      </c>
      <c r="DP192" s="18">
        <f>DO192*VLOOKUP('Données projet'!$B$14,Paramètres!$A$1:$I$89,3,0)*VLOOKUP('Données projet'!$B$14,Paramètres!$A$1:$I$89,5,0)</f>
        <v>-8.7434273154940449E-13</v>
      </c>
      <c r="DQ192" s="14" t="e">
        <f t="shared" si="176"/>
        <v>#NUM!</v>
      </c>
      <c r="DR192" s="22" t="e">
        <f t="shared" si="177"/>
        <v>#NUM!</v>
      </c>
      <c r="DS192" s="62" t="e">
        <f t="shared" si="125"/>
        <v>#NUM!</v>
      </c>
      <c r="DT192" s="62">
        <f ca="1">AVERAGE(OFFSET($DS$3,0,0,'Données projet'!$E$14+1,1))-AVERAGE(OFFSET($H$3,0,0,'Données projet'!$E$14+1,1))</f>
        <v>469.67944008675863</v>
      </c>
      <c r="DU192" s="62">
        <f t="shared" si="152"/>
        <v>266.11908070867173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-9.6633812063373625E-13</v>
      </c>
      <c r="EK192" s="18">
        <f>EJ192*VLOOKUP('Données projet'!$B$15,Paramètres!$A$1:$I$89,3,0)*VLOOKUP('Données projet'!$B$15,Paramètres!$A$1:$I$89,5,0)</f>
        <v>-9.7986685432260874E-13</v>
      </c>
      <c r="EL192" s="14" t="e">
        <f t="shared" si="179"/>
        <v>#NUM!</v>
      </c>
      <c r="EM192" s="22" t="e">
        <f t="shared" si="180"/>
        <v>#NUM!</v>
      </c>
      <c r="EN192" s="62" t="e">
        <f t="shared" si="128"/>
        <v>#NUM!</v>
      </c>
      <c r="EO192" s="62">
        <f ca="1">AVERAGE(OFFSET($EN$3,0,0,'Données projet'!$E$15+1,1))-AVERAGE(OFFSET($H$3,0,0,'Données projet'!$E$15+1,1))</f>
        <v>516.30971934066179</v>
      </c>
      <c r="EP192" s="62">
        <f t="shared" si="154"/>
        <v>290.84286505723571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-9.6633812063373625E-13</v>
      </c>
      <c r="FF192" s="18">
        <f>FE192*VLOOKUP('Données projet'!$B$16,Paramètres!$A$1:$I$89,3,0)*VLOOKUP('Données projet'!$B$16,Paramètres!$A$1:$I$89,5,0)</f>
        <v>-1.0401663530501537E-12</v>
      </c>
      <c r="FG192" s="14" t="e">
        <f t="shared" si="182"/>
        <v>#NUM!</v>
      </c>
      <c r="FH192" s="22" t="e">
        <f t="shared" si="183"/>
        <v>#NUM!</v>
      </c>
      <c r="FI192" s="62" t="e">
        <f t="shared" si="131"/>
        <v>#NUM!</v>
      </c>
      <c r="FJ192" s="62">
        <f ca="1">AVERAGE(OFFSET($FI$3,0,0,'Données projet'!$E$16+1,1))-AVERAGE(OFFSET($H$3,0,0,'Données projet'!$E$16+1,1))</f>
        <v>542.90832990875208</v>
      </c>
      <c r="FK192" s="62">
        <f t="shared" si="156"/>
        <v>304.94365539329362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-9.6633812063373625E-13</v>
      </c>
      <c r="GA192" s="18">
        <f>FZ192*VLOOKUP('Données projet'!$B$17,Paramètres!$A$1:$I$89,3,0)*VLOOKUP('Données projet'!$B$17,Paramètres!$A$1:$I$89,5,0)</f>
        <v>-9.3464223027694966E-13</v>
      </c>
      <c r="GB192" s="14" t="e">
        <f t="shared" si="185"/>
        <v>#NUM!</v>
      </c>
      <c r="GC192" s="22" t="e">
        <f t="shared" si="186"/>
        <v>#NUM!</v>
      </c>
      <c r="GD192" s="62" t="e">
        <f t="shared" si="134"/>
        <v>#NUM!</v>
      </c>
      <c r="GE192" s="62">
        <f ca="1">AVERAGE(OFFSET($GD$3,0,0,'Données projet'!$E$17+1,1))-AVERAGE(OFFSET($H$3,0,0,'Données projet'!$E$17+1,1))</f>
        <v>496.33873798282525</v>
      </c>
      <c r="GF192" s="62">
        <f t="shared" si="158"/>
        <v>280.25465074992246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69.084810540091965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5.6843418860808015E-14</v>
      </c>
      <c r="GV192" s="18">
        <f>GU192*VLOOKUP('Données projet'!$B$18,Paramètres!$A$1:$I$89,3,0)*VLOOKUP('Données projet'!$B$18,Paramètres!$A$1:$I$89,5,0)</f>
        <v>4.9658410716801891E-14</v>
      </c>
      <c r="GW192" s="14">
        <f t="shared" si="188"/>
        <v>8.0934058173791862E-13</v>
      </c>
      <c r="GX192" s="22">
        <f t="shared" si="189"/>
        <v>1.4960899118586383E-12</v>
      </c>
      <c r="GY192" s="62">
        <f t="shared" si="137"/>
        <v>289.97763864700534</v>
      </c>
      <c r="GZ192" s="62">
        <f ca="1">AVERAGE(OFFSET($GY$3,0,0,'Données projet'!$E$18+1,1))-AVERAGE(OFFSET($H$3,0,0,'Données projet'!$E$18+1,1))</f>
        <v>294.76641791576958</v>
      </c>
      <c r="HA192" s="62">
        <f t="shared" si="160"/>
        <v>314.56871740331394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7">
        <f>'Scénario référence'!$B$16*5+'Scénario référence'!$B$17*0+'Scénario référence'!$B$18*5</f>
        <v>5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18.333333333333332</v>
      </c>
      <c r="H193" s="70">
        <f t="shared" si="110"/>
        <v>183.33333333333334</v>
      </c>
      <c r="I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-1.7053025658242404E-13</v>
      </c>
      <c r="O193" s="14">
        <f>N193*VLOOKUP('Données projet'!$B$9,Paramètres!$A$1:$I$89,3,0)*VLOOKUP('Données projet'!$B$9,Paramètres!$A$1:$I$89,5,0)</f>
        <v>-1.6227659216383472E-13</v>
      </c>
      <c r="P193" s="14" t="e">
        <f t="shared" si="141"/>
        <v>#NUM!</v>
      </c>
      <c r="Q193" s="22" t="e">
        <f t="shared" si="162"/>
        <v>#NUM!</v>
      </c>
      <c r="R193" s="62" t="e">
        <f t="shared" si="109"/>
        <v>#NUM!</v>
      </c>
      <c r="S193" s="62">
        <f ca="1">AVERAGE(OFFSET($R$3,0,0,'Données projet'!$E$9+1,1))-AVERAGE(OFFSET($H$3,0,0,'Données projet'!$E$9+1,1))</f>
        <v>388.53310909800695</v>
      </c>
      <c r="T193" s="62">
        <f t="shared" si="142"/>
        <v>263.82153161042811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-1.1368683772161603E-13</v>
      </c>
      <c r="AJ193" s="14">
        <f>AI193*VLOOKUP('Données projet'!$B$10,Paramètres!$A$1:$I$89,3,0)*VLOOKUP('Données projet'!$B$10,Paramètres!$A$1:$I$89,5,0)</f>
        <v>-6.7984728957526396E-14</v>
      </c>
      <c r="AK193" s="14" t="e">
        <f t="shared" si="164"/>
        <v>#NUM!</v>
      </c>
      <c r="AL193" s="22" t="e">
        <f t="shared" si="165"/>
        <v>#NUM!</v>
      </c>
      <c r="AM193" s="62" t="e">
        <f t="shared" si="113"/>
        <v>#NUM!</v>
      </c>
      <c r="AN193" s="62">
        <f ca="1">AVERAGE(OFFSET($AM$3,0,0,'Données projet'!$E$10+1,1))-AVERAGE(OFFSET($H$3,0,0,'Données projet'!$E$10+1,1))</f>
        <v>317.30313212658359</v>
      </c>
      <c r="AO193" s="62">
        <f t="shared" si="144"/>
        <v>325.12710006837744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0.4825763288017203</v>
      </c>
      <c r="AV193" s="23">
        <f>EXP(-LN(2)/25)*AV192+(1-EXP(-LN(2)/25))/(LN(2)/25)*Calculateur!AQ193*Calculateur!AS193*VLOOKUP('Données projet'!$B$10,Paramètres!$A$1:$I$89,3,0)*0.475*44/12</f>
        <v>0.20472774595799237</v>
      </c>
      <c r="AW193" s="23">
        <f>EXP(-LN(2)/2)*AW192+(1-EXP(-LN(2)/2))/(LN(2)/2)*AQ193*AT193*VLOOKUP('Données projet'!$B$10,Paramètres!$A$1:$I$89,3,0)*0.475*44/12</f>
        <v>5.8832659601612021E-24</v>
      </c>
      <c r="AX193" s="23">
        <f t="shared" si="166"/>
        <v>0.68730407475971267</v>
      </c>
      <c r="AY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1.1368683772161603E-13</v>
      </c>
      <c r="BE193" s="14">
        <f>BD193*VLOOKUP('Données projet'!$B$11,Paramètres!$A$1:$I$89,3,0)*VLOOKUP('Données projet'!$B$11,Paramètres!$A$1:$I$89,5,0)</f>
        <v>6.7984728957526396E-14</v>
      </c>
      <c r="BF193" s="14">
        <f t="shared" si="167"/>
        <v>1.0682447123141398E-12</v>
      </c>
      <c r="BG193" s="22">
        <f t="shared" si="168"/>
        <v>1.978932943548152E-12</v>
      </c>
      <c r="BH193" s="62">
        <f t="shared" si="116"/>
        <v>290.03585244760427</v>
      </c>
      <c r="BI193" s="62">
        <f ca="1">AVERAGE(OFFSET($BH$3,0,0,'Données projet'!$E$11+1,1))-AVERAGE(OFFSET($H$3,0,0,'Données projet'!$E$11+1,1))</f>
        <v>373.52622916025979</v>
      </c>
      <c r="BJ193" s="62">
        <f t="shared" si="146"/>
        <v>277.24895424120177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0.16169270045849388</v>
      </c>
      <c r="BR193" s="23">
        <f>EXP(-LN(2)/2)*BR192+(1-EXP(-LN(2)/2))/(LN(2)/2)*BL193*BO193*VLOOKUP('Données projet'!$B$11,Paramètres!$A$1:$I$89,3,0)*0.475*44/12</f>
        <v>4.6636705031892424E-24</v>
      </c>
      <c r="BS193" s="24">
        <f t="shared" si="169"/>
        <v>0.16169270045849388</v>
      </c>
      <c r="BT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3.979039320256561E-13</v>
      </c>
      <c r="BZ193" s="14">
        <f>BY193*VLOOKUP('Données projet'!$B$12,Paramètres!$A$1:$I$89,3,0)*VLOOKUP('Données projet'!$B$12,Paramètres!$A$1:$I$89,5,0)</f>
        <v>1.8621904018800707E-13</v>
      </c>
      <c r="CA193" s="14">
        <f t="shared" si="170"/>
        <v>2.6022279988572714E-12</v>
      </c>
      <c r="CB193" s="22">
        <f t="shared" si="171"/>
        <v>4.8565452596705266E-12</v>
      </c>
      <c r="CC193" s="62">
        <f t="shared" si="119"/>
        <v>290.03585244760711</v>
      </c>
      <c r="CD193" s="62">
        <f ca="1">AVERAGE(OFFSET($CC$3,0,0,'Données projet'!$E$12+1,1))-AVERAGE(OFFSET($H$3,0,0,'Données projet'!$E$12+1,1))</f>
        <v>321.05795935196863</v>
      </c>
      <c r="CE193" s="62">
        <f t="shared" si="148"/>
        <v>209.59551322748908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-2.8421709430404007E-13</v>
      </c>
      <c r="CU193" s="18">
        <f>CT193*VLOOKUP('Données projet'!$B$13,Paramètres!$A$1:$I$89,3,0)*VLOOKUP('Données projet'!$B$13,Paramètres!$A$1:$I$89,5,0)</f>
        <v>-3.2366642699344083E-13</v>
      </c>
      <c r="CV193" s="14" t="e">
        <f t="shared" si="173"/>
        <v>#NUM!</v>
      </c>
      <c r="CW193" s="22" t="e">
        <f t="shared" si="174"/>
        <v>#NUM!</v>
      </c>
      <c r="CX193" s="62" t="e">
        <f t="shared" si="122"/>
        <v>#NUM!</v>
      </c>
      <c r="CY193" s="62">
        <f ca="1">AVERAGE(OFFSET($CX$3,0,0,'Données projet'!$E$13+1,1))-AVERAGE(OFFSET($H$3,0,0,'Données projet'!$E$13+1,1))</f>
        <v>440.29993169218812</v>
      </c>
      <c r="CZ193" s="62">
        <f t="shared" si="150"/>
        <v>193.43709558200547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-9.6633812063373625E-13</v>
      </c>
      <c r="DP193" s="18">
        <f>DO193*VLOOKUP('Données projet'!$B$14,Paramètres!$A$1:$I$89,3,0)*VLOOKUP('Données projet'!$B$14,Paramètres!$A$1:$I$89,5,0)</f>
        <v>-8.7434273154940449E-13</v>
      </c>
      <c r="DQ193" s="14" t="e">
        <f t="shared" si="176"/>
        <v>#NUM!</v>
      </c>
      <c r="DR193" s="22" t="e">
        <f t="shared" si="177"/>
        <v>#NUM!</v>
      </c>
      <c r="DS193" s="62" t="e">
        <f t="shared" si="125"/>
        <v>#NUM!</v>
      </c>
      <c r="DT193" s="62">
        <f ca="1">AVERAGE(OFFSET($DS$3,0,0,'Données projet'!$E$14+1,1))-AVERAGE(OFFSET($H$3,0,0,'Données projet'!$E$14+1,1))</f>
        <v>469.67944008675863</v>
      </c>
      <c r="DU193" s="62">
        <f t="shared" si="152"/>
        <v>266.11908070867173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-9.6633812063373625E-13</v>
      </c>
      <c r="EK193" s="18">
        <f>EJ193*VLOOKUP('Données projet'!$B$15,Paramètres!$A$1:$I$89,3,0)*VLOOKUP('Données projet'!$B$15,Paramètres!$A$1:$I$89,5,0)</f>
        <v>-9.7986685432260874E-13</v>
      </c>
      <c r="EL193" s="14" t="e">
        <f t="shared" si="179"/>
        <v>#NUM!</v>
      </c>
      <c r="EM193" s="22" t="e">
        <f t="shared" si="180"/>
        <v>#NUM!</v>
      </c>
      <c r="EN193" s="62" t="e">
        <f t="shared" si="128"/>
        <v>#NUM!</v>
      </c>
      <c r="EO193" s="62">
        <f ca="1">AVERAGE(OFFSET($EN$3,0,0,'Données projet'!$E$15+1,1))-AVERAGE(OFFSET($H$3,0,0,'Données projet'!$E$15+1,1))</f>
        <v>516.30971934066179</v>
      </c>
      <c r="EP193" s="62">
        <f t="shared" si="154"/>
        <v>290.84286505723571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-9.6633812063373625E-13</v>
      </c>
      <c r="FF193" s="18">
        <f>FE193*VLOOKUP('Données projet'!$B$16,Paramètres!$A$1:$I$89,3,0)*VLOOKUP('Données projet'!$B$16,Paramètres!$A$1:$I$89,5,0)</f>
        <v>-1.0401663530501537E-12</v>
      </c>
      <c r="FG193" s="14" t="e">
        <f t="shared" si="182"/>
        <v>#NUM!</v>
      </c>
      <c r="FH193" s="22" t="e">
        <f t="shared" si="183"/>
        <v>#NUM!</v>
      </c>
      <c r="FI193" s="62" t="e">
        <f t="shared" si="131"/>
        <v>#NUM!</v>
      </c>
      <c r="FJ193" s="62">
        <f ca="1">AVERAGE(OFFSET($FI$3,0,0,'Données projet'!$E$16+1,1))-AVERAGE(OFFSET($H$3,0,0,'Données projet'!$E$16+1,1))</f>
        <v>542.90832990875208</v>
      </c>
      <c r="FK193" s="62">
        <f t="shared" si="156"/>
        <v>304.94365539329362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-9.6633812063373625E-13</v>
      </c>
      <c r="GA193" s="18">
        <f>FZ193*VLOOKUP('Données projet'!$B$17,Paramètres!$A$1:$I$89,3,0)*VLOOKUP('Données projet'!$B$17,Paramètres!$A$1:$I$89,5,0)</f>
        <v>-9.3464223027694966E-13</v>
      </c>
      <c r="GB193" s="14" t="e">
        <f t="shared" si="185"/>
        <v>#NUM!</v>
      </c>
      <c r="GC193" s="22" t="e">
        <f t="shared" si="186"/>
        <v>#NUM!</v>
      </c>
      <c r="GD193" s="62" t="e">
        <f t="shared" si="134"/>
        <v>#NUM!</v>
      </c>
      <c r="GE193" s="62">
        <f ca="1">AVERAGE(OFFSET($GD$3,0,0,'Données projet'!$E$17+1,1))-AVERAGE(OFFSET($H$3,0,0,'Données projet'!$E$17+1,1))</f>
        <v>496.33873798282525</v>
      </c>
      <c r="GF193" s="62">
        <f t="shared" si="158"/>
        <v>280.25465074992246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69.100687031164256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5.6843418860808015E-14</v>
      </c>
      <c r="GV193" s="18">
        <f>GU193*VLOOKUP('Données projet'!$B$18,Paramètres!$A$1:$I$89,3,0)*VLOOKUP('Données projet'!$B$18,Paramètres!$A$1:$I$89,5,0)</f>
        <v>4.9658410716801891E-14</v>
      </c>
      <c r="GW193" s="14">
        <f t="shared" si="188"/>
        <v>8.0934058173791862E-13</v>
      </c>
      <c r="GX193" s="22">
        <f t="shared" si="189"/>
        <v>1.4960899118586383E-12</v>
      </c>
      <c r="GY193" s="62">
        <f t="shared" si="137"/>
        <v>290.03585244760376</v>
      </c>
      <c r="GZ193" s="62">
        <f ca="1">AVERAGE(OFFSET($GY$3,0,0,'Données projet'!$E$18+1,1))-AVERAGE(OFFSET($H$3,0,0,'Données projet'!$E$18+1,1))</f>
        <v>294.76641791576958</v>
      </c>
      <c r="HA193" s="62">
        <f t="shared" si="160"/>
        <v>314.56871740331394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7">
        <f>'Scénario référence'!$B$16*5+'Scénario référence'!$B$17*0+'Scénario référence'!$B$18*5</f>
        <v>5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18.333333333333332</v>
      </c>
      <c r="H194" s="70">
        <f t="shared" si="110"/>
        <v>183.33333333333334</v>
      </c>
      <c r="I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-1.7053025658242404E-13</v>
      </c>
      <c r="O194" s="14">
        <f>N194*VLOOKUP('Données projet'!$B$9,Paramètres!$A$1:$I$89,3,0)*VLOOKUP('Données projet'!$B$9,Paramètres!$A$1:$I$89,5,0)</f>
        <v>-1.6227659216383472E-13</v>
      </c>
      <c r="P194" s="14" t="e">
        <f t="shared" si="141"/>
        <v>#NUM!</v>
      </c>
      <c r="Q194" s="22" t="e">
        <f t="shared" si="162"/>
        <v>#NUM!</v>
      </c>
      <c r="R194" s="62" t="e">
        <f t="shared" si="109"/>
        <v>#NUM!</v>
      </c>
      <c r="S194" s="62">
        <f ca="1">AVERAGE(OFFSET($R$3,0,0,'Données projet'!$E$9+1,1))-AVERAGE(OFFSET($H$3,0,0,'Données projet'!$E$9+1,1))</f>
        <v>388.53310909800695</v>
      </c>
      <c r="T194" s="62">
        <f t="shared" si="142"/>
        <v>263.82153161042811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-1.1368683772161603E-13</v>
      </c>
      <c r="AJ194" s="14">
        <f>AI194*VLOOKUP('Données projet'!$B$10,Paramètres!$A$1:$I$89,3,0)*VLOOKUP('Données projet'!$B$10,Paramètres!$A$1:$I$89,5,0)</f>
        <v>-6.7984728957526396E-14</v>
      </c>
      <c r="AK194" s="14" t="e">
        <f t="shared" si="164"/>
        <v>#NUM!</v>
      </c>
      <c r="AL194" s="22" t="e">
        <f t="shared" si="165"/>
        <v>#NUM!</v>
      </c>
      <c r="AM194" s="62" t="e">
        <f t="shared" si="113"/>
        <v>#NUM!</v>
      </c>
      <c r="AN194" s="62">
        <f ca="1">AVERAGE(OFFSET($AM$3,0,0,'Données projet'!$E$10+1,1))-AVERAGE(OFFSET($H$3,0,0,'Données projet'!$E$10+1,1))</f>
        <v>317.30313212658359</v>
      </c>
      <c r="AO194" s="62">
        <f t="shared" si="144"/>
        <v>325.12710006837744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0.47311330133641522</v>
      </c>
      <c r="AV194" s="23">
        <f>EXP(-LN(2)/25)*AV193+(1-EXP(-LN(2)/25))/(LN(2)/25)*Calculateur!AQ194*Calculateur!AS194*VLOOKUP('Données projet'!$B$10,Paramètres!$A$1:$I$89,3,0)*0.475*44/12</f>
        <v>0.19912945497860682</v>
      </c>
      <c r="AW194" s="23">
        <f>EXP(-LN(2)/2)*AW193+(1-EXP(-LN(2)/2))/(LN(2)/2)*AQ194*AT194*VLOOKUP('Données projet'!$B$10,Paramètres!$A$1:$I$89,3,0)*0.475*44/12</f>
        <v>4.1600972559539705E-24</v>
      </c>
      <c r="AX194" s="23">
        <f t="shared" si="166"/>
        <v>0.67224275631502206</v>
      </c>
      <c r="AY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1.1368683772161603E-13</v>
      </c>
      <c r="BE194" s="14">
        <f>BD194*VLOOKUP('Données projet'!$B$11,Paramètres!$A$1:$I$89,3,0)*VLOOKUP('Données projet'!$B$11,Paramètres!$A$1:$I$89,5,0)</f>
        <v>6.7984728957526396E-14</v>
      </c>
      <c r="BF194" s="14">
        <f t="shared" si="167"/>
        <v>1.0682447123141398E-12</v>
      </c>
      <c r="BG194" s="22">
        <f t="shared" si="168"/>
        <v>1.978932943548152E-12</v>
      </c>
      <c r="BH194" s="62">
        <f t="shared" si="116"/>
        <v>290.09305636890883</v>
      </c>
      <c r="BI194" s="62">
        <f ca="1">AVERAGE(OFFSET($BH$3,0,0,'Données projet'!$E$11+1,1))-AVERAGE(OFFSET($H$3,0,0,'Données projet'!$E$11+1,1))</f>
        <v>373.52622916025979</v>
      </c>
      <c r="BJ194" s="62">
        <f t="shared" si="146"/>
        <v>277.24895424120177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0.15727120506140679</v>
      </c>
      <c r="BR194" s="23">
        <f>EXP(-LN(2)/2)*BR193+(1-EXP(-LN(2)/2))/(LN(2)/2)*BL194*BO194*VLOOKUP('Données projet'!$B$11,Paramètres!$A$1:$I$89,3,0)*0.475*44/12</f>
        <v>3.2977130380247917E-24</v>
      </c>
      <c r="BS194" s="24">
        <f t="shared" si="169"/>
        <v>0.15727120506140679</v>
      </c>
      <c r="BT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3.979039320256561E-13</v>
      </c>
      <c r="BZ194" s="14">
        <f>BY194*VLOOKUP('Données projet'!$B$12,Paramètres!$A$1:$I$89,3,0)*VLOOKUP('Données projet'!$B$12,Paramètres!$A$1:$I$89,5,0)</f>
        <v>1.8621904018800707E-13</v>
      </c>
      <c r="CA194" s="14">
        <f t="shared" si="170"/>
        <v>2.6022279988572714E-12</v>
      </c>
      <c r="CB194" s="22">
        <f t="shared" si="171"/>
        <v>4.8565452596705266E-12</v>
      </c>
      <c r="CC194" s="62">
        <f t="shared" si="119"/>
        <v>290.09305636891168</v>
      </c>
      <c r="CD194" s="62">
        <f ca="1">AVERAGE(OFFSET($CC$3,0,0,'Données projet'!$E$12+1,1))-AVERAGE(OFFSET($H$3,0,0,'Données projet'!$E$12+1,1))</f>
        <v>321.05795935196863</v>
      </c>
      <c r="CE194" s="62">
        <f t="shared" si="148"/>
        <v>209.59551322748908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-2.8421709430404007E-13</v>
      </c>
      <c r="CU194" s="18">
        <f>CT194*VLOOKUP('Données projet'!$B$13,Paramètres!$A$1:$I$89,3,0)*VLOOKUP('Données projet'!$B$13,Paramètres!$A$1:$I$89,5,0)</f>
        <v>-3.2366642699344083E-13</v>
      </c>
      <c r="CV194" s="14" t="e">
        <f t="shared" si="173"/>
        <v>#NUM!</v>
      </c>
      <c r="CW194" s="22" t="e">
        <f t="shared" si="174"/>
        <v>#NUM!</v>
      </c>
      <c r="CX194" s="62" t="e">
        <f t="shared" si="122"/>
        <v>#NUM!</v>
      </c>
      <c r="CY194" s="62">
        <f ca="1">AVERAGE(OFFSET($CX$3,0,0,'Données projet'!$E$13+1,1))-AVERAGE(OFFSET($H$3,0,0,'Données projet'!$E$13+1,1))</f>
        <v>440.29993169218812</v>
      </c>
      <c r="CZ194" s="62">
        <f t="shared" si="150"/>
        <v>193.43709558200547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-9.6633812063373625E-13</v>
      </c>
      <c r="DP194" s="18">
        <f>DO194*VLOOKUP('Données projet'!$B$14,Paramètres!$A$1:$I$89,3,0)*VLOOKUP('Données projet'!$B$14,Paramètres!$A$1:$I$89,5,0)</f>
        <v>-8.7434273154940449E-13</v>
      </c>
      <c r="DQ194" s="14" t="e">
        <f t="shared" si="176"/>
        <v>#NUM!</v>
      </c>
      <c r="DR194" s="22" t="e">
        <f t="shared" si="177"/>
        <v>#NUM!</v>
      </c>
      <c r="DS194" s="62" t="e">
        <f t="shared" si="125"/>
        <v>#NUM!</v>
      </c>
      <c r="DT194" s="62">
        <f ca="1">AVERAGE(OFFSET($DS$3,0,0,'Données projet'!$E$14+1,1))-AVERAGE(OFFSET($H$3,0,0,'Données projet'!$E$14+1,1))</f>
        <v>469.67944008675863</v>
      </c>
      <c r="DU194" s="62">
        <f t="shared" si="152"/>
        <v>266.11908070867173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-9.6633812063373625E-13</v>
      </c>
      <c r="EK194" s="18">
        <f>EJ194*VLOOKUP('Données projet'!$B$15,Paramètres!$A$1:$I$89,3,0)*VLOOKUP('Données projet'!$B$15,Paramètres!$A$1:$I$89,5,0)</f>
        <v>-9.7986685432260874E-13</v>
      </c>
      <c r="EL194" s="14" t="e">
        <f t="shared" si="179"/>
        <v>#NUM!</v>
      </c>
      <c r="EM194" s="22" t="e">
        <f t="shared" si="180"/>
        <v>#NUM!</v>
      </c>
      <c r="EN194" s="62" t="e">
        <f t="shared" si="128"/>
        <v>#NUM!</v>
      </c>
      <c r="EO194" s="62">
        <f ca="1">AVERAGE(OFFSET($EN$3,0,0,'Données projet'!$E$15+1,1))-AVERAGE(OFFSET($H$3,0,0,'Données projet'!$E$15+1,1))</f>
        <v>516.30971934066179</v>
      </c>
      <c r="EP194" s="62">
        <f t="shared" si="154"/>
        <v>290.84286505723571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-9.6633812063373625E-13</v>
      </c>
      <c r="FF194" s="18">
        <f>FE194*VLOOKUP('Données projet'!$B$16,Paramètres!$A$1:$I$89,3,0)*VLOOKUP('Données projet'!$B$16,Paramètres!$A$1:$I$89,5,0)</f>
        <v>-1.0401663530501537E-12</v>
      </c>
      <c r="FG194" s="14" t="e">
        <f t="shared" si="182"/>
        <v>#NUM!</v>
      </c>
      <c r="FH194" s="22" t="e">
        <f t="shared" si="183"/>
        <v>#NUM!</v>
      </c>
      <c r="FI194" s="62" t="e">
        <f t="shared" si="131"/>
        <v>#NUM!</v>
      </c>
      <c r="FJ194" s="62">
        <f ca="1">AVERAGE(OFFSET($FI$3,0,0,'Données projet'!$E$16+1,1))-AVERAGE(OFFSET($H$3,0,0,'Données projet'!$E$16+1,1))</f>
        <v>542.90832990875208</v>
      </c>
      <c r="FK194" s="62">
        <f t="shared" si="156"/>
        <v>304.94365539329362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-9.6633812063373625E-13</v>
      </c>
      <c r="GA194" s="18">
        <f>FZ194*VLOOKUP('Données projet'!$B$17,Paramètres!$A$1:$I$89,3,0)*VLOOKUP('Données projet'!$B$17,Paramètres!$A$1:$I$89,5,0)</f>
        <v>-9.3464223027694966E-13</v>
      </c>
      <c r="GB194" s="14" t="e">
        <f t="shared" si="185"/>
        <v>#NUM!</v>
      </c>
      <c r="GC194" s="22" t="e">
        <f t="shared" si="186"/>
        <v>#NUM!</v>
      </c>
      <c r="GD194" s="62" t="e">
        <f t="shared" si="134"/>
        <v>#NUM!</v>
      </c>
      <c r="GE194" s="62">
        <f ca="1">AVERAGE(OFFSET($GD$3,0,0,'Données projet'!$E$17+1,1))-AVERAGE(OFFSET($H$3,0,0,'Données projet'!$E$17+1,1))</f>
        <v>496.33873798282525</v>
      </c>
      <c r="GF194" s="62">
        <f t="shared" si="158"/>
        <v>280.25465074992246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69.116288100610959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5.6843418860808015E-14</v>
      </c>
      <c r="GV194" s="18">
        <f>GU194*VLOOKUP('Données projet'!$B$18,Paramètres!$A$1:$I$89,3,0)*VLOOKUP('Données projet'!$B$18,Paramètres!$A$1:$I$89,5,0)</f>
        <v>4.9658410716801891E-14</v>
      </c>
      <c r="GW194" s="14">
        <f t="shared" si="188"/>
        <v>8.0934058173791862E-13</v>
      </c>
      <c r="GX194" s="22">
        <f t="shared" si="189"/>
        <v>1.4960899118586383E-12</v>
      </c>
      <c r="GY194" s="62">
        <f t="shared" si="137"/>
        <v>290.09305636890832</v>
      </c>
      <c r="GZ194" s="62">
        <f ca="1">AVERAGE(OFFSET($GY$3,0,0,'Données projet'!$E$18+1,1))-AVERAGE(OFFSET($H$3,0,0,'Données projet'!$E$18+1,1))</f>
        <v>294.76641791576958</v>
      </c>
      <c r="HA194" s="62">
        <f t="shared" si="160"/>
        <v>314.56871740331394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7">
        <f>'Scénario référence'!$B$16*5+'Scénario référence'!$B$17*0+'Scénario référence'!$B$18*5</f>
        <v>5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18.333333333333332</v>
      </c>
      <c r="H195" s="70">
        <f t="shared" si="110"/>
        <v>183.33333333333334</v>
      </c>
      <c r="I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-1.7053025658242404E-13</v>
      </c>
      <c r="O195" s="14">
        <f>N195*VLOOKUP('Données projet'!$B$9,Paramètres!$A$1:$I$89,3,0)*VLOOKUP('Données projet'!$B$9,Paramètres!$A$1:$I$89,5,0)</f>
        <v>-1.6227659216383472E-13</v>
      </c>
      <c r="P195" s="14" t="e">
        <f t="shared" si="141"/>
        <v>#NUM!</v>
      </c>
      <c r="Q195" s="22" t="e">
        <f t="shared" si="162"/>
        <v>#NUM!</v>
      </c>
      <c r="R195" s="62" t="e">
        <f t="shared" ref="R195:R203" si="191">Q195+(I195+J195)*44/12</f>
        <v>#NUM!</v>
      </c>
      <c r="S195" s="62">
        <f ca="1">AVERAGE(OFFSET($R$3,0,0,'Données projet'!$E$9+1,1))-AVERAGE(OFFSET($H$3,0,0,'Données projet'!$E$9+1,1))</f>
        <v>388.53310909800695</v>
      </c>
      <c r="T195" s="62">
        <f t="shared" si="142"/>
        <v>263.82153161042811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-1.1368683772161603E-13</v>
      </c>
      <c r="AJ195" s="14">
        <f>AI195*VLOOKUP('Données projet'!$B$10,Paramètres!$A$1:$I$89,3,0)*VLOOKUP('Données projet'!$B$10,Paramètres!$A$1:$I$89,5,0)</f>
        <v>-6.7984728957526396E-14</v>
      </c>
      <c r="AK195" s="14" t="e">
        <f t="shared" si="164"/>
        <v>#NUM!</v>
      </c>
      <c r="AL195" s="22" t="e">
        <f t="shared" si="165"/>
        <v>#NUM!</v>
      </c>
      <c r="AM195" s="62" t="e">
        <f t="shared" si="113"/>
        <v>#NUM!</v>
      </c>
      <c r="AN195" s="62">
        <f ca="1">AVERAGE(OFFSET($AM$3,0,0,'Données projet'!$E$10+1,1))-AVERAGE(OFFSET($H$3,0,0,'Données projet'!$E$10+1,1))</f>
        <v>317.30313212658359</v>
      </c>
      <c r="AO195" s="62">
        <f t="shared" si="144"/>
        <v>325.12710006837744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0.46383583806782797</v>
      </c>
      <c r="AV195" s="23">
        <f>EXP(-LN(2)/25)*AV194+(1-EXP(-LN(2)/25))/(LN(2)/25)*Calculateur!AQ195*Calculateur!AS195*VLOOKUP('Données projet'!$B$10,Paramètres!$A$1:$I$89,3,0)*0.475*44/12</f>
        <v>0.19368424956045388</v>
      </c>
      <c r="AW195" s="23">
        <f>EXP(-LN(2)/2)*AW194+(1-EXP(-LN(2)/2))/(LN(2)/2)*AQ195*AT195*VLOOKUP('Données projet'!$B$10,Paramètres!$A$1:$I$89,3,0)*0.475*44/12</f>
        <v>2.941632980080601E-24</v>
      </c>
      <c r="AX195" s="23">
        <f t="shared" si="166"/>
        <v>0.65752008762828185</v>
      </c>
      <c r="AY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1.1368683772161603E-13</v>
      </c>
      <c r="BE195" s="14">
        <f>BD195*VLOOKUP('Données projet'!$B$11,Paramètres!$A$1:$I$89,3,0)*VLOOKUP('Données projet'!$B$11,Paramètres!$A$1:$I$89,5,0)</f>
        <v>6.7984728957526396E-14</v>
      </c>
      <c r="BF195" s="14">
        <f t="shared" si="167"/>
        <v>1.0682447123141398E-12</v>
      </c>
      <c r="BG195" s="22">
        <f t="shared" si="168"/>
        <v>1.978932943548152E-12</v>
      </c>
      <c r="BH195" s="62">
        <f t="shared" si="116"/>
        <v>290.14926793006765</v>
      </c>
      <c r="BI195" s="62">
        <f ca="1">AVERAGE(OFFSET($BH$3,0,0,'Données projet'!$E$11+1,1))-AVERAGE(OFFSET($H$3,0,0,'Données projet'!$E$11+1,1))</f>
        <v>373.52622916025979</v>
      </c>
      <c r="BJ195" s="62">
        <f t="shared" si="146"/>
        <v>277.24895424120177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0.1529706156884694</v>
      </c>
      <c r="BR195" s="23">
        <f>EXP(-LN(2)/2)*BR194+(1-EXP(-LN(2)/2))/(LN(2)/2)*BL195*BO195*VLOOKUP('Données projet'!$B$11,Paramètres!$A$1:$I$89,3,0)*0.475*44/12</f>
        <v>2.3318352515946216E-24</v>
      </c>
      <c r="BS195" s="24">
        <f t="shared" si="169"/>
        <v>0.1529706156884694</v>
      </c>
      <c r="BT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3.979039320256561E-13</v>
      </c>
      <c r="BZ195" s="14">
        <f>BY195*VLOOKUP('Données projet'!$B$12,Paramètres!$A$1:$I$89,3,0)*VLOOKUP('Données projet'!$B$12,Paramètres!$A$1:$I$89,5,0)</f>
        <v>1.8621904018800707E-13</v>
      </c>
      <c r="CA195" s="14">
        <f t="shared" si="170"/>
        <v>2.6022279988572714E-12</v>
      </c>
      <c r="CB195" s="22">
        <f t="shared" si="171"/>
        <v>4.8565452596705266E-12</v>
      </c>
      <c r="CC195" s="62">
        <f t="shared" si="119"/>
        <v>290.14926793007049</v>
      </c>
      <c r="CD195" s="62">
        <f ca="1">AVERAGE(OFFSET($CC$3,0,0,'Données projet'!$E$12+1,1))-AVERAGE(OFFSET($H$3,0,0,'Données projet'!$E$12+1,1))</f>
        <v>321.05795935196863</v>
      </c>
      <c r="CE195" s="62">
        <f t="shared" si="148"/>
        <v>209.59551322748908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-2.8421709430404007E-13</v>
      </c>
      <c r="CU195" s="18">
        <f>CT195*VLOOKUP('Données projet'!$B$13,Paramètres!$A$1:$I$89,3,0)*VLOOKUP('Données projet'!$B$13,Paramètres!$A$1:$I$89,5,0)</f>
        <v>-3.2366642699344083E-13</v>
      </c>
      <c r="CV195" s="14" t="e">
        <f t="shared" si="173"/>
        <v>#NUM!</v>
      </c>
      <c r="CW195" s="22" t="e">
        <f t="shared" si="174"/>
        <v>#NUM!</v>
      </c>
      <c r="CX195" s="62" t="e">
        <f t="shared" si="122"/>
        <v>#NUM!</v>
      </c>
      <c r="CY195" s="62">
        <f ca="1">AVERAGE(OFFSET($CX$3,0,0,'Données projet'!$E$13+1,1))-AVERAGE(OFFSET($H$3,0,0,'Données projet'!$E$13+1,1))</f>
        <v>440.29993169218812</v>
      </c>
      <c r="CZ195" s="62">
        <f t="shared" si="150"/>
        <v>193.43709558200547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-9.6633812063373625E-13</v>
      </c>
      <c r="DP195" s="18">
        <f>DO195*VLOOKUP('Données projet'!$B$14,Paramètres!$A$1:$I$89,3,0)*VLOOKUP('Données projet'!$B$14,Paramètres!$A$1:$I$89,5,0)</f>
        <v>-8.7434273154940449E-13</v>
      </c>
      <c r="DQ195" s="14" t="e">
        <f t="shared" si="176"/>
        <v>#NUM!</v>
      </c>
      <c r="DR195" s="22" t="e">
        <f t="shared" si="177"/>
        <v>#NUM!</v>
      </c>
      <c r="DS195" s="62" t="e">
        <f t="shared" si="125"/>
        <v>#NUM!</v>
      </c>
      <c r="DT195" s="62">
        <f ca="1">AVERAGE(OFFSET($DS$3,0,0,'Données projet'!$E$14+1,1))-AVERAGE(OFFSET($H$3,0,0,'Données projet'!$E$14+1,1))</f>
        <v>469.67944008675863</v>
      </c>
      <c r="DU195" s="62">
        <f t="shared" si="152"/>
        <v>266.11908070867173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-9.6633812063373625E-13</v>
      </c>
      <c r="EK195" s="18">
        <f>EJ195*VLOOKUP('Données projet'!$B$15,Paramètres!$A$1:$I$89,3,0)*VLOOKUP('Données projet'!$B$15,Paramètres!$A$1:$I$89,5,0)</f>
        <v>-9.7986685432260874E-13</v>
      </c>
      <c r="EL195" s="14" t="e">
        <f t="shared" si="179"/>
        <v>#NUM!</v>
      </c>
      <c r="EM195" s="22" t="e">
        <f t="shared" si="180"/>
        <v>#NUM!</v>
      </c>
      <c r="EN195" s="62" t="e">
        <f t="shared" si="128"/>
        <v>#NUM!</v>
      </c>
      <c r="EO195" s="62">
        <f ca="1">AVERAGE(OFFSET($EN$3,0,0,'Données projet'!$E$15+1,1))-AVERAGE(OFFSET($H$3,0,0,'Données projet'!$E$15+1,1))</f>
        <v>516.30971934066179</v>
      </c>
      <c r="EP195" s="62">
        <f t="shared" si="154"/>
        <v>290.84286505723571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-9.6633812063373625E-13</v>
      </c>
      <c r="FF195" s="18">
        <f>FE195*VLOOKUP('Données projet'!$B$16,Paramètres!$A$1:$I$89,3,0)*VLOOKUP('Données projet'!$B$16,Paramètres!$A$1:$I$89,5,0)</f>
        <v>-1.0401663530501537E-12</v>
      </c>
      <c r="FG195" s="14" t="e">
        <f t="shared" si="182"/>
        <v>#NUM!</v>
      </c>
      <c r="FH195" s="22" t="e">
        <f t="shared" si="183"/>
        <v>#NUM!</v>
      </c>
      <c r="FI195" s="62" t="e">
        <f t="shared" si="131"/>
        <v>#NUM!</v>
      </c>
      <c r="FJ195" s="62">
        <f ca="1">AVERAGE(OFFSET($FI$3,0,0,'Données projet'!$E$16+1,1))-AVERAGE(OFFSET($H$3,0,0,'Données projet'!$E$16+1,1))</f>
        <v>542.90832990875208</v>
      </c>
      <c r="FK195" s="62">
        <f t="shared" si="156"/>
        <v>304.94365539329362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-9.6633812063373625E-13</v>
      </c>
      <c r="GA195" s="18">
        <f>FZ195*VLOOKUP('Données projet'!$B$17,Paramètres!$A$1:$I$89,3,0)*VLOOKUP('Données projet'!$B$17,Paramètres!$A$1:$I$89,5,0)</f>
        <v>-9.3464223027694966E-13</v>
      </c>
      <c r="GB195" s="14" t="e">
        <f t="shared" si="185"/>
        <v>#NUM!</v>
      </c>
      <c r="GC195" s="22" t="e">
        <f t="shared" si="186"/>
        <v>#NUM!</v>
      </c>
      <c r="GD195" s="62" t="e">
        <f t="shared" si="134"/>
        <v>#NUM!</v>
      </c>
      <c r="GE195" s="62">
        <f ca="1">AVERAGE(OFFSET($GD$3,0,0,'Données projet'!$E$17+1,1))-AVERAGE(OFFSET($H$3,0,0,'Données projet'!$E$17+1,1))</f>
        <v>496.33873798282525</v>
      </c>
      <c r="GF195" s="62">
        <f t="shared" si="158"/>
        <v>280.25465074992246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69.131618526381544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5.6843418860808015E-14</v>
      </c>
      <c r="GV195" s="18">
        <f>GU195*VLOOKUP('Données projet'!$B$18,Paramètres!$A$1:$I$89,3,0)*VLOOKUP('Données projet'!$B$18,Paramètres!$A$1:$I$89,5,0)</f>
        <v>4.9658410716801891E-14</v>
      </c>
      <c r="GW195" s="14">
        <f t="shared" si="188"/>
        <v>8.0934058173791862E-13</v>
      </c>
      <c r="GX195" s="22">
        <f t="shared" si="189"/>
        <v>1.4960899118586383E-12</v>
      </c>
      <c r="GY195" s="62">
        <f t="shared" si="137"/>
        <v>290.14926793006714</v>
      </c>
      <c r="GZ195" s="62">
        <f ca="1">AVERAGE(OFFSET($GY$3,0,0,'Données projet'!$E$18+1,1))-AVERAGE(OFFSET($H$3,0,0,'Données projet'!$E$18+1,1))</f>
        <v>294.76641791576958</v>
      </c>
      <c r="HA195" s="62">
        <f t="shared" si="160"/>
        <v>314.56871740331394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7">
        <f>'Scénario référence'!$B$16*5+'Scénario référence'!$B$17*0+'Scénario référence'!$B$18*5</f>
        <v>5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18.333333333333332</v>
      </c>
      <c r="H196" s="70">
        <f t="shared" ref="H196:H203" si="192">(B196+E196+F196)*44/12+(C196+D196)*0.475*44/12</f>
        <v>183.33333333333334</v>
      </c>
      <c r="I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-1.7053025658242404E-13</v>
      </c>
      <c r="O196" s="14">
        <f>N196*VLOOKUP('Données projet'!$B$9,Paramètres!$A$1:$I$89,3,0)*VLOOKUP('Données projet'!$B$9,Paramètres!$A$1:$I$89,5,0)</f>
        <v>-1.6227659216383472E-13</v>
      </c>
      <c r="P196" s="14" t="e">
        <f t="shared" si="141"/>
        <v>#NUM!</v>
      </c>
      <c r="Q196" s="22" t="e">
        <f t="shared" si="162"/>
        <v>#NUM!</v>
      </c>
      <c r="R196" s="62" t="e">
        <f t="shared" si="191"/>
        <v>#NUM!</v>
      </c>
      <c r="S196" s="62">
        <f ca="1">AVERAGE(OFFSET($R$3,0,0,'Données projet'!$E$9+1,1))-AVERAGE(OFFSET($H$3,0,0,'Données projet'!$E$9+1,1))</f>
        <v>388.53310909800695</v>
      </c>
      <c r="T196" s="62">
        <f t="shared" si="142"/>
        <v>263.82153161042811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-1.1368683772161603E-13</v>
      </c>
      <c r="AJ196" s="14">
        <f>AI196*VLOOKUP('Données projet'!$B$10,Paramètres!$A$1:$I$89,3,0)*VLOOKUP('Données projet'!$B$10,Paramètres!$A$1:$I$89,5,0)</f>
        <v>-6.7984728957526396E-14</v>
      </c>
      <c r="AK196" s="14" t="e">
        <f t="shared" si="164"/>
        <v>#NUM!</v>
      </c>
      <c r="AL196" s="22" t="e">
        <f t="shared" si="165"/>
        <v>#NUM!</v>
      </c>
      <c r="AM196" s="62" t="e">
        <f t="shared" ref="AM196:AM203" si="193">AL196+(AD196+AE196)*44/12</f>
        <v>#NUM!</v>
      </c>
      <c r="AN196" s="62">
        <f ca="1">AVERAGE(OFFSET($AM$3,0,0,'Données projet'!$E$10+1,1))-AVERAGE(OFFSET($H$3,0,0,'Données projet'!$E$10+1,1))</f>
        <v>317.30313212658359</v>
      </c>
      <c r="AO196" s="62">
        <f t="shared" si="144"/>
        <v>325.12710006837744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0.45474030019524386</v>
      </c>
      <c r="AV196" s="23">
        <f>EXP(-LN(2)/25)*AV195+(1-EXP(-LN(2)/25))/(LN(2)/25)*Calculateur!AQ196*Calculateur!AS196*VLOOKUP('Données projet'!$B$10,Paramètres!$A$1:$I$89,3,0)*0.475*44/12</f>
        <v>0.18838794357081126</v>
      </c>
      <c r="AW196" s="23">
        <f>EXP(-LN(2)/2)*AW195+(1-EXP(-LN(2)/2))/(LN(2)/2)*AQ196*AT196*VLOOKUP('Données projet'!$B$10,Paramètres!$A$1:$I$89,3,0)*0.475*44/12</f>
        <v>2.0800486279769853E-24</v>
      </c>
      <c r="AX196" s="23">
        <f t="shared" si="166"/>
        <v>0.64312824376605515</v>
      </c>
      <c r="AY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1.1368683772161603E-13</v>
      </c>
      <c r="BE196" s="14">
        <f>BD196*VLOOKUP('Données projet'!$B$11,Paramètres!$A$1:$I$89,3,0)*VLOOKUP('Données projet'!$B$11,Paramètres!$A$1:$I$89,5,0)</f>
        <v>6.7984728957526396E-14</v>
      </c>
      <c r="BF196" s="14">
        <f t="shared" si="167"/>
        <v>1.0682447123141398E-12</v>
      </c>
      <c r="BG196" s="22">
        <f t="shared" si="168"/>
        <v>1.978932943548152E-12</v>
      </c>
      <c r="BH196" s="62">
        <f t="shared" ref="BH196:BH203" si="194">BG196+(AY196+AZ196)*44/12</f>
        <v>290.2045043463105</v>
      </c>
      <c r="BI196" s="62">
        <f ca="1">AVERAGE(OFFSET($BH$3,0,0,'Données projet'!$E$11+1,1))-AVERAGE(OFFSET($H$3,0,0,'Données projet'!$E$11+1,1))</f>
        <v>373.52622916025979</v>
      </c>
      <c r="BJ196" s="62">
        <f t="shared" si="146"/>
        <v>277.24895424120177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0.14878762615809313</v>
      </c>
      <c r="BR196" s="23">
        <f>EXP(-LN(2)/2)*BR195+(1-EXP(-LN(2)/2))/(LN(2)/2)*BL196*BO196*VLOOKUP('Données projet'!$B$11,Paramètres!$A$1:$I$89,3,0)*0.475*44/12</f>
        <v>1.6488565190123962E-24</v>
      </c>
      <c r="BS196" s="24">
        <f t="shared" si="169"/>
        <v>0.14878762615809313</v>
      </c>
      <c r="BT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3.979039320256561E-13</v>
      </c>
      <c r="BZ196" s="14">
        <f>BY196*VLOOKUP('Données projet'!$B$12,Paramètres!$A$1:$I$89,3,0)*VLOOKUP('Données projet'!$B$12,Paramètres!$A$1:$I$89,5,0)</f>
        <v>1.8621904018800707E-13</v>
      </c>
      <c r="CA196" s="14">
        <f t="shared" si="170"/>
        <v>2.6022279988572714E-12</v>
      </c>
      <c r="CB196" s="22">
        <f t="shared" si="171"/>
        <v>4.8565452596705266E-12</v>
      </c>
      <c r="CC196" s="62">
        <f t="shared" ref="CC196:CC203" si="195">CB196+(BT196+BU196)*44/12</f>
        <v>290.20450434631334</v>
      </c>
      <c r="CD196" s="62">
        <f ca="1">AVERAGE(OFFSET($CC$3,0,0,'Données projet'!$E$12+1,1))-AVERAGE(OFFSET($H$3,0,0,'Données projet'!$E$12+1,1))</f>
        <v>321.05795935196863</v>
      </c>
      <c r="CE196" s="62">
        <f t="shared" si="148"/>
        <v>209.59551322748908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-2.8421709430404007E-13</v>
      </c>
      <c r="CU196" s="18">
        <f>CT196*VLOOKUP('Données projet'!$B$13,Paramètres!$A$1:$I$89,3,0)*VLOOKUP('Données projet'!$B$13,Paramètres!$A$1:$I$89,5,0)</f>
        <v>-3.2366642699344083E-13</v>
      </c>
      <c r="CV196" s="14" t="e">
        <f t="shared" si="173"/>
        <v>#NUM!</v>
      </c>
      <c r="CW196" s="22" t="e">
        <f t="shared" si="174"/>
        <v>#NUM!</v>
      </c>
      <c r="CX196" s="62" t="e">
        <f t="shared" ref="CX196:CX203" si="196">CW196+(CO196+CP196)*44/12</f>
        <v>#NUM!</v>
      </c>
      <c r="CY196" s="62">
        <f ca="1">AVERAGE(OFFSET($CX$3,0,0,'Données projet'!$E$13+1,1))-AVERAGE(OFFSET($H$3,0,0,'Données projet'!$E$13+1,1))</f>
        <v>440.29993169218812</v>
      </c>
      <c r="CZ196" s="62">
        <f t="shared" si="150"/>
        <v>193.43709558200547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-9.6633812063373625E-13</v>
      </c>
      <c r="DP196" s="18">
        <f>DO196*VLOOKUP('Données projet'!$B$14,Paramètres!$A$1:$I$89,3,0)*VLOOKUP('Données projet'!$B$14,Paramètres!$A$1:$I$89,5,0)</f>
        <v>-8.7434273154940449E-13</v>
      </c>
      <c r="DQ196" s="14" t="e">
        <f t="shared" si="176"/>
        <v>#NUM!</v>
      </c>
      <c r="DR196" s="22" t="e">
        <f t="shared" si="177"/>
        <v>#NUM!</v>
      </c>
      <c r="DS196" s="62" t="e">
        <f t="shared" ref="DS196:DS203" si="197">DR196+(DJ196+DK196)*44/12</f>
        <v>#NUM!</v>
      </c>
      <c r="DT196" s="62">
        <f ca="1">AVERAGE(OFFSET($DS$3,0,0,'Données projet'!$E$14+1,1))-AVERAGE(OFFSET($H$3,0,0,'Données projet'!$E$14+1,1))</f>
        <v>469.67944008675863</v>
      </c>
      <c r="DU196" s="62">
        <f t="shared" si="152"/>
        <v>266.11908070867173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-9.6633812063373625E-13</v>
      </c>
      <c r="EK196" s="18">
        <f>EJ196*VLOOKUP('Données projet'!$B$15,Paramètres!$A$1:$I$89,3,0)*VLOOKUP('Données projet'!$B$15,Paramètres!$A$1:$I$89,5,0)</f>
        <v>-9.7986685432260874E-13</v>
      </c>
      <c r="EL196" s="14" t="e">
        <f t="shared" si="179"/>
        <v>#NUM!</v>
      </c>
      <c r="EM196" s="22" t="e">
        <f t="shared" si="180"/>
        <v>#NUM!</v>
      </c>
      <c r="EN196" s="62" t="e">
        <f t="shared" ref="EN196:EN203" si="198">EM196+(EE196+EF196)*44/12</f>
        <v>#NUM!</v>
      </c>
      <c r="EO196" s="62">
        <f ca="1">AVERAGE(OFFSET($EN$3,0,0,'Données projet'!$E$15+1,1))-AVERAGE(OFFSET($H$3,0,0,'Données projet'!$E$15+1,1))</f>
        <v>516.30971934066179</v>
      </c>
      <c r="EP196" s="62">
        <f t="shared" si="154"/>
        <v>290.84286505723571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-9.6633812063373625E-13</v>
      </c>
      <c r="FF196" s="18">
        <f>FE196*VLOOKUP('Données projet'!$B$16,Paramètres!$A$1:$I$89,3,0)*VLOOKUP('Données projet'!$B$16,Paramètres!$A$1:$I$89,5,0)</f>
        <v>-1.0401663530501537E-12</v>
      </c>
      <c r="FG196" s="14" t="e">
        <f t="shared" si="182"/>
        <v>#NUM!</v>
      </c>
      <c r="FH196" s="22" t="e">
        <f t="shared" si="183"/>
        <v>#NUM!</v>
      </c>
      <c r="FI196" s="62" t="e">
        <f t="shared" ref="FI196:FI203" si="199">FH196+(EZ196+FA196)*44/12</f>
        <v>#NUM!</v>
      </c>
      <c r="FJ196" s="62">
        <f ca="1">AVERAGE(OFFSET($FI$3,0,0,'Données projet'!$E$16+1,1))-AVERAGE(OFFSET($H$3,0,0,'Données projet'!$E$16+1,1))</f>
        <v>542.90832990875208</v>
      </c>
      <c r="FK196" s="62">
        <f t="shared" si="156"/>
        <v>304.94365539329362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-9.6633812063373625E-13</v>
      </c>
      <c r="GA196" s="18">
        <f>FZ196*VLOOKUP('Données projet'!$B$17,Paramètres!$A$1:$I$89,3,0)*VLOOKUP('Données projet'!$B$17,Paramètres!$A$1:$I$89,5,0)</f>
        <v>-9.3464223027694966E-13</v>
      </c>
      <c r="GB196" s="14" t="e">
        <f t="shared" si="185"/>
        <v>#NUM!</v>
      </c>
      <c r="GC196" s="22" t="e">
        <f t="shared" si="186"/>
        <v>#NUM!</v>
      </c>
      <c r="GD196" s="62" t="e">
        <f t="shared" ref="GD196:GD203" si="200">GC196+(FU196+FV196)*44/12</f>
        <v>#NUM!</v>
      </c>
      <c r="GE196" s="62">
        <f ca="1">AVERAGE(OFFSET($GD$3,0,0,'Données projet'!$E$17+1,1))-AVERAGE(OFFSET($H$3,0,0,'Données projet'!$E$17+1,1))</f>
        <v>496.33873798282525</v>
      </c>
      <c r="GF196" s="62">
        <f t="shared" si="158"/>
        <v>280.25465074992246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69.146683003538683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5.6843418860808015E-14</v>
      </c>
      <c r="GV196" s="18">
        <f>GU196*VLOOKUP('Données projet'!$B$18,Paramètres!$A$1:$I$89,3,0)*VLOOKUP('Données projet'!$B$18,Paramètres!$A$1:$I$89,5,0)</f>
        <v>4.9658410716801891E-14</v>
      </c>
      <c r="GW196" s="14">
        <f t="shared" si="188"/>
        <v>8.0934058173791862E-13</v>
      </c>
      <c r="GX196" s="22">
        <f t="shared" si="189"/>
        <v>1.4960899118586383E-12</v>
      </c>
      <c r="GY196" s="62">
        <f t="shared" ref="GY196:GY203" si="201">GX196+(GP196+GQ196)*44/12</f>
        <v>290.20450434630999</v>
      </c>
      <c r="GZ196" s="62">
        <f ca="1">AVERAGE(OFFSET($GY$3,0,0,'Données projet'!$E$18+1,1))-AVERAGE(OFFSET($H$3,0,0,'Données projet'!$E$18+1,1))</f>
        <v>294.76641791576958</v>
      </c>
      <c r="HA196" s="62">
        <f t="shared" si="160"/>
        <v>314.56871740331394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7">
        <f>'Scénario référence'!$B$16*5+'Scénario référence'!$B$17*0+'Scénario référence'!$B$18*5</f>
        <v>5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18.333333333333332</v>
      </c>
      <c r="H197" s="70">
        <f t="shared" si="192"/>
        <v>183.33333333333334</v>
      </c>
      <c r="I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-1.7053025658242404E-13</v>
      </c>
      <c r="O197" s="14">
        <f>N197*VLOOKUP('Données projet'!$B$9,Paramètres!$A$1:$I$89,3,0)*VLOOKUP('Données projet'!$B$9,Paramètres!$A$1:$I$89,5,0)</f>
        <v>-1.6227659216383472E-13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2" t="e">
        <f t="shared" si="191"/>
        <v>#NUM!</v>
      </c>
      <c r="S197" s="62">
        <f ca="1">AVERAGE(OFFSET($R$3,0,0,'Données projet'!$E$9+1,1))-AVERAGE(OFFSET($H$3,0,0,'Données projet'!$E$9+1,1))</f>
        <v>388.53310909800695</v>
      </c>
      <c r="T197" s="62">
        <f t="shared" ref="T197:T203" si="204">$T$3</f>
        <v>263.82153161042811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-1.1368683772161603E-13</v>
      </c>
      <c r="AJ197" s="14">
        <f>AI197*VLOOKUP('Données projet'!$B$10,Paramètres!$A$1:$I$89,3,0)*VLOOKUP('Données projet'!$B$10,Paramètres!$A$1:$I$89,5,0)</f>
        <v>-6.7984728957526396E-14</v>
      </c>
      <c r="AK197" s="14" t="e">
        <f t="shared" si="164"/>
        <v>#NUM!</v>
      </c>
      <c r="AL197" s="22" t="e">
        <f t="shared" si="165"/>
        <v>#NUM!</v>
      </c>
      <c r="AM197" s="62" t="e">
        <f t="shared" si="193"/>
        <v>#NUM!</v>
      </c>
      <c r="AN197" s="62">
        <f ca="1">AVERAGE(OFFSET($AM$3,0,0,'Données projet'!$E$10+1,1))-AVERAGE(OFFSET($H$3,0,0,'Données projet'!$E$10+1,1))</f>
        <v>317.30313212658359</v>
      </c>
      <c r="AO197" s="62">
        <f t="shared" ref="AO197:AO203" si="205">$AO$3</f>
        <v>325.12710006837744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0.44582312027261078</v>
      </c>
      <c r="AV197" s="23">
        <f>EXP(-LN(2)/25)*AV196+(1-EXP(-LN(2)/25))/(LN(2)/25)*Calculateur!AQ197*Calculateur!AS197*VLOOKUP('Données projet'!$B$10,Paramètres!$A$1:$I$89,3,0)*0.475*44/12</f>
        <v>0.18323646534697605</v>
      </c>
      <c r="AW197" s="23">
        <f>EXP(-LN(2)/2)*AW196+(1-EXP(-LN(2)/2))/(LN(2)/2)*AQ197*AT197*VLOOKUP('Données projet'!$B$10,Paramètres!$A$1:$I$89,3,0)*0.475*44/12</f>
        <v>1.4708164900403005E-24</v>
      </c>
      <c r="AX197" s="23">
        <f t="shared" si="166"/>
        <v>0.62905958561958686</v>
      </c>
      <c r="AY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1.1368683772161603E-13</v>
      </c>
      <c r="BE197" s="14">
        <f>BD197*VLOOKUP('Données projet'!$B$11,Paramètres!$A$1:$I$89,3,0)*VLOOKUP('Données projet'!$B$11,Paramètres!$A$1:$I$89,5,0)</f>
        <v>6.7984728957526396E-14</v>
      </c>
      <c r="BF197" s="14">
        <f t="shared" si="167"/>
        <v>1.0682447123141398E-12</v>
      </c>
      <c r="BG197" s="22">
        <f t="shared" si="168"/>
        <v>1.978932943548152E-12</v>
      </c>
      <c r="BH197" s="62">
        <f t="shared" si="194"/>
        <v>290.25878253422172</v>
      </c>
      <c r="BI197" s="62">
        <f ca="1">AVERAGE(OFFSET($BH$3,0,0,'Données projet'!$E$11+1,1))-AVERAGE(OFFSET($H$3,0,0,'Données projet'!$E$11+1,1))</f>
        <v>373.52622916025979</v>
      </c>
      <c r="BJ197" s="62">
        <f t="shared" ref="BJ197:BJ203" si="206">$BJ$3</f>
        <v>277.24895424120177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0.14471902069639886</v>
      </c>
      <c r="BR197" s="23">
        <f>EXP(-LN(2)/2)*BR196+(1-EXP(-LN(2)/2))/(LN(2)/2)*BL197*BO197*VLOOKUP('Données projet'!$B$11,Paramètres!$A$1:$I$89,3,0)*0.475*44/12</f>
        <v>1.165917625797311E-24</v>
      </c>
      <c r="BS197" s="24">
        <f t="shared" si="169"/>
        <v>0.14471902069639886</v>
      </c>
      <c r="BT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3.979039320256561E-13</v>
      </c>
      <c r="BZ197" s="14">
        <f>BY197*VLOOKUP('Données projet'!$B$12,Paramètres!$A$1:$I$89,3,0)*VLOOKUP('Données projet'!$B$12,Paramètres!$A$1:$I$89,5,0)</f>
        <v>1.8621904018800707E-13</v>
      </c>
      <c r="CA197" s="14">
        <f t="shared" si="170"/>
        <v>2.6022279988572714E-12</v>
      </c>
      <c r="CB197" s="22">
        <f t="shared" si="171"/>
        <v>4.8565452596705266E-12</v>
      </c>
      <c r="CC197" s="62">
        <f t="shared" si="195"/>
        <v>290.25878253422457</v>
      </c>
      <c r="CD197" s="62">
        <f ca="1">AVERAGE(OFFSET($CC$3,0,0,'Données projet'!$E$12+1,1))-AVERAGE(OFFSET($H$3,0,0,'Données projet'!$E$12+1,1))</f>
        <v>321.05795935196863</v>
      </c>
      <c r="CE197" s="62">
        <f t="shared" ref="CE197:CE203" si="207">$CE$3</f>
        <v>209.59551322748908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-2.8421709430404007E-13</v>
      </c>
      <c r="CU197" s="18">
        <f>CT197*VLOOKUP('Données projet'!$B$13,Paramètres!$A$1:$I$89,3,0)*VLOOKUP('Données projet'!$B$13,Paramètres!$A$1:$I$89,5,0)</f>
        <v>-3.2366642699344083E-13</v>
      </c>
      <c r="CV197" s="14" t="e">
        <f t="shared" si="173"/>
        <v>#NUM!</v>
      </c>
      <c r="CW197" s="22" t="e">
        <f t="shared" si="174"/>
        <v>#NUM!</v>
      </c>
      <c r="CX197" s="62" t="e">
        <f t="shared" si="196"/>
        <v>#NUM!</v>
      </c>
      <c r="CY197" s="62">
        <f ca="1">AVERAGE(OFFSET($CX$3,0,0,'Données projet'!$E$13+1,1))-AVERAGE(OFFSET($H$3,0,0,'Données projet'!$E$13+1,1))</f>
        <v>440.29993169218812</v>
      </c>
      <c r="CZ197" s="62">
        <f t="shared" ref="CZ197:CZ203" si="208">$CZ$3</f>
        <v>193.43709558200547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-9.6633812063373625E-13</v>
      </c>
      <c r="DP197" s="18">
        <f>DO197*VLOOKUP('Données projet'!$B$14,Paramètres!$A$1:$I$89,3,0)*VLOOKUP('Données projet'!$B$14,Paramètres!$A$1:$I$89,5,0)</f>
        <v>-8.7434273154940449E-13</v>
      </c>
      <c r="DQ197" s="14" t="e">
        <f t="shared" si="176"/>
        <v>#NUM!</v>
      </c>
      <c r="DR197" s="22" t="e">
        <f t="shared" si="177"/>
        <v>#NUM!</v>
      </c>
      <c r="DS197" s="62" t="e">
        <f t="shared" si="197"/>
        <v>#NUM!</v>
      </c>
      <c r="DT197" s="62">
        <f ca="1">AVERAGE(OFFSET($DS$3,0,0,'Données projet'!$E$14+1,1))-AVERAGE(OFFSET($H$3,0,0,'Données projet'!$E$14+1,1))</f>
        <v>469.67944008675863</v>
      </c>
      <c r="DU197" s="62">
        <f t="shared" ref="DU197:DU203" si="209">$DU$3</f>
        <v>266.11908070867173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-9.6633812063373625E-13</v>
      </c>
      <c r="EK197" s="18">
        <f>EJ197*VLOOKUP('Données projet'!$B$15,Paramètres!$A$1:$I$89,3,0)*VLOOKUP('Données projet'!$B$15,Paramètres!$A$1:$I$89,5,0)</f>
        <v>-9.7986685432260874E-13</v>
      </c>
      <c r="EL197" s="14" t="e">
        <f t="shared" si="179"/>
        <v>#NUM!</v>
      </c>
      <c r="EM197" s="22" t="e">
        <f t="shared" si="180"/>
        <v>#NUM!</v>
      </c>
      <c r="EN197" s="62" t="e">
        <f t="shared" si="198"/>
        <v>#NUM!</v>
      </c>
      <c r="EO197" s="62">
        <f ca="1">AVERAGE(OFFSET($EN$3,0,0,'Données projet'!$E$15+1,1))-AVERAGE(OFFSET($H$3,0,0,'Données projet'!$E$15+1,1))</f>
        <v>516.30971934066179</v>
      </c>
      <c r="EP197" s="62">
        <f t="shared" ref="EP197:EP203" si="210">$EP$3</f>
        <v>290.84286505723571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-9.6633812063373625E-13</v>
      </c>
      <c r="FF197" s="18">
        <f>FE197*VLOOKUP('Données projet'!$B$16,Paramètres!$A$1:$I$89,3,0)*VLOOKUP('Données projet'!$B$16,Paramètres!$A$1:$I$89,5,0)</f>
        <v>-1.0401663530501537E-12</v>
      </c>
      <c r="FG197" s="14" t="e">
        <f t="shared" si="182"/>
        <v>#NUM!</v>
      </c>
      <c r="FH197" s="22" t="e">
        <f t="shared" si="183"/>
        <v>#NUM!</v>
      </c>
      <c r="FI197" s="62" t="e">
        <f t="shared" si="199"/>
        <v>#NUM!</v>
      </c>
      <c r="FJ197" s="62">
        <f ca="1">AVERAGE(OFFSET($FI$3,0,0,'Données projet'!$E$16+1,1))-AVERAGE(OFFSET($H$3,0,0,'Données projet'!$E$16+1,1))</f>
        <v>542.90832990875208</v>
      </c>
      <c r="FK197" s="62">
        <f t="shared" ref="FK197:FK203" si="211">$FK$3</f>
        <v>304.94365539329362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-9.6633812063373625E-13</v>
      </c>
      <c r="GA197" s="18">
        <f>FZ197*VLOOKUP('Données projet'!$B$17,Paramètres!$A$1:$I$89,3,0)*VLOOKUP('Données projet'!$B$17,Paramètres!$A$1:$I$89,5,0)</f>
        <v>-9.3464223027694966E-13</v>
      </c>
      <c r="GB197" s="14" t="e">
        <f t="shared" si="185"/>
        <v>#NUM!</v>
      </c>
      <c r="GC197" s="22" t="e">
        <f t="shared" si="186"/>
        <v>#NUM!</v>
      </c>
      <c r="GD197" s="62" t="e">
        <f t="shared" si="200"/>
        <v>#NUM!</v>
      </c>
      <c r="GE197" s="62">
        <f ca="1">AVERAGE(OFFSET($GD$3,0,0,'Données projet'!$E$17+1,1))-AVERAGE(OFFSET($H$3,0,0,'Données projet'!$E$17+1,1))</f>
        <v>496.33873798282525</v>
      </c>
      <c r="GF197" s="62">
        <f t="shared" ref="GF197:GF203" si="212">$GF$3</f>
        <v>280.25465074992246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69.161486145696287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5.6843418860808015E-14</v>
      </c>
      <c r="GV197" s="18">
        <f>GU197*VLOOKUP('Données projet'!$B$18,Paramètres!$A$1:$I$89,3,0)*VLOOKUP('Données projet'!$B$18,Paramètres!$A$1:$I$89,5,0)</f>
        <v>4.9658410716801891E-14</v>
      </c>
      <c r="GW197" s="14">
        <f t="shared" si="188"/>
        <v>8.0934058173791862E-13</v>
      </c>
      <c r="GX197" s="22">
        <f t="shared" si="189"/>
        <v>1.4960899118586383E-12</v>
      </c>
      <c r="GY197" s="62">
        <f t="shared" si="201"/>
        <v>290.25878253422121</v>
      </c>
      <c r="GZ197" s="62">
        <f ca="1">AVERAGE(OFFSET($GY$3,0,0,'Données projet'!$E$18+1,1))-AVERAGE(OFFSET($H$3,0,0,'Données projet'!$E$18+1,1))</f>
        <v>294.76641791576958</v>
      </c>
      <c r="HA197" s="62">
        <f t="shared" ref="HA197:HA203" si="213">$HA$3</f>
        <v>314.56871740331394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7">
        <f>'Scénario référence'!$B$16*5+'Scénario référence'!$B$17*0+'Scénario référence'!$B$18*5</f>
        <v>5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18.333333333333332</v>
      </c>
      <c r="H198" s="70">
        <f t="shared" si="192"/>
        <v>183.33333333333334</v>
      </c>
      <c r="I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-1.7053025658242404E-13</v>
      </c>
      <c r="O198" s="14">
        <f>N198*VLOOKUP('Données projet'!$B$9,Paramètres!$A$1:$I$89,3,0)*VLOOKUP('Données projet'!$B$9,Paramètres!$A$1:$I$89,5,0)</f>
        <v>-1.6227659216383472E-13</v>
      </c>
      <c r="P198" s="14" t="e">
        <f t="shared" si="203"/>
        <v>#NUM!</v>
      </c>
      <c r="Q198" s="22" t="e">
        <f t="shared" si="162"/>
        <v>#NUM!</v>
      </c>
      <c r="R198" s="62" t="e">
        <f t="shared" si="191"/>
        <v>#NUM!</v>
      </c>
      <c r="S198" s="62">
        <f ca="1">AVERAGE(OFFSET($R$3,0,0,'Données projet'!$E$9+1,1))-AVERAGE(OFFSET($H$3,0,0,'Données projet'!$E$9+1,1))</f>
        <v>388.53310909800695</v>
      </c>
      <c r="T198" s="62">
        <f t="shared" si="204"/>
        <v>263.82153161042811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-1.1368683772161603E-13</v>
      </c>
      <c r="AJ198" s="14">
        <f>AI198*VLOOKUP('Données projet'!$B$10,Paramètres!$A$1:$I$89,3,0)*VLOOKUP('Données projet'!$B$10,Paramètres!$A$1:$I$89,5,0)</f>
        <v>-6.7984728957526396E-14</v>
      </c>
      <c r="AK198" s="14" t="e">
        <f t="shared" si="164"/>
        <v>#NUM!</v>
      </c>
      <c r="AL198" s="22" t="e">
        <f t="shared" si="165"/>
        <v>#NUM!</v>
      </c>
      <c r="AM198" s="62" t="e">
        <f t="shared" si="193"/>
        <v>#NUM!</v>
      </c>
      <c r="AN198" s="62">
        <f ca="1">AVERAGE(OFFSET($AM$3,0,0,'Données projet'!$E$10+1,1))-AVERAGE(OFFSET($H$3,0,0,'Données projet'!$E$10+1,1))</f>
        <v>317.30313212658359</v>
      </c>
      <c r="AO198" s="62">
        <f t="shared" si="205"/>
        <v>325.12710006837744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0.43708080080931788</v>
      </c>
      <c r="AV198" s="23">
        <f>EXP(-LN(2)/25)*AV197+(1-EXP(-LN(2)/25))/(LN(2)/25)*Calculateur!AQ198*Calculateur!AS198*VLOOKUP('Données projet'!$B$10,Paramètres!$A$1:$I$89,3,0)*0.475*44/12</f>
        <v>0.17822585456607606</v>
      </c>
      <c r="AW198" s="23">
        <f>EXP(-LN(2)/2)*AW197+(1-EXP(-LN(2)/2))/(LN(2)/2)*AQ198*AT198*VLOOKUP('Données projet'!$B$10,Paramètres!$A$1:$I$89,3,0)*0.475*44/12</f>
        <v>1.0400243139884926E-24</v>
      </c>
      <c r="AX198" s="23">
        <f t="shared" si="166"/>
        <v>0.61530665537539397</v>
      </c>
      <c r="AY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1.1368683772161603E-13</v>
      </c>
      <c r="BE198" s="14">
        <f>BD198*VLOOKUP('Données projet'!$B$11,Paramètres!$A$1:$I$89,3,0)*VLOOKUP('Données projet'!$B$11,Paramètres!$A$1:$I$89,5,0)</f>
        <v>6.7984728957526396E-14</v>
      </c>
      <c r="BF198" s="14">
        <f t="shared" si="167"/>
        <v>1.0682447123141398E-12</v>
      </c>
      <c r="BG198" s="22">
        <f t="shared" si="168"/>
        <v>1.978932943548152E-12</v>
      </c>
      <c r="BH198" s="62">
        <f t="shared" si="194"/>
        <v>290.31211911692048</v>
      </c>
      <c r="BI198" s="62">
        <f ca="1">AVERAGE(OFFSET($BH$3,0,0,'Données projet'!$E$11+1,1))-AVERAGE(OFFSET($H$3,0,0,'Données projet'!$E$11+1,1))</f>
        <v>373.52622916025979</v>
      </c>
      <c r="BJ198" s="62">
        <f t="shared" si="206"/>
        <v>277.24895424120177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0.14076167146501328</v>
      </c>
      <c r="BR198" s="23">
        <f>EXP(-LN(2)/2)*BR197+(1-EXP(-LN(2)/2))/(LN(2)/2)*BL198*BO198*VLOOKUP('Données projet'!$B$11,Paramètres!$A$1:$I$89,3,0)*0.475*44/12</f>
        <v>8.2442825950619821E-25</v>
      </c>
      <c r="BS198" s="24">
        <f t="shared" si="169"/>
        <v>0.14076167146501328</v>
      </c>
      <c r="BT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3.979039320256561E-13</v>
      </c>
      <c r="BZ198" s="14">
        <f>BY198*VLOOKUP('Données projet'!$B$12,Paramètres!$A$1:$I$89,3,0)*VLOOKUP('Données projet'!$B$12,Paramètres!$A$1:$I$89,5,0)</f>
        <v>1.8621904018800707E-13</v>
      </c>
      <c r="CA198" s="14">
        <f t="shared" si="170"/>
        <v>2.6022279988572714E-12</v>
      </c>
      <c r="CB198" s="22">
        <f t="shared" si="171"/>
        <v>4.8565452596705266E-12</v>
      </c>
      <c r="CC198" s="62">
        <f t="shared" si="195"/>
        <v>290.31211911692333</v>
      </c>
      <c r="CD198" s="62">
        <f ca="1">AVERAGE(OFFSET($CC$3,0,0,'Données projet'!$E$12+1,1))-AVERAGE(OFFSET($H$3,0,0,'Données projet'!$E$12+1,1))</f>
        <v>321.05795935196863</v>
      </c>
      <c r="CE198" s="62">
        <f t="shared" si="207"/>
        <v>209.59551322748908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-2.8421709430404007E-13</v>
      </c>
      <c r="CU198" s="18">
        <f>CT198*VLOOKUP('Données projet'!$B$13,Paramètres!$A$1:$I$89,3,0)*VLOOKUP('Données projet'!$B$13,Paramètres!$A$1:$I$89,5,0)</f>
        <v>-3.2366642699344083E-13</v>
      </c>
      <c r="CV198" s="14" t="e">
        <f t="shared" si="173"/>
        <v>#NUM!</v>
      </c>
      <c r="CW198" s="22" t="e">
        <f t="shared" si="174"/>
        <v>#NUM!</v>
      </c>
      <c r="CX198" s="62" t="e">
        <f t="shared" si="196"/>
        <v>#NUM!</v>
      </c>
      <c r="CY198" s="62">
        <f ca="1">AVERAGE(OFFSET($CX$3,0,0,'Données projet'!$E$13+1,1))-AVERAGE(OFFSET($H$3,0,0,'Données projet'!$E$13+1,1))</f>
        <v>440.29993169218812</v>
      </c>
      <c r="CZ198" s="62">
        <f t="shared" si="208"/>
        <v>193.43709558200547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-9.6633812063373625E-13</v>
      </c>
      <c r="DP198" s="18">
        <f>DO198*VLOOKUP('Données projet'!$B$14,Paramètres!$A$1:$I$89,3,0)*VLOOKUP('Données projet'!$B$14,Paramètres!$A$1:$I$89,5,0)</f>
        <v>-8.7434273154940449E-13</v>
      </c>
      <c r="DQ198" s="14" t="e">
        <f t="shared" si="176"/>
        <v>#NUM!</v>
      </c>
      <c r="DR198" s="22" t="e">
        <f t="shared" si="177"/>
        <v>#NUM!</v>
      </c>
      <c r="DS198" s="62" t="e">
        <f t="shared" si="197"/>
        <v>#NUM!</v>
      </c>
      <c r="DT198" s="62">
        <f ca="1">AVERAGE(OFFSET($DS$3,0,0,'Données projet'!$E$14+1,1))-AVERAGE(OFFSET($H$3,0,0,'Données projet'!$E$14+1,1))</f>
        <v>469.67944008675863</v>
      </c>
      <c r="DU198" s="62">
        <f t="shared" si="209"/>
        <v>266.11908070867173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-9.6633812063373625E-13</v>
      </c>
      <c r="EK198" s="18">
        <f>EJ198*VLOOKUP('Données projet'!$B$15,Paramètres!$A$1:$I$89,3,0)*VLOOKUP('Données projet'!$B$15,Paramètres!$A$1:$I$89,5,0)</f>
        <v>-9.7986685432260874E-13</v>
      </c>
      <c r="EL198" s="14" t="e">
        <f t="shared" si="179"/>
        <v>#NUM!</v>
      </c>
      <c r="EM198" s="22" t="e">
        <f t="shared" si="180"/>
        <v>#NUM!</v>
      </c>
      <c r="EN198" s="62" t="e">
        <f t="shared" si="198"/>
        <v>#NUM!</v>
      </c>
      <c r="EO198" s="62">
        <f ca="1">AVERAGE(OFFSET($EN$3,0,0,'Données projet'!$E$15+1,1))-AVERAGE(OFFSET($H$3,0,0,'Données projet'!$E$15+1,1))</f>
        <v>516.30971934066179</v>
      </c>
      <c r="EP198" s="62">
        <f t="shared" si="210"/>
        <v>290.84286505723571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-9.6633812063373625E-13</v>
      </c>
      <c r="FF198" s="18">
        <f>FE198*VLOOKUP('Données projet'!$B$16,Paramètres!$A$1:$I$89,3,0)*VLOOKUP('Données projet'!$B$16,Paramètres!$A$1:$I$89,5,0)</f>
        <v>-1.0401663530501537E-12</v>
      </c>
      <c r="FG198" s="14" t="e">
        <f t="shared" si="182"/>
        <v>#NUM!</v>
      </c>
      <c r="FH198" s="22" t="e">
        <f t="shared" si="183"/>
        <v>#NUM!</v>
      </c>
      <c r="FI198" s="62" t="e">
        <f t="shared" si="199"/>
        <v>#NUM!</v>
      </c>
      <c r="FJ198" s="62">
        <f ca="1">AVERAGE(OFFSET($FI$3,0,0,'Données projet'!$E$16+1,1))-AVERAGE(OFFSET($H$3,0,0,'Données projet'!$E$16+1,1))</f>
        <v>542.90832990875208</v>
      </c>
      <c r="FK198" s="62">
        <f t="shared" si="211"/>
        <v>304.94365539329362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-9.6633812063373625E-13</v>
      </c>
      <c r="GA198" s="18">
        <f>FZ198*VLOOKUP('Données projet'!$B$17,Paramètres!$A$1:$I$89,3,0)*VLOOKUP('Données projet'!$B$17,Paramètres!$A$1:$I$89,5,0)</f>
        <v>-9.3464223027694966E-13</v>
      </c>
      <c r="GB198" s="14" t="e">
        <f t="shared" si="185"/>
        <v>#NUM!</v>
      </c>
      <c r="GC198" s="22" t="e">
        <f t="shared" si="186"/>
        <v>#NUM!</v>
      </c>
      <c r="GD198" s="62" t="e">
        <f t="shared" si="200"/>
        <v>#NUM!</v>
      </c>
      <c r="GE198" s="62">
        <f ca="1">AVERAGE(OFFSET($GD$3,0,0,'Données projet'!$E$17+1,1))-AVERAGE(OFFSET($H$3,0,0,'Données projet'!$E$17+1,1))</f>
        <v>496.33873798282525</v>
      </c>
      <c r="GF198" s="62">
        <f t="shared" si="212"/>
        <v>280.25465074992246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69.17603248643232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5.6843418860808015E-14</v>
      </c>
      <c r="GV198" s="18">
        <f>GU198*VLOOKUP('Données projet'!$B$18,Paramètres!$A$1:$I$89,3,0)*VLOOKUP('Données projet'!$B$18,Paramètres!$A$1:$I$89,5,0)</f>
        <v>4.9658410716801891E-14</v>
      </c>
      <c r="GW198" s="14">
        <f t="shared" si="188"/>
        <v>8.0934058173791862E-13</v>
      </c>
      <c r="GX198" s="22">
        <f t="shared" si="189"/>
        <v>1.4960899118586383E-12</v>
      </c>
      <c r="GY198" s="62">
        <f t="shared" si="201"/>
        <v>290.31211911691997</v>
      </c>
      <c r="GZ198" s="62">
        <f ca="1">AVERAGE(OFFSET($GY$3,0,0,'Données projet'!$E$18+1,1))-AVERAGE(OFFSET($H$3,0,0,'Données projet'!$E$18+1,1))</f>
        <v>294.76641791576958</v>
      </c>
      <c r="HA198" s="62">
        <f t="shared" si="213"/>
        <v>314.56871740331394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7">
        <f>'Scénario référence'!$B$16*5+'Scénario référence'!$B$17*0+'Scénario référence'!$B$18*5</f>
        <v>5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18.333333333333332</v>
      </c>
      <c r="H199" s="70">
        <f t="shared" si="192"/>
        <v>183.33333333333334</v>
      </c>
      <c r="I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-1.7053025658242404E-13</v>
      </c>
      <c r="O199" s="14">
        <f>N199*VLOOKUP('Données projet'!$B$9,Paramètres!$A$1:$I$89,3,0)*VLOOKUP('Données projet'!$B$9,Paramètres!$A$1:$I$89,5,0)</f>
        <v>-1.6227659216383472E-13</v>
      </c>
      <c r="P199" s="14" t="e">
        <f t="shared" si="203"/>
        <v>#NUM!</v>
      </c>
      <c r="Q199" s="22" t="e">
        <f t="shared" si="162"/>
        <v>#NUM!</v>
      </c>
      <c r="R199" s="62" t="e">
        <f t="shared" si="191"/>
        <v>#NUM!</v>
      </c>
      <c r="S199" s="62">
        <f ca="1">AVERAGE(OFFSET($R$3,0,0,'Données projet'!$E$9+1,1))-AVERAGE(OFFSET($H$3,0,0,'Données projet'!$E$9+1,1))</f>
        <v>388.53310909800695</v>
      </c>
      <c r="T199" s="62">
        <f t="shared" si="204"/>
        <v>263.82153161042811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-1.1368683772161603E-13</v>
      </c>
      <c r="AJ199" s="14">
        <f>AI199*VLOOKUP('Données projet'!$B$10,Paramètres!$A$1:$I$89,3,0)*VLOOKUP('Données projet'!$B$10,Paramètres!$A$1:$I$89,5,0)</f>
        <v>-6.7984728957526396E-14</v>
      </c>
      <c r="AK199" s="14" t="e">
        <f t="shared" si="164"/>
        <v>#NUM!</v>
      </c>
      <c r="AL199" s="22" t="e">
        <f t="shared" si="165"/>
        <v>#NUM!</v>
      </c>
      <c r="AM199" s="62" t="e">
        <f t="shared" si="193"/>
        <v>#NUM!</v>
      </c>
      <c r="AN199" s="62">
        <f ca="1">AVERAGE(OFFSET($AM$3,0,0,'Données projet'!$E$10+1,1))-AVERAGE(OFFSET($H$3,0,0,'Données projet'!$E$10+1,1))</f>
        <v>317.30313212658359</v>
      </c>
      <c r="AO199" s="62">
        <f t="shared" si="205"/>
        <v>325.12710006837744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0.42850991289841178</v>
      </c>
      <c r="AV199" s="23">
        <f>EXP(-LN(2)/25)*AV198+(1-EXP(-LN(2)/25))/(LN(2)/25)*Calculateur!AQ199*Calculateur!AS199*VLOOKUP('Données projet'!$B$10,Paramètres!$A$1:$I$89,3,0)*0.475*44/12</f>
        <v>0.17335225920047637</v>
      </c>
      <c r="AW199" s="23">
        <f>EXP(-LN(2)/2)*AW198+(1-EXP(-LN(2)/2))/(LN(2)/2)*AQ199*AT199*VLOOKUP('Données projet'!$B$10,Paramètres!$A$1:$I$89,3,0)*0.475*44/12</f>
        <v>7.3540824502015026E-25</v>
      </c>
      <c r="AX199" s="23">
        <f t="shared" si="166"/>
        <v>0.60186217209888815</v>
      </c>
      <c r="AY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1.1368683772161603E-13</v>
      </c>
      <c r="BE199" s="14">
        <f>BD199*VLOOKUP('Données projet'!$B$11,Paramètres!$A$1:$I$89,3,0)*VLOOKUP('Données projet'!$B$11,Paramètres!$A$1:$I$89,5,0)</f>
        <v>6.7984728957526396E-14</v>
      </c>
      <c r="BF199" s="14">
        <f t="shared" si="167"/>
        <v>1.0682447123141398E-12</v>
      </c>
      <c r="BG199" s="22">
        <f t="shared" si="168"/>
        <v>1.978932943548152E-12</v>
      </c>
      <c r="BH199" s="62">
        <f t="shared" si="194"/>
        <v>290.36453042915218</v>
      </c>
      <c r="BI199" s="62">
        <f ca="1">AVERAGE(OFFSET($BH$3,0,0,'Données projet'!$E$11+1,1))-AVERAGE(OFFSET($H$3,0,0,'Données projet'!$E$11+1,1))</f>
        <v>373.52622916025979</v>
      </c>
      <c r="BJ199" s="62">
        <f t="shared" si="206"/>
        <v>277.24895424120177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0.1369125361564679</v>
      </c>
      <c r="BR199" s="23">
        <f>EXP(-LN(2)/2)*BR198+(1-EXP(-LN(2)/2))/(LN(2)/2)*BL199*BO199*VLOOKUP('Données projet'!$B$11,Paramètres!$A$1:$I$89,3,0)*0.475*44/12</f>
        <v>5.8295881289865558E-25</v>
      </c>
      <c r="BS199" s="24">
        <f t="shared" si="169"/>
        <v>0.1369125361564679</v>
      </c>
      <c r="BT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3.979039320256561E-13</v>
      </c>
      <c r="BZ199" s="14">
        <f>BY199*VLOOKUP('Données projet'!$B$12,Paramètres!$A$1:$I$89,3,0)*VLOOKUP('Données projet'!$B$12,Paramètres!$A$1:$I$89,5,0)</f>
        <v>1.8621904018800707E-13</v>
      </c>
      <c r="CA199" s="14">
        <f t="shared" si="170"/>
        <v>2.6022279988572714E-12</v>
      </c>
      <c r="CB199" s="22">
        <f t="shared" si="171"/>
        <v>4.8565452596705266E-12</v>
      </c>
      <c r="CC199" s="62">
        <f t="shared" si="195"/>
        <v>290.36453042915502</v>
      </c>
      <c r="CD199" s="62">
        <f ca="1">AVERAGE(OFFSET($CC$3,0,0,'Données projet'!$E$12+1,1))-AVERAGE(OFFSET($H$3,0,0,'Données projet'!$E$12+1,1))</f>
        <v>321.05795935196863</v>
      </c>
      <c r="CE199" s="62">
        <f t="shared" si="207"/>
        <v>209.59551322748908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-2.8421709430404007E-13</v>
      </c>
      <c r="CU199" s="18">
        <f>CT199*VLOOKUP('Données projet'!$B$13,Paramètres!$A$1:$I$89,3,0)*VLOOKUP('Données projet'!$B$13,Paramètres!$A$1:$I$89,5,0)</f>
        <v>-3.2366642699344083E-13</v>
      </c>
      <c r="CV199" s="14" t="e">
        <f t="shared" si="173"/>
        <v>#NUM!</v>
      </c>
      <c r="CW199" s="22" t="e">
        <f t="shared" si="174"/>
        <v>#NUM!</v>
      </c>
      <c r="CX199" s="62" t="e">
        <f t="shared" si="196"/>
        <v>#NUM!</v>
      </c>
      <c r="CY199" s="62">
        <f ca="1">AVERAGE(OFFSET($CX$3,0,0,'Données projet'!$E$13+1,1))-AVERAGE(OFFSET($H$3,0,0,'Données projet'!$E$13+1,1))</f>
        <v>440.29993169218812</v>
      </c>
      <c r="CZ199" s="62">
        <f t="shared" si="208"/>
        <v>193.43709558200547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-9.6633812063373625E-13</v>
      </c>
      <c r="DP199" s="18">
        <f>DO199*VLOOKUP('Données projet'!$B$14,Paramètres!$A$1:$I$89,3,0)*VLOOKUP('Données projet'!$B$14,Paramètres!$A$1:$I$89,5,0)</f>
        <v>-8.7434273154940449E-13</v>
      </c>
      <c r="DQ199" s="14" t="e">
        <f t="shared" si="176"/>
        <v>#NUM!</v>
      </c>
      <c r="DR199" s="22" t="e">
        <f t="shared" si="177"/>
        <v>#NUM!</v>
      </c>
      <c r="DS199" s="62" t="e">
        <f t="shared" si="197"/>
        <v>#NUM!</v>
      </c>
      <c r="DT199" s="62">
        <f ca="1">AVERAGE(OFFSET($DS$3,0,0,'Données projet'!$E$14+1,1))-AVERAGE(OFFSET($H$3,0,0,'Données projet'!$E$14+1,1))</f>
        <v>469.67944008675863</v>
      </c>
      <c r="DU199" s="62">
        <f t="shared" si="209"/>
        <v>266.11908070867173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-9.6633812063373625E-13</v>
      </c>
      <c r="EK199" s="18">
        <f>EJ199*VLOOKUP('Données projet'!$B$15,Paramètres!$A$1:$I$89,3,0)*VLOOKUP('Données projet'!$B$15,Paramètres!$A$1:$I$89,5,0)</f>
        <v>-9.7986685432260874E-13</v>
      </c>
      <c r="EL199" s="14" t="e">
        <f t="shared" si="179"/>
        <v>#NUM!</v>
      </c>
      <c r="EM199" s="22" t="e">
        <f t="shared" si="180"/>
        <v>#NUM!</v>
      </c>
      <c r="EN199" s="62" t="e">
        <f t="shared" si="198"/>
        <v>#NUM!</v>
      </c>
      <c r="EO199" s="62">
        <f ca="1">AVERAGE(OFFSET($EN$3,0,0,'Données projet'!$E$15+1,1))-AVERAGE(OFFSET($H$3,0,0,'Données projet'!$E$15+1,1))</f>
        <v>516.30971934066179</v>
      </c>
      <c r="EP199" s="62">
        <f t="shared" si="210"/>
        <v>290.84286505723571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-9.6633812063373625E-13</v>
      </c>
      <c r="FF199" s="18">
        <f>FE199*VLOOKUP('Données projet'!$B$16,Paramètres!$A$1:$I$89,3,0)*VLOOKUP('Données projet'!$B$16,Paramètres!$A$1:$I$89,5,0)</f>
        <v>-1.0401663530501537E-12</v>
      </c>
      <c r="FG199" s="14" t="e">
        <f t="shared" si="182"/>
        <v>#NUM!</v>
      </c>
      <c r="FH199" s="22" t="e">
        <f t="shared" si="183"/>
        <v>#NUM!</v>
      </c>
      <c r="FI199" s="62" t="e">
        <f t="shared" si="199"/>
        <v>#NUM!</v>
      </c>
      <c r="FJ199" s="62">
        <f ca="1">AVERAGE(OFFSET($FI$3,0,0,'Données projet'!$E$16+1,1))-AVERAGE(OFFSET($H$3,0,0,'Données projet'!$E$16+1,1))</f>
        <v>542.90832990875208</v>
      </c>
      <c r="FK199" s="62">
        <f t="shared" si="211"/>
        <v>304.94365539329362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-9.6633812063373625E-13</v>
      </c>
      <c r="GA199" s="18">
        <f>FZ199*VLOOKUP('Données projet'!$B$17,Paramètres!$A$1:$I$89,3,0)*VLOOKUP('Données projet'!$B$17,Paramètres!$A$1:$I$89,5,0)</f>
        <v>-9.3464223027694966E-13</v>
      </c>
      <c r="GB199" s="14" t="e">
        <f t="shared" si="185"/>
        <v>#NUM!</v>
      </c>
      <c r="GC199" s="22" t="e">
        <f t="shared" si="186"/>
        <v>#NUM!</v>
      </c>
      <c r="GD199" s="62" t="e">
        <f t="shared" si="200"/>
        <v>#NUM!</v>
      </c>
      <c r="GE199" s="62">
        <f ca="1">AVERAGE(OFFSET($GD$3,0,0,'Données projet'!$E$17+1,1))-AVERAGE(OFFSET($H$3,0,0,'Données projet'!$E$17+1,1))</f>
        <v>496.33873798282525</v>
      </c>
      <c r="GF199" s="62">
        <f t="shared" si="212"/>
        <v>280.25465074992246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69.190326480677328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5.6843418860808015E-14</v>
      </c>
      <c r="GV199" s="18">
        <f>GU199*VLOOKUP('Données projet'!$B$18,Paramètres!$A$1:$I$89,3,0)*VLOOKUP('Données projet'!$B$18,Paramètres!$A$1:$I$89,5,0)</f>
        <v>4.9658410716801891E-14</v>
      </c>
      <c r="GW199" s="14">
        <f t="shared" si="188"/>
        <v>8.0934058173791862E-13</v>
      </c>
      <c r="GX199" s="22">
        <f t="shared" si="189"/>
        <v>1.4960899118586383E-12</v>
      </c>
      <c r="GY199" s="62">
        <f t="shared" si="201"/>
        <v>290.36453042915167</v>
      </c>
      <c r="GZ199" s="62">
        <f ca="1">AVERAGE(OFFSET($GY$3,0,0,'Données projet'!$E$18+1,1))-AVERAGE(OFFSET($H$3,0,0,'Données projet'!$E$18+1,1))</f>
        <v>294.76641791576958</v>
      </c>
      <c r="HA199" s="62">
        <f t="shared" si="213"/>
        <v>314.56871740331394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7">
        <f>'Scénario référence'!$B$16*5+'Scénario référence'!$B$17*0+'Scénario référence'!$B$18*5</f>
        <v>5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18.333333333333332</v>
      </c>
      <c r="H200" s="70">
        <f t="shared" si="192"/>
        <v>183.33333333333334</v>
      </c>
      <c r="I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-1.7053025658242404E-13</v>
      </c>
      <c r="O200" s="14">
        <f>N200*VLOOKUP('Données projet'!$B$9,Paramètres!$A$1:$I$89,3,0)*VLOOKUP('Données projet'!$B$9,Paramètres!$A$1:$I$89,5,0)</f>
        <v>-1.6227659216383472E-13</v>
      </c>
      <c r="P200" s="14" t="e">
        <f t="shared" si="203"/>
        <v>#NUM!</v>
      </c>
      <c r="Q200" s="22" t="e">
        <f t="shared" si="162"/>
        <v>#NUM!</v>
      </c>
      <c r="R200" s="62" t="e">
        <f t="shared" si="191"/>
        <v>#NUM!</v>
      </c>
      <c r="S200" s="62">
        <f ca="1">AVERAGE(OFFSET($R$3,0,0,'Données projet'!$E$9+1,1))-AVERAGE(OFFSET($H$3,0,0,'Données projet'!$E$9+1,1))</f>
        <v>388.53310909800695</v>
      </c>
      <c r="T200" s="62">
        <f t="shared" si="204"/>
        <v>263.82153161042811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-1.1368683772161603E-13</v>
      </c>
      <c r="AJ200" s="14">
        <f>AI200*VLOOKUP('Données projet'!$B$10,Paramètres!$A$1:$I$89,3,0)*VLOOKUP('Données projet'!$B$10,Paramètres!$A$1:$I$89,5,0)</f>
        <v>-6.7984728957526396E-14</v>
      </c>
      <c r="AK200" s="14" t="e">
        <f t="shared" si="164"/>
        <v>#NUM!</v>
      </c>
      <c r="AL200" s="22" t="e">
        <f t="shared" si="165"/>
        <v>#NUM!</v>
      </c>
      <c r="AM200" s="62" t="e">
        <f t="shared" si="193"/>
        <v>#NUM!</v>
      </c>
      <c r="AN200" s="62">
        <f ca="1">AVERAGE(OFFSET($AM$3,0,0,'Données projet'!$E$10+1,1))-AVERAGE(OFFSET($H$3,0,0,'Données projet'!$E$10+1,1))</f>
        <v>317.30313212658359</v>
      </c>
      <c r="AO200" s="62">
        <f t="shared" si="205"/>
        <v>325.12710006837744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0.4201070948717131</v>
      </c>
      <c r="AV200" s="23">
        <f>EXP(-LN(2)/25)*AV199+(1-EXP(-LN(2)/25))/(LN(2)/25)*Calculateur!AQ200*Calculateur!AS200*VLOOKUP('Données projet'!$B$10,Paramètres!$A$1:$I$89,3,0)*0.475*44/12</f>
        <v>0.16861193255644022</v>
      </c>
      <c r="AW200" s="23">
        <f>EXP(-LN(2)/2)*AW199+(1-EXP(-LN(2)/2))/(LN(2)/2)*AQ200*AT200*VLOOKUP('Données projet'!$B$10,Paramètres!$A$1:$I$89,3,0)*0.475*44/12</f>
        <v>5.2001215699424631E-25</v>
      </c>
      <c r="AX200" s="23">
        <f t="shared" si="166"/>
        <v>0.5887190274281533</v>
      </c>
      <c r="AY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1.1368683772161603E-13</v>
      </c>
      <c r="BE200" s="14">
        <f>BD200*VLOOKUP('Données projet'!$B$11,Paramètres!$A$1:$I$89,3,0)*VLOOKUP('Données projet'!$B$11,Paramètres!$A$1:$I$89,5,0)</f>
        <v>6.7984728957526396E-14</v>
      </c>
      <c r="BF200" s="14">
        <f t="shared" si="167"/>
        <v>1.0682447123141398E-12</v>
      </c>
      <c r="BG200" s="22">
        <f t="shared" si="168"/>
        <v>1.978932943548152E-12</v>
      </c>
      <c r="BH200" s="62">
        <f t="shared" si="194"/>
        <v>290.41603252229078</v>
      </c>
      <c r="BI200" s="62">
        <f ca="1">AVERAGE(OFFSET($BH$3,0,0,'Données projet'!$E$11+1,1))-AVERAGE(OFFSET($H$3,0,0,'Données projet'!$E$11+1,1))</f>
        <v>373.52622916025979</v>
      </c>
      <c r="BJ200" s="62">
        <f t="shared" si="206"/>
        <v>277.24895424120177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0.13316865565535191</v>
      </c>
      <c r="BR200" s="23">
        <f>EXP(-LN(2)/2)*BR199+(1-EXP(-LN(2)/2))/(LN(2)/2)*BL200*BO200*VLOOKUP('Données projet'!$B$11,Paramètres!$A$1:$I$89,3,0)*0.475*44/12</f>
        <v>4.122141297530992E-25</v>
      </c>
      <c r="BS200" s="24">
        <f t="shared" si="169"/>
        <v>0.13316865565535191</v>
      </c>
      <c r="BT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3.979039320256561E-13</v>
      </c>
      <c r="BZ200" s="14">
        <f>BY200*VLOOKUP('Données projet'!$B$12,Paramètres!$A$1:$I$89,3,0)*VLOOKUP('Données projet'!$B$12,Paramètres!$A$1:$I$89,5,0)</f>
        <v>1.8621904018800707E-13</v>
      </c>
      <c r="CA200" s="14">
        <f t="shared" si="170"/>
        <v>2.6022279988572714E-12</v>
      </c>
      <c r="CB200" s="22">
        <f t="shared" si="171"/>
        <v>4.8565452596705266E-12</v>
      </c>
      <c r="CC200" s="62">
        <f t="shared" si="195"/>
        <v>290.41603252229362</v>
      </c>
      <c r="CD200" s="62">
        <f ca="1">AVERAGE(OFFSET($CC$3,0,0,'Données projet'!$E$12+1,1))-AVERAGE(OFFSET($H$3,0,0,'Données projet'!$E$12+1,1))</f>
        <v>321.05795935196863</v>
      </c>
      <c r="CE200" s="62">
        <f t="shared" si="207"/>
        <v>209.59551322748908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-2.8421709430404007E-13</v>
      </c>
      <c r="CU200" s="18">
        <f>CT200*VLOOKUP('Données projet'!$B$13,Paramètres!$A$1:$I$89,3,0)*VLOOKUP('Données projet'!$B$13,Paramètres!$A$1:$I$89,5,0)</f>
        <v>-3.2366642699344083E-13</v>
      </c>
      <c r="CV200" s="14" t="e">
        <f t="shared" si="173"/>
        <v>#NUM!</v>
      </c>
      <c r="CW200" s="22" t="e">
        <f t="shared" si="174"/>
        <v>#NUM!</v>
      </c>
      <c r="CX200" s="62" t="e">
        <f t="shared" si="196"/>
        <v>#NUM!</v>
      </c>
      <c r="CY200" s="62">
        <f ca="1">AVERAGE(OFFSET($CX$3,0,0,'Données projet'!$E$13+1,1))-AVERAGE(OFFSET($H$3,0,0,'Données projet'!$E$13+1,1))</f>
        <v>440.29993169218812</v>
      </c>
      <c r="CZ200" s="62">
        <f t="shared" si="208"/>
        <v>193.43709558200547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-9.6633812063373625E-13</v>
      </c>
      <c r="DP200" s="18">
        <f>DO200*VLOOKUP('Données projet'!$B$14,Paramètres!$A$1:$I$89,3,0)*VLOOKUP('Données projet'!$B$14,Paramètres!$A$1:$I$89,5,0)</f>
        <v>-8.7434273154940449E-13</v>
      </c>
      <c r="DQ200" s="14" t="e">
        <f t="shared" si="176"/>
        <v>#NUM!</v>
      </c>
      <c r="DR200" s="22" t="e">
        <f t="shared" si="177"/>
        <v>#NUM!</v>
      </c>
      <c r="DS200" s="62" t="e">
        <f t="shared" si="197"/>
        <v>#NUM!</v>
      </c>
      <c r="DT200" s="62">
        <f ca="1">AVERAGE(OFFSET($DS$3,0,0,'Données projet'!$E$14+1,1))-AVERAGE(OFFSET($H$3,0,0,'Données projet'!$E$14+1,1))</f>
        <v>469.67944008675863</v>
      </c>
      <c r="DU200" s="62">
        <f t="shared" si="209"/>
        <v>266.11908070867173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-9.6633812063373625E-13</v>
      </c>
      <c r="EK200" s="18">
        <f>EJ200*VLOOKUP('Données projet'!$B$15,Paramètres!$A$1:$I$89,3,0)*VLOOKUP('Données projet'!$B$15,Paramètres!$A$1:$I$89,5,0)</f>
        <v>-9.7986685432260874E-13</v>
      </c>
      <c r="EL200" s="14" t="e">
        <f t="shared" si="179"/>
        <v>#NUM!</v>
      </c>
      <c r="EM200" s="22" t="e">
        <f t="shared" si="180"/>
        <v>#NUM!</v>
      </c>
      <c r="EN200" s="62" t="e">
        <f t="shared" si="198"/>
        <v>#NUM!</v>
      </c>
      <c r="EO200" s="62">
        <f ca="1">AVERAGE(OFFSET($EN$3,0,0,'Données projet'!$E$15+1,1))-AVERAGE(OFFSET($H$3,0,0,'Données projet'!$E$15+1,1))</f>
        <v>516.30971934066179</v>
      </c>
      <c r="EP200" s="62">
        <f t="shared" si="210"/>
        <v>290.84286505723571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-9.6633812063373625E-13</v>
      </c>
      <c r="FF200" s="18">
        <f>FE200*VLOOKUP('Données projet'!$B$16,Paramètres!$A$1:$I$89,3,0)*VLOOKUP('Données projet'!$B$16,Paramètres!$A$1:$I$89,5,0)</f>
        <v>-1.0401663530501537E-12</v>
      </c>
      <c r="FG200" s="14" t="e">
        <f t="shared" si="182"/>
        <v>#NUM!</v>
      </c>
      <c r="FH200" s="22" t="e">
        <f t="shared" si="183"/>
        <v>#NUM!</v>
      </c>
      <c r="FI200" s="62" t="e">
        <f t="shared" si="199"/>
        <v>#NUM!</v>
      </c>
      <c r="FJ200" s="62">
        <f ca="1">AVERAGE(OFFSET($FI$3,0,0,'Données projet'!$E$16+1,1))-AVERAGE(OFFSET($H$3,0,0,'Données projet'!$E$16+1,1))</f>
        <v>542.90832990875208</v>
      </c>
      <c r="FK200" s="62">
        <f t="shared" si="211"/>
        <v>304.94365539329362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-9.6633812063373625E-13</v>
      </c>
      <c r="GA200" s="18">
        <f>FZ200*VLOOKUP('Données projet'!$B$17,Paramètres!$A$1:$I$89,3,0)*VLOOKUP('Données projet'!$B$17,Paramètres!$A$1:$I$89,5,0)</f>
        <v>-9.3464223027694966E-13</v>
      </c>
      <c r="GB200" s="14" t="e">
        <f t="shared" si="185"/>
        <v>#NUM!</v>
      </c>
      <c r="GC200" s="22" t="e">
        <f t="shared" si="186"/>
        <v>#NUM!</v>
      </c>
      <c r="GD200" s="62" t="e">
        <f t="shared" si="200"/>
        <v>#NUM!</v>
      </c>
      <c r="GE200" s="62">
        <f ca="1">AVERAGE(OFFSET($GD$3,0,0,'Données projet'!$E$17+1,1))-AVERAGE(OFFSET($H$3,0,0,'Données projet'!$E$17+1,1))</f>
        <v>496.33873798282525</v>
      </c>
      <c r="GF200" s="62">
        <f t="shared" si="212"/>
        <v>280.25465074992246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69.204372506078755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5.6843418860808015E-14</v>
      </c>
      <c r="GV200" s="18">
        <f>GU200*VLOOKUP('Données projet'!$B$18,Paramètres!$A$1:$I$89,3,0)*VLOOKUP('Données projet'!$B$18,Paramètres!$A$1:$I$89,5,0)</f>
        <v>4.9658410716801891E-14</v>
      </c>
      <c r="GW200" s="14">
        <f t="shared" si="188"/>
        <v>8.0934058173791862E-13</v>
      </c>
      <c r="GX200" s="22">
        <f t="shared" si="189"/>
        <v>1.4960899118586383E-12</v>
      </c>
      <c r="GY200" s="62">
        <f t="shared" si="201"/>
        <v>290.41603252229027</v>
      </c>
      <c r="GZ200" s="62">
        <f ca="1">AVERAGE(OFFSET($GY$3,0,0,'Données projet'!$E$18+1,1))-AVERAGE(OFFSET($H$3,0,0,'Données projet'!$E$18+1,1))</f>
        <v>294.76641791576958</v>
      </c>
      <c r="HA200" s="62">
        <f t="shared" si="213"/>
        <v>314.56871740331394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7">
        <f>'Scénario référence'!$B$16*5+'Scénario référence'!$B$17*0+'Scénario référence'!$B$18*5</f>
        <v>5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18.333333333333332</v>
      </c>
      <c r="H201" s="70">
        <f t="shared" si="192"/>
        <v>183.33333333333334</v>
      </c>
      <c r="I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-1.7053025658242404E-13</v>
      </c>
      <c r="O201" s="14">
        <f>N201*VLOOKUP('Données projet'!$B$9,Paramètres!$A$1:$I$89,3,0)*VLOOKUP('Données projet'!$B$9,Paramètres!$A$1:$I$89,5,0)</f>
        <v>-1.6227659216383472E-13</v>
      </c>
      <c r="P201" s="14" t="e">
        <f t="shared" si="203"/>
        <v>#NUM!</v>
      </c>
      <c r="Q201" s="22" t="e">
        <f t="shared" si="162"/>
        <v>#NUM!</v>
      </c>
      <c r="R201" s="62" t="e">
        <f t="shared" si="191"/>
        <v>#NUM!</v>
      </c>
      <c r="S201" s="62">
        <f ca="1">AVERAGE(OFFSET($R$3,0,0,'Données projet'!$E$9+1,1))-AVERAGE(OFFSET($H$3,0,0,'Données projet'!$E$9+1,1))</f>
        <v>388.53310909800695</v>
      </c>
      <c r="T201" s="62">
        <f t="shared" si="204"/>
        <v>263.82153161042811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-1.1368683772161603E-13</v>
      </c>
      <c r="AJ201" s="14">
        <f>AI201*VLOOKUP('Données projet'!$B$10,Paramètres!$A$1:$I$89,3,0)*VLOOKUP('Données projet'!$B$10,Paramètres!$A$1:$I$89,5,0)</f>
        <v>-6.7984728957526396E-14</v>
      </c>
      <c r="AK201" s="14" t="e">
        <f t="shared" si="164"/>
        <v>#NUM!</v>
      </c>
      <c r="AL201" s="22" t="e">
        <f t="shared" si="165"/>
        <v>#NUM!</v>
      </c>
      <c r="AM201" s="62" t="e">
        <f t="shared" si="193"/>
        <v>#NUM!</v>
      </c>
      <c r="AN201" s="62">
        <f ca="1">AVERAGE(OFFSET($AM$3,0,0,'Données projet'!$E$10+1,1))-AVERAGE(OFFSET($H$3,0,0,'Données projet'!$E$10+1,1))</f>
        <v>317.30313212658359</v>
      </c>
      <c r="AO201" s="62">
        <f t="shared" si="205"/>
        <v>325.12710006837744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0.41186905098130511</v>
      </c>
      <c r="AV201" s="23">
        <f>EXP(-LN(2)/25)*AV200+(1-EXP(-LN(2)/25))/(LN(2)/25)*Calculateur!AQ201*Calculateur!AS201*VLOOKUP('Données projet'!$B$10,Paramètres!$A$1:$I$89,3,0)*0.475*44/12</f>
        <v>0.16400123039376818</v>
      </c>
      <c r="AW201" s="23">
        <f>EXP(-LN(2)/2)*AW200+(1-EXP(-LN(2)/2))/(LN(2)/2)*AQ201*AT201*VLOOKUP('Données projet'!$B$10,Paramètres!$A$1:$I$89,3,0)*0.475*44/12</f>
        <v>3.6770412251007513E-25</v>
      </c>
      <c r="AX201" s="23">
        <f t="shared" si="166"/>
        <v>0.57587028137507335</v>
      </c>
      <c r="AY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1.1368683772161603E-13</v>
      </c>
      <c r="BE201" s="14">
        <f>BD201*VLOOKUP('Données projet'!$B$11,Paramètres!$A$1:$I$89,3,0)*VLOOKUP('Données projet'!$B$11,Paramètres!$A$1:$I$89,5,0)</f>
        <v>6.7984728957526396E-14</v>
      </c>
      <c r="BF201" s="14">
        <f t="shared" si="167"/>
        <v>1.0682447123141398E-12</v>
      </c>
      <c r="BG201" s="22">
        <f t="shared" si="168"/>
        <v>1.978932943548152E-12</v>
      </c>
      <c r="BH201" s="62">
        <f t="shared" si="194"/>
        <v>290.4666411692549</v>
      </c>
      <c r="BI201" s="62">
        <f ca="1">AVERAGE(OFFSET($BH$3,0,0,'Données projet'!$E$11+1,1))-AVERAGE(OFFSET($H$3,0,0,'Données projet'!$E$11+1,1))</f>
        <v>373.52622916025979</v>
      </c>
      <c r="BJ201" s="62">
        <f t="shared" si="206"/>
        <v>277.24895424120177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0.12952715176342108</v>
      </c>
      <c r="BR201" s="23">
        <f>EXP(-LN(2)/2)*BR200+(1-EXP(-LN(2)/2))/(LN(2)/2)*BL201*BO201*VLOOKUP('Données projet'!$B$11,Paramètres!$A$1:$I$89,3,0)*0.475*44/12</f>
        <v>2.9147940644932783E-25</v>
      </c>
      <c r="BS201" s="24">
        <f t="shared" si="169"/>
        <v>0.12952715176342108</v>
      </c>
      <c r="BT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3.979039320256561E-13</v>
      </c>
      <c r="BZ201" s="14">
        <f>BY201*VLOOKUP('Données projet'!$B$12,Paramètres!$A$1:$I$89,3,0)*VLOOKUP('Données projet'!$B$12,Paramètres!$A$1:$I$89,5,0)</f>
        <v>1.8621904018800707E-13</v>
      </c>
      <c r="CA201" s="14">
        <f t="shared" si="170"/>
        <v>2.6022279988572714E-12</v>
      </c>
      <c r="CB201" s="22">
        <f t="shared" si="171"/>
        <v>4.8565452596705266E-12</v>
      </c>
      <c r="CC201" s="62">
        <f t="shared" si="195"/>
        <v>290.46664116925774</v>
      </c>
      <c r="CD201" s="62">
        <f ca="1">AVERAGE(OFFSET($CC$3,0,0,'Données projet'!$E$12+1,1))-AVERAGE(OFFSET($H$3,0,0,'Données projet'!$E$12+1,1))</f>
        <v>321.05795935196863</v>
      </c>
      <c r="CE201" s="62">
        <f t="shared" si="207"/>
        <v>209.59551322748908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-2.8421709430404007E-13</v>
      </c>
      <c r="CU201" s="18">
        <f>CT201*VLOOKUP('Données projet'!$B$13,Paramètres!$A$1:$I$89,3,0)*VLOOKUP('Données projet'!$B$13,Paramètres!$A$1:$I$89,5,0)</f>
        <v>-3.2366642699344083E-13</v>
      </c>
      <c r="CV201" s="14" t="e">
        <f t="shared" si="173"/>
        <v>#NUM!</v>
      </c>
      <c r="CW201" s="22" t="e">
        <f t="shared" si="174"/>
        <v>#NUM!</v>
      </c>
      <c r="CX201" s="62" t="e">
        <f t="shared" si="196"/>
        <v>#NUM!</v>
      </c>
      <c r="CY201" s="62">
        <f ca="1">AVERAGE(OFFSET($CX$3,0,0,'Données projet'!$E$13+1,1))-AVERAGE(OFFSET($H$3,0,0,'Données projet'!$E$13+1,1))</f>
        <v>440.29993169218812</v>
      </c>
      <c r="CZ201" s="62">
        <f t="shared" si="208"/>
        <v>193.43709558200547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-9.6633812063373625E-13</v>
      </c>
      <c r="DP201" s="18">
        <f>DO201*VLOOKUP('Données projet'!$B$14,Paramètres!$A$1:$I$89,3,0)*VLOOKUP('Données projet'!$B$14,Paramètres!$A$1:$I$89,5,0)</f>
        <v>-8.7434273154940449E-13</v>
      </c>
      <c r="DQ201" s="14" t="e">
        <f t="shared" si="176"/>
        <v>#NUM!</v>
      </c>
      <c r="DR201" s="22" t="e">
        <f t="shared" si="177"/>
        <v>#NUM!</v>
      </c>
      <c r="DS201" s="62" t="e">
        <f t="shared" si="197"/>
        <v>#NUM!</v>
      </c>
      <c r="DT201" s="62">
        <f ca="1">AVERAGE(OFFSET($DS$3,0,0,'Données projet'!$E$14+1,1))-AVERAGE(OFFSET($H$3,0,0,'Données projet'!$E$14+1,1))</f>
        <v>469.67944008675863</v>
      </c>
      <c r="DU201" s="62">
        <f t="shared" si="209"/>
        <v>266.11908070867173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-9.6633812063373625E-13</v>
      </c>
      <c r="EK201" s="18">
        <f>EJ201*VLOOKUP('Données projet'!$B$15,Paramètres!$A$1:$I$89,3,0)*VLOOKUP('Données projet'!$B$15,Paramètres!$A$1:$I$89,5,0)</f>
        <v>-9.7986685432260874E-13</v>
      </c>
      <c r="EL201" s="14" t="e">
        <f t="shared" si="179"/>
        <v>#NUM!</v>
      </c>
      <c r="EM201" s="22" t="e">
        <f t="shared" si="180"/>
        <v>#NUM!</v>
      </c>
      <c r="EN201" s="62" t="e">
        <f t="shared" si="198"/>
        <v>#NUM!</v>
      </c>
      <c r="EO201" s="62">
        <f ca="1">AVERAGE(OFFSET($EN$3,0,0,'Données projet'!$E$15+1,1))-AVERAGE(OFFSET($H$3,0,0,'Données projet'!$E$15+1,1))</f>
        <v>516.30971934066179</v>
      </c>
      <c r="EP201" s="62">
        <f t="shared" si="210"/>
        <v>290.84286505723571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-9.6633812063373625E-13</v>
      </c>
      <c r="FF201" s="18">
        <f>FE201*VLOOKUP('Données projet'!$B$16,Paramètres!$A$1:$I$89,3,0)*VLOOKUP('Données projet'!$B$16,Paramètres!$A$1:$I$89,5,0)</f>
        <v>-1.0401663530501537E-12</v>
      </c>
      <c r="FG201" s="14" t="e">
        <f t="shared" si="182"/>
        <v>#NUM!</v>
      </c>
      <c r="FH201" s="22" t="e">
        <f t="shared" si="183"/>
        <v>#NUM!</v>
      </c>
      <c r="FI201" s="62" t="e">
        <f t="shared" si="199"/>
        <v>#NUM!</v>
      </c>
      <c r="FJ201" s="62">
        <f ca="1">AVERAGE(OFFSET($FI$3,0,0,'Données projet'!$E$16+1,1))-AVERAGE(OFFSET($H$3,0,0,'Données projet'!$E$16+1,1))</f>
        <v>542.90832990875208</v>
      </c>
      <c r="FK201" s="62">
        <f t="shared" si="211"/>
        <v>304.94365539329362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-9.6633812063373625E-13</v>
      </c>
      <c r="GA201" s="18">
        <f>FZ201*VLOOKUP('Données projet'!$B$17,Paramètres!$A$1:$I$89,3,0)*VLOOKUP('Données projet'!$B$17,Paramètres!$A$1:$I$89,5,0)</f>
        <v>-9.3464223027694966E-13</v>
      </c>
      <c r="GB201" s="14" t="e">
        <f t="shared" si="185"/>
        <v>#NUM!</v>
      </c>
      <c r="GC201" s="22" t="e">
        <f t="shared" si="186"/>
        <v>#NUM!</v>
      </c>
      <c r="GD201" s="62" t="e">
        <f t="shared" si="200"/>
        <v>#NUM!</v>
      </c>
      <c r="GE201" s="62">
        <f ca="1">AVERAGE(OFFSET($GD$3,0,0,'Données projet'!$E$17+1,1))-AVERAGE(OFFSET($H$3,0,0,'Données projet'!$E$17+1,1))</f>
        <v>496.33873798282525</v>
      </c>
      <c r="GF201" s="62">
        <f t="shared" si="212"/>
        <v>280.25465074992246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69.218174864341705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5.6843418860808015E-14</v>
      </c>
      <c r="GV201" s="18">
        <f>GU201*VLOOKUP('Données projet'!$B$18,Paramètres!$A$1:$I$89,3,0)*VLOOKUP('Données projet'!$B$18,Paramètres!$A$1:$I$89,5,0)</f>
        <v>4.9658410716801891E-14</v>
      </c>
      <c r="GW201" s="14">
        <f t="shared" si="188"/>
        <v>8.0934058173791862E-13</v>
      </c>
      <c r="GX201" s="22">
        <f t="shared" si="189"/>
        <v>1.4960899118586383E-12</v>
      </c>
      <c r="GY201" s="62">
        <f t="shared" si="201"/>
        <v>290.46664116925439</v>
      </c>
      <c r="GZ201" s="62">
        <f ca="1">AVERAGE(OFFSET($GY$3,0,0,'Données projet'!$E$18+1,1))-AVERAGE(OFFSET($H$3,0,0,'Données projet'!$E$18+1,1))</f>
        <v>294.76641791576958</v>
      </c>
      <c r="HA201" s="62">
        <f t="shared" si="213"/>
        <v>314.56871740331394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7">
        <f>'Scénario référence'!$B$16*5+'Scénario référence'!$B$17*0+'Scénario référence'!$B$18*5</f>
        <v>5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18.333333333333332</v>
      </c>
      <c r="H202" s="70">
        <f t="shared" si="192"/>
        <v>183.33333333333334</v>
      </c>
      <c r="I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-1.7053025658242404E-13</v>
      </c>
      <c r="O202" s="14">
        <f>N202*VLOOKUP('Données projet'!$B$9,Paramètres!$A$1:$I$89,3,0)*VLOOKUP('Données projet'!$B$9,Paramètres!$A$1:$I$89,5,0)</f>
        <v>-1.6227659216383472E-13</v>
      </c>
      <c r="P202" s="14" t="e">
        <f t="shared" si="203"/>
        <v>#NUM!</v>
      </c>
      <c r="Q202" s="22" t="e">
        <f t="shared" si="162"/>
        <v>#NUM!</v>
      </c>
      <c r="R202" s="62" t="e">
        <f t="shared" si="191"/>
        <v>#NUM!</v>
      </c>
      <c r="S202" s="62">
        <f ca="1">AVERAGE(OFFSET($R$3,0,0,'Données projet'!$E$9+1,1))-AVERAGE(OFFSET($H$3,0,0,'Données projet'!$E$9+1,1))</f>
        <v>388.53310909800695</v>
      </c>
      <c r="T202" s="62">
        <f t="shared" si="204"/>
        <v>263.82153161042811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-1.1368683772161603E-13</v>
      </c>
      <c r="AJ202" s="14">
        <f>AI202*VLOOKUP('Données projet'!$B$10,Paramètres!$A$1:$I$89,3,0)*VLOOKUP('Données projet'!$B$10,Paramètres!$A$1:$I$89,5,0)</f>
        <v>-6.7984728957526396E-14</v>
      </c>
      <c r="AK202" s="14" t="e">
        <f t="shared" si="164"/>
        <v>#NUM!</v>
      </c>
      <c r="AL202" s="22" t="e">
        <f t="shared" si="165"/>
        <v>#NUM!</v>
      </c>
      <c r="AM202" s="62" t="e">
        <f t="shared" si="193"/>
        <v>#NUM!</v>
      </c>
      <c r="AN202" s="62">
        <f ca="1">AVERAGE(OFFSET($AM$3,0,0,'Données projet'!$E$10+1,1))-AVERAGE(OFFSET($H$3,0,0,'Données projet'!$E$10+1,1))</f>
        <v>317.30313212658359</v>
      </c>
      <c r="AO202" s="62">
        <f t="shared" si="205"/>
        <v>325.12710006837744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0.40379255010687737</v>
      </c>
      <c r="AV202" s="23">
        <f>EXP(-LN(2)/25)*AV201+(1-EXP(-LN(2)/25))/(LN(2)/25)*Calculateur!AQ202*Calculateur!AS202*VLOOKUP('Données projet'!$B$10,Paramètres!$A$1:$I$89,3,0)*0.475*44/12</f>
        <v>0.15951660812420071</v>
      </c>
      <c r="AW202" s="23">
        <f>EXP(-LN(2)/2)*AW201+(1-EXP(-LN(2)/2))/(LN(2)/2)*AQ202*AT202*VLOOKUP('Données projet'!$B$10,Paramètres!$A$1:$I$89,3,0)*0.475*44/12</f>
        <v>2.6000607849712316E-25</v>
      </c>
      <c r="AX202" s="23">
        <f t="shared" si="166"/>
        <v>0.56330915823107808</v>
      </c>
      <c r="AY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1.1368683772161603E-13</v>
      </c>
      <c r="BE202" s="14">
        <f>BD202*VLOOKUP('Données projet'!$B$11,Paramètres!$A$1:$I$89,3,0)*VLOOKUP('Données projet'!$B$11,Paramètres!$A$1:$I$89,5,0)</f>
        <v>6.7984728957526396E-14</v>
      </c>
      <c r="BF202" s="14">
        <f t="shared" si="167"/>
        <v>1.0682447123141398E-12</v>
      </c>
      <c r="BG202" s="22">
        <f t="shared" si="168"/>
        <v>1.978932943548152E-12</v>
      </c>
      <c r="BH202" s="62">
        <f t="shared" si="194"/>
        <v>290.51637186933812</v>
      </c>
      <c r="BI202" s="62">
        <f ca="1">AVERAGE(OFFSET($BH$3,0,0,'Données projet'!$E$11+1,1))-AVERAGE(OFFSET($H$3,0,0,'Données projet'!$E$11+1,1))</f>
        <v>373.52622916025979</v>
      </c>
      <c r="BJ202" s="62">
        <f t="shared" si="206"/>
        <v>277.24895424120177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0.12598522498691347</v>
      </c>
      <c r="BR202" s="23">
        <f>EXP(-LN(2)/2)*BR201+(1-EXP(-LN(2)/2))/(LN(2)/2)*BL202*BO202*VLOOKUP('Données projet'!$B$11,Paramètres!$A$1:$I$89,3,0)*0.475*44/12</f>
        <v>2.0610706487654962E-25</v>
      </c>
      <c r="BS202" s="24">
        <f t="shared" si="169"/>
        <v>0.12598522498691347</v>
      </c>
      <c r="BT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3.979039320256561E-13</v>
      </c>
      <c r="BZ202" s="14">
        <f>BY202*VLOOKUP('Données projet'!$B$12,Paramètres!$A$1:$I$89,3,0)*VLOOKUP('Données projet'!$B$12,Paramètres!$A$1:$I$89,5,0)</f>
        <v>1.8621904018800707E-13</v>
      </c>
      <c r="CA202" s="14">
        <f t="shared" si="170"/>
        <v>2.6022279988572714E-12</v>
      </c>
      <c r="CB202" s="22">
        <f t="shared" si="171"/>
        <v>4.8565452596705266E-12</v>
      </c>
      <c r="CC202" s="62">
        <f t="shared" si="195"/>
        <v>290.51637186934096</v>
      </c>
      <c r="CD202" s="62">
        <f ca="1">AVERAGE(OFFSET($CC$3,0,0,'Données projet'!$E$12+1,1))-AVERAGE(OFFSET($H$3,0,0,'Données projet'!$E$12+1,1))</f>
        <v>321.05795935196863</v>
      </c>
      <c r="CE202" s="62">
        <f t="shared" si="207"/>
        <v>209.59551322748908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-2.8421709430404007E-13</v>
      </c>
      <c r="CU202" s="18">
        <f>CT202*VLOOKUP('Données projet'!$B$13,Paramètres!$A$1:$I$89,3,0)*VLOOKUP('Données projet'!$B$13,Paramètres!$A$1:$I$89,5,0)</f>
        <v>-3.2366642699344083E-13</v>
      </c>
      <c r="CV202" s="14" t="e">
        <f t="shared" si="173"/>
        <v>#NUM!</v>
      </c>
      <c r="CW202" s="22" t="e">
        <f t="shared" si="174"/>
        <v>#NUM!</v>
      </c>
      <c r="CX202" s="62" t="e">
        <f t="shared" si="196"/>
        <v>#NUM!</v>
      </c>
      <c r="CY202" s="62">
        <f ca="1">AVERAGE(OFFSET($CX$3,0,0,'Données projet'!$E$13+1,1))-AVERAGE(OFFSET($H$3,0,0,'Données projet'!$E$13+1,1))</f>
        <v>440.29993169218812</v>
      </c>
      <c r="CZ202" s="62">
        <f t="shared" si="208"/>
        <v>193.43709558200547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-9.6633812063373625E-13</v>
      </c>
      <c r="DP202" s="18">
        <f>DO202*VLOOKUP('Données projet'!$B$14,Paramètres!$A$1:$I$89,3,0)*VLOOKUP('Données projet'!$B$14,Paramètres!$A$1:$I$89,5,0)</f>
        <v>-8.7434273154940449E-13</v>
      </c>
      <c r="DQ202" s="14" t="e">
        <f t="shared" si="176"/>
        <v>#NUM!</v>
      </c>
      <c r="DR202" s="22" t="e">
        <f t="shared" si="177"/>
        <v>#NUM!</v>
      </c>
      <c r="DS202" s="62" t="e">
        <f t="shared" si="197"/>
        <v>#NUM!</v>
      </c>
      <c r="DT202" s="62">
        <f ca="1">AVERAGE(OFFSET($DS$3,0,0,'Données projet'!$E$14+1,1))-AVERAGE(OFFSET($H$3,0,0,'Données projet'!$E$14+1,1))</f>
        <v>469.67944008675863</v>
      </c>
      <c r="DU202" s="62">
        <f t="shared" si="209"/>
        <v>266.11908070867173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-9.6633812063373625E-13</v>
      </c>
      <c r="EK202" s="18">
        <f>EJ202*VLOOKUP('Données projet'!$B$15,Paramètres!$A$1:$I$89,3,0)*VLOOKUP('Données projet'!$B$15,Paramètres!$A$1:$I$89,5,0)</f>
        <v>-9.7986685432260874E-13</v>
      </c>
      <c r="EL202" s="14" t="e">
        <f t="shared" si="179"/>
        <v>#NUM!</v>
      </c>
      <c r="EM202" s="22" t="e">
        <f t="shared" si="180"/>
        <v>#NUM!</v>
      </c>
      <c r="EN202" s="62" t="e">
        <f t="shared" si="198"/>
        <v>#NUM!</v>
      </c>
      <c r="EO202" s="62">
        <f ca="1">AVERAGE(OFFSET($EN$3,0,0,'Données projet'!$E$15+1,1))-AVERAGE(OFFSET($H$3,0,0,'Données projet'!$E$15+1,1))</f>
        <v>516.30971934066179</v>
      </c>
      <c r="EP202" s="62">
        <f t="shared" si="210"/>
        <v>290.84286505723571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-9.6633812063373625E-13</v>
      </c>
      <c r="FF202" s="18">
        <f>FE202*VLOOKUP('Données projet'!$B$16,Paramètres!$A$1:$I$89,3,0)*VLOOKUP('Données projet'!$B$16,Paramètres!$A$1:$I$89,5,0)</f>
        <v>-1.0401663530501537E-12</v>
      </c>
      <c r="FG202" s="14" t="e">
        <f t="shared" si="182"/>
        <v>#NUM!</v>
      </c>
      <c r="FH202" s="22" t="e">
        <f t="shared" si="183"/>
        <v>#NUM!</v>
      </c>
      <c r="FI202" s="62" t="e">
        <f t="shared" si="199"/>
        <v>#NUM!</v>
      </c>
      <c r="FJ202" s="62">
        <f ca="1">AVERAGE(OFFSET($FI$3,0,0,'Données projet'!$E$16+1,1))-AVERAGE(OFFSET($H$3,0,0,'Données projet'!$E$16+1,1))</f>
        <v>542.90832990875208</v>
      </c>
      <c r="FK202" s="62">
        <f t="shared" si="211"/>
        <v>304.94365539329362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-9.6633812063373625E-13</v>
      </c>
      <c r="GA202" s="18">
        <f>FZ202*VLOOKUP('Données projet'!$B$17,Paramètres!$A$1:$I$89,3,0)*VLOOKUP('Données projet'!$B$17,Paramètres!$A$1:$I$89,5,0)</f>
        <v>-9.3464223027694966E-13</v>
      </c>
      <c r="GB202" s="14" t="e">
        <f t="shared" si="185"/>
        <v>#NUM!</v>
      </c>
      <c r="GC202" s="22" t="e">
        <f t="shared" si="186"/>
        <v>#NUM!</v>
      </c>
      <c r="GD202" s="62" t="e">
        <f t="shared" si="200"/>
        <v>#NUM!</v>
      </c>
      <c r="GE202" s="62">
        <f ca="1">AVERAGE(OFFSET($GD$3,0,0,'Données projet'!$E$17+1,1))-AVERAGE(OFFSET($H$3,0,0,'Données projet'!$E$17+1,1))</f>
        <v>496.33873798282525</v>
      </c>
      <c r="GF202" s="62">
        <f t="shared" si="212"/>
        <v>280.25465074992246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69.231737782546219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5.6843418860808015E-14</v>
      </c>
      <c r="GV202" s="18">
        <f>GU202*VLOOKUP('Données projet'!$B$18,Paramètres!$A$1:$I$89,3,0)*VLOOKUP('Données projet'!$B$18,Paramètres!$A$1:$I$89,5,0)</f>
        <v>4.9658410716801891E-14</v>
      </c>
      <c r="GW202" s="14">
        <f t="shared" si="188"/>
        <v>8.0934058173791862E-13</v>
      </c>
      <c r="GX202" s="22">
        <f t="shared" si="189"/>
        <v>1.4960899118586383E-12</v>
      </c>
      <c r="GY202" s="62">
        <f t="shared" si="201"/>
        <v>290.5163718693376</v>
      </c>
      <c r="GZ202" s="62">
        <f ca="1">AVERAGE(OFFSET($GY$3,0,0,'Données projet'!$E$18+1,1))-AVERAGE(OFFSET($H$3,0,0,'Données projet'!$E$18+1,1))</f>
        <v>294.76641791576958</v>
      </c>
      <c r="HA202" s="62">
        <f t="shared" si="213"/>
        <v>314.56871740331394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7">
        <f>'Scénario référence'!$B$16*5+'Scénario référence'!$B$17*0+'Scénario référence'!$B$18*5</f>
        <v>5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45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18.333333333333332</v>
      </c>
      <c r="H203" s="70">
        <f t="shared" si="192"/>
        <v>183.33333333333334</v>
      </c>
      <c r="I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-1.7053025658242404E-13</v>
      </c>
      <c r="O203" s="14">
        <f>N203*VLOOKUP('Données projet'!$B$9,Paramètres!$A$1:$I$89,3,0)*VLOOKUP('Données projet'!$B$9,Paramètres!$A$1:$I$89,5,0)</f>
        <v>-1.6227659216383472E-13</v>
      </c>
      <c r="P203" s="14" t="e">
        <f t="shared" si="203"/>
        <v>#NUM!</v>
      </c>
      <c r="Q203" s="22" t="e">
        <f t="shared" si="162"/>
        <v>#NUM!</v>
      </c>
      <c r="R203" s="62" t="e">
        <f t="shared" si="191"/>
        <v>#NUM!</v>
      </c>
      <c r="S203" s="62">
        <f ca="1">AVERAGE(OFFSET($R$3,0,0,'Données projet'!$E$9+1,1))-AVERAGE(OFFSET($H$3,0,0,'Données projet'!$E$9+1,1))</f>
        <v>388.53310909800695</v>
      </c>
      <c r="T203" s="62">
        <f t="shared" si="204"/>
        <v>263.82153161042811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-1.1368683772161603E-13</v>
      </c>
      <c r="AJ203" s="14">
        <f>AI203*VLOOKUP('Données projet'!$B$10,Paramètres!$A$1:$I$89,3,0)*VLOOKUP('Données projet'!$B$10,Paramètres!$A$1:$I$89,5,0)</f>
        <v>-6.7984728957526396E-14</v>
      </c>
      <c r="AK203" s="14" t="e">
        <f t="shared" si="164"/>
        <v>#NUM!</v>
      </c>
      <c r="AL203" s="22" t="e">
        <f t="shared" si="165"/>
        <v>#NUM!</v>
      </c>
      <c r="AM203" s="62" t="e">
        <f t="shared" si="193"/>
        <v>#NUM!</v>
      </c>
      <c r="AN203" s="62">
        <f ca="1">AVERAGE(OFFSET($AM$3,0,0,'Données projet'!$E$10+1,1))-AVERAGE(OFFSET($H$3,0,0,'Données projet'!$E$10+1,1))</f>
        <v>317.30313212658359</v>
      </c>
      <c r="AO203" s="62">
        <f t="shared" si="205"/>
        <v>325.12710006837744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0.39587442448841803</v>
      </c>
      <c r="AV203" s="23">
        <f>EXP(-LN(2)/25)*AV202+(1-EXP(-LN(2)/25))/(LN(2)/25)*Calculateur!AQ203*Calculateur!AS203*VLOOKUP('Données projet'!$B$10,Paramètres!$A$1:$I$89,3,0)*0.475*44/12</f>
        <v>0.15515461808643061</v>
      </c>
      <c r="AW203" s="23">
        <f>EXP(-LN(2)/2)*AW202+(1-EXP(-LN(2)/2))/(LN(2)/2)*AQ203*AT203*VLOOKUP('Données projet'!$B$10,Paramètres!$A$1:$I$89,3,0)*0.475*44/12</f>
        <v>1.8385206125503757E-25</v>
      </c>
      <c r="AX203" s="23">
        <f t="shared" si="166"/>
        <v>0.55102904257484864</v>
      </c>
      <c r="AY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1.1368683772161603E-13</v>
      </c>
      <c r="BE203" s="14">
        <f>BD203*VLOOKUP('Données projet'!$B$11,Paramètres!$A$1:$I$89,3,0)*VLOOKUP('Données projet'!$B$11,Paramètres!$A$1:$I$89,5,0)</f>
        <v>6.7984728957526396E-14</v>
      </c>
      <c r="BF203" s="14">
        <f t="shared" si="167"/>
        <v>1.0682447123141398E-12</v>
      </c>
      <c r="BG203" s="22">
        <f t="shared" si="168"/>
        <v>1.978932943548152E-12</v>
      </c>
      <c r="BH203" s="62">
        <f t="shared" si="194"/>
        <v>290.5652398529561</v>
      </c>
      <c r="BI203" s="62">
        <f ca="1">AVERAGE(OFFSET($BH$3,0,0,'Données projet'!$E$11+1,1))-AVERAGE(OFFSET($H$3,0,0,'Données projet'!$E$11+1,1))</f>
        <v>373.52622916025979</v>
      </c>
      <c r="BJ203" s="62">
        <f t="shared" si="206"/>
        <v>277.24895424120177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0.12254015238437128</v>
      </c>
      <c r="BR203" s="23">
        <f>EXP(-LN(2)/2)*BR202+(1-EXP(-LN(2)/2))/(LN(2)/2)*BL203*BO203*VLOOKUP('Données projet'!$B$11,Paramètres!$A$1:$I$89,3,0)*0.475*44/12</f>
        <v>1.4573970322466394E-25</v>
      </c>
      <c r="BS203" s="24">
        <f t="shared" si="169"/>
        <v>0.12254015238437128</v>
      </c>
      <c r="BT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3.979039320256561E-13</v>
      </c>
      <c r="BZ203" s="14">
        <f>BY203*VLOOKUP('Données projet'!$B$12,Paramètres!$A$1:$I$89,3,0)*VLOOKUP('Données projet'!$B$12,Paramètres!$A$1:$I$89,5,0)</f>
        <v>1.8621904018800707E-13</v>
      </c>
      <c r="CA203" s="14">
        <f t="shared" si="170"/>
        <v>2.6022279988572714E-12</v>
      </c>
      <c r="CB203" s="22">
        <f t="shared" si="171"/>
        <v>4.8565452596705266E-12</v>
      </c>
      <c r="CC203" s="62">
        <f t="shared" si="195"/>
        <v>290.56523985295894</v>
      </c>
      <c r="CD203" s="62">
        <f ca="1">AVERAGE(OFFSET($CC$3,0,0,'Données projet'!$E$12+1,1))-AVERAGE(OFFSET($H$3,0,0,'Données projet'!$E$12+1,1))</f>
        <v>321.05795935196863</v>
      </c>
      <c r="CE203" s="62">
        <f t="shared" si="207"/>
        <v>209.59551322748908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-2.8421709430404007E-13</v>
      </c>
      <c r="CU203" s="18">
        <f>CT203*VLOOKUP('Données projet'!$B$13,Paramètres!$A$1:$I$89,3,0)*VLOOKUP('Données projet'!$B$13,Paramètres!$A$1:$I$89,5,0)</f>
        <v>-3.2366642699344083E-13</v>
      </c>
      <c r="CV203" s="14" t="e">
        <f t="shared" si="173"/>
        <v>#NUM!</v>
      </c>
      <c r="CW203" s="22" t="e">
        <f t="shared" si="174"/>
        <v>#NUM!</v>
      </c>
      <c r="CX203" s="62" t="e">
        <f t="shared" si="196"/>
        <v>#NUM!</v>
      </c>
      <c r="CY203" s="62">
        <f ca="1">AVERAGE(OFFSET($CX$3,0,0,'Données projet'!$E$13+1,1))-AVERAGE(OFFSET($H$3,0,0,'Données projet'!$E$13+1,1))</f>
        <v>440.29993169218812</v>
      </c>
      <c r="CZ203" s="62">
        <f t="shared" si="208"/>
        <v>193.43709558200547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-9.6633812063373625E-13</v>
      </c>
      <c r="DP203" s="18">
        <f>DO203*VLOOKUP('Données projet'!$B$14,Paramètres!$A$1:$I$89,3,0)*VLOOKUP('Données projet'!$B$14,Paramètres!$A$1:$I$89,5,0)</f>
        <v>-8.7434273154940449E-13</v>
      </c>
      <c r="DQ203" s="14" t="e">
        <f t="shared" si="176"/>
        <v>#NUM!</v>
      </c>
      <c r="DR203" s="22" t="e">
        <f t="shared" si="177"/>
        <v>#NUM!</v>
      </c>
      <c r="DS203" s="62" t="e">
        <f t="shared" si="197"/>
        <v>#NUM!</v>
      </c>
      <c r="DT203" s="62">
        <f ca="1">AVERAGE(OFFSET($DS$3,0,0,'Données projet'!$E$14+1,1))-AVERAGE(OFFSET($H$3,0,0,'Données projet'!$E$14+1,1))</f>
        <v>469.67944008675863</v>
      </c>
      <c r="DU203" s="62">
        <f t="shared" si="209"/>
        <v>266.11908070867173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-9.6633812063373625E-13</v>
      </c>
      <c r="EK203" s="18">
        <f>EJ203*VLOOKUP('Données projet'!$B$15,Paramètres!$A$1:$I$89,3,0)*VLOOKUP('Données projet'!$B$15,Paramètres!$A$1:$I$89,5,0)</f>
        <v>-9.7986685432260874E-13</v>
      </c>
      <c r="EL203" s="14" t="e">
        <f t="shared" si="179"/>
        <v>#NUM!</v>
      </c>
      <c r="EM203" s="22" t="e">
        <f t="shared" si="180"/>
        <v>#NUM!</v>
      </c>
      <c r="EN203" s="62" t="e">
        <f t="shared" si="198"/>
        <v>#NUM!</v>
      </c>
      <c r="EO203" s="62">
        <f ca="1">AVERAGE(OFFSET($EN$3,0,0,'Données projet'!$E$15+1,1))-AVERAGE(OFFSET($H$3,0,0,'Données projet'!$E$15+1,1))</f>
        <v>516.30971934066179</v>
      </c>
      <c r="EP203" s="62">
        <f t="shared" si="210"/>
        <v>290.84286505723571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-9.6633812063373625E-13</v>
      </c>
      <c r="FF203" s="18">
        <f>FE203*VLOOKUP('Données projet'!$B$16,Paramètres!$A$1:$I$89,3,0)*VLOOKUP('Données projet'!$B$16,Paramètres!$A$1:$I$89,5,0)</f>
        <v>-1.0401663530501537E-12</v>
      </c>
      <c r="FG203" s="14" t="e">
        <f t="shared" si="182"/>
        <v>#NUM!</v>
      </c>
      <c r="FH203" s="22" t="e">
        <f t="shared" si="183"/>
        <v>#NUM!</v>
      </c>
      <c r="FI203" s="62" t="e">
        <f t="shared" si="199"/>
        <v>#NUM!</v>
      </c>
      <c r="FJ203" s="62">
        <f ca="1">AVERAGE(OFFSET($FI$3,0,0,'Données projet'!$E$16+1,1))-AVERAGE(OFFSET($H$3,0,0,'Données projet'!$E$16+1,1))</f>
        <v>542.90832990875208</v>
      </c>
      <c r="FK203" s="62">
        <f t="shared" si="211"/>
        <v>304.94365539329362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-9.6633812063373625E-13</v>
      </c>
      <c r="GA203" s="18">
        <f>FZ203*VLOOKUP('Données projet'!$B$17,Paramètres!$A$1:$I$89,3,0)*VLOOKUP('Données projet'!$B$17,Paramètres!$A$1:$I$89,5,0)</f>
        <v>-9.3464223027694966E-13</v>
      </c>
      <c r="GB203" s="14" t="e">
        <f t="shared" si="185"/>
        <v>#NUM!</v>
      </c>
      <c r="GC203" s="22" t="e">
        <f t="shared" si="186"/>
        <v>#NUM!</v>
      </c>
      <c r="GD203" s="62" t="e">
        <f t="shared" si="200"/>
        <v>#NUM!</v>
      </c>
      <c r="GE203" s="62">
        <f ca="1">AVERAGE(OFFSET($GD$3,0,0,'Données projet'!$E$17+1,1))-AVERAGE(OFFSET($H$3,0,0,'Données projet'!$E$17+1,1))</f>
        <v>496.33873798282525</v>
      </c>
      <c r="GF203" s="62">
        <f t="shared" si="212"/>
        <v>280.25465074992246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69.245065414442038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5.6843418860808015E-14</v>
      </c>
      <c r="GV203" s="18">
        <f>GU203*VLOOKUP('Données projet'!$B$18,Paramètres!$A$1:$I$89,3,0)*VLOOKUP('Données projet'!$B$18,Paramètres!$A$1:$I$89,5,0)</f>
        <v>4.9658410716801891E-14</v>
      </c>
      <c r="GW203" s="14">
        <f t="shared" si="188"/>
        <v>8.0934058173791862E-13</v>
      </c>
      <c r="GX203" s="22">
        <f t="shared" si="189"/>
        <v>1.4960899118586383E-12</v>
      </c>
      <c r="GY203" s="62">
        <f t="shared" si="201"/>
        <v>290.56523985295559</v>
      </c>
      <c r="GZ203" s="62">
        <f ca="1">AVERAGE(OFFSET($GY$3,0,0,'Données projet'!$E$18+1,1))-AVERAGE(OFFSET($H$3,0,0,'Données projet'!$E$18+1,1))</f>
        <v>294.76641791576958</v>
      </c>
      <c r="HA203" s="62">
        <f t="shared" si="213"/>
        <v>314.56871740331394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83"/>
      <c r="C204" s="81"/>
      <c r="D204" s="82"/>
      <c r="E204" s="82"/>
      <c r="F204" s="82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81"/>
      <c r="I204" s="81"/>
      <c r="J204" s="81"/>
      <c r="K204" s="90" t="s">
        <v>293</v>
      </c>
      <c r="L204" s="84"/>
      <c r="M204" s="84"/>
      <c r="N204" s="84"/>
      <c r="O204" s="81"/>
      <c r="P204" s="81"/>
      <c r="Q204" s="82"/>
      <c r="R204" s="85"/>
      <c r="S204" s="85"/>
      <c r="T204" s="85"/>
      <c r="U204" s="84"/>
      <c r="V204" s="84"/>
      <c r="W204" s="86"/>
      <c r="X204" s="86"/>
      <c r="Y204" s="86"/>
      <c r="Z204" s="81"/>
      <c r="AA204" s="81"/>
      <c r="AB204" s="81"/>
      <c r="AC204" s="81"/>
      <c r="AD204" s="81"/>
      <c r="AE204" s="81"/>
      <c r="AF204" s="87" t="s">
        <v>293</v>
      </c>
      <c r="BA204" s="87" t="s">
        <v>293</v>
      </c>
      <c r="BV204" s="87" t="s">
        <v>293</v>
      </c>
      <c r="CQ204" s="87" t="s">
        <v>293</v>
      </c>
      <c r="DL204" s="87" t="s">
        <v>293</v>
      </c>
      <c r="EG204" s="87" t="s">
        <v>293</v>
      </c>
      <c r="FB204" s="87" t="s">
        <v>293</v>
      </c>
      <c r="FW204" s="87" t="s">
        <v>293</v>
      </c>
      <c r="GR204" s="87" t="s">
        <v>293</v>
      </c>
    </row>
    <row r="205" spans="1:218" ht="15" thickBot="1" x14ac:dyDescent="0.35">
      <c r="B205" s="83"/>
      <c r="C205" s="81"/>
      <c r="D205" s="82"/>
      <c r="E205" s="82"/>
      <c r="F205" s="82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81"/>
      <c r="I205" s="81"/>
      <c r="J205" s="81"/>
      <c r="K205" s="88">
        <f>EXP(LN('Données projet'!B36)/'Données projet'!A36)</f>
        <v>1.2649598798623627</v>
      </c>
      <c r="L205" s="84"/>
      <c r="M205" s="84"/>
      <c r="N205" s="84"/>
      <c r="O205" s="81"/>
      <c r="P205" s="81"/>
      <c r="Q205" s="82"/>
      <c r="R205" s="85"/>
      <c r="S205" s="85"/>
      <c r="T205" s="85"/>
      <c r="U205" s="84"/>
      <c r="V205" s="84"/>
      <c r="W205" s="86"/>
      <c r="X205" s="86"/>
      <c r="Y205" s="86"/>
      <c r="Z205" s="81"/>
      <c r="AA205" s="81"/>
      <c r="AB205" s="81"/>
      <c r="AC205" s="81"/>
      <c r="AD205" s="81"/>
      <c r="AE205" s="81"/>
      <c r="AF205" s="89">
        <f>EXP(LN('Données projet'!B62)/'Données projet'!A62)</f>
        <v>1.3267648858502221</v>
      </c>
      <c r="BA205" s="88">
        <f>EXP(LN('Données projet'!B88)/'Données projet'!A88)</f>
        <v>1.2474449991725556</v>
      </c>
      <c r="BV205" s="88">
        <f>EXP(LN('Données projet'!B114)/'Données projet'!A114)</f>
        <v>1.1810516433311786</v>
      </c>
      <c r="CQ205" s="88">
        <f>EXP(LN('Données projet'!B140)/'Données projet'!A140)</f>
        <v>1.1457367676485573</v>
      </c>
      <c r="DL205" s="88">
        <f>EXP(LN('Données projet'!B166)/'Données projet'!A166)</f>
        <v>1.2054868146447177</v>
      </c>
      <c r="EG205" s="88">
        <f>EXP(LN('Données projet'!B192)/'Données projet'!A192)</f>
        <v>1.2054868146447177</v>
      </c>
      <c r="FB205" s="88">
        <f>EXP(LN('Données projet'!B218)/'Données projet'!A218)</f>
        <v>1.2054868146447177</v>
      </c>
      <c r="FW205" s="88">
        <f>EXP(LN('Données projet'!B244)/'Données projet'!A244)</f>
        <v>1.2054868146447177</v>
      </c>
      <c r="GR205" s="88">
        <f>EXP(LN('Données projet'!B270)/'Données projet'!A270)</f>
        <v>1.156891598310152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9" t="s">
        <v>0</v>
      </c>
      <c r="B1" s="120" t="s">
        <v>106</v>
      </c>
      <c r="C1" s="121" t="s">
        <v>144</v>
      </c>
      <c r="D1" s="120" t="s">
        <v>100</v>
      </c>
      <c r="E1" s="121" t="s">
        <v>145</v>
      </c>
      <c r="F1" s="121" t="s">
        <v>100</v>
      </c>
      <c r="G1" s="121" t="s">
        <v>146</v>
      </c>
      <c r="H1" s="121" t="s">
        <v>100</v>
      </c>
      <c r="I1" s="122" t="s">
        <v>147</v>
      </c>
      <c r="J1" s="99"/>
      <c r="K1" s="99"/>
      <c r="L1" s="99"/>
      <c r="M1" s="99"/>
      <c r="N1" s="99"/>
    </row>
    <row r="2" spans="1:16" x14ac:dyDescent="0.3">
      <c r="A2" s="123" t="s">
        <v>1</v>
      </c>
      <c r="B2" s="124" t="s">
        <v>53</v>
      </c>
      <c r="C2" s="125">
        <v>0.62</v>
      </c>
      <c r="D2" s="125" t="s">
        <v>161</v>
      </c>
      <c r="E2" s="125">
        <v>1.56</v>
      </c>
      <c r="F2" s="125" t="s">
        <v>274</v>
      </c>
      <c r="G2" s="126">
        <v>0.43</v>
      </c>
      <c r="H2" s="127" t="s">
        <v>278</v>
      </c>
      <c r="I2" s="128">
        <v>0.25</v>
      </c>
      <c r="J2" s="99"/>
      <c r="K2" s="99"/>
      <c r="L2" s="99"/>
      <c r="M2" s="99"/>
      <c r="N2" s="99"/>
      <c r="O2" s="317" t="s">
        <v>238</v>
      </c>
      <c r="P2" s="129">
        <v>0</v>
      </c>
    </row>
    <row r="3" spans="1:16" ht="15" thickBot="1" x14ac:dyDescent="0.35">
      <c r="A3" s="130" t="s">
        <v>2</v>
      </c>
      <c r="B3" s="131" t="s">
        <v>54</v>
      </c>
      <c r="C3" s="132">
        <v>0.64</v>
      </c>
      <c r="D3" s="132" t="s">
        <v>161</v>
      </c>
      <c r="E3" s="132">
        <v>1.56</v>
      </c>
      <c r="F3" s="133" t="s">
        <v>274</v>
      </c>
      <c r="G3" s="134">
        <v>0.43</v>
      </c>
      <c r="H3" s="132" t="s">
        <v>278</v>
      </c>
      <c r="I3" s="135">
        <v>0.25</v>
      </c>
      <c r="J3" s="99"/>
      <c r="K3" s="99"/>
      <c r="L3" s="99"/>
      <c r="M3" s="99"/>
      <c r="N3" s="99"/>
      <c r="O3" s="318"/>
      <c r="P3" s="136">
        <v>0.2</v>
      </c>
    </row>
    <row r="4" spans="1:16" ht="15" thickBot="1" x14ac:dyDescent="0.35">
      <c r="A4" s="130" t="s">
        <v>98</v>
      </c>
      <c r="B4" s="131" t="s">
        <v>99</v>
      </c>
      <c r="C4" s="132">
        <v>0.42</v>
      </c>
      <c r="D4" s="132" t="s">
        <v>161</v>
      </c>
      <c r="E4" s="132">
        <v>1.56</v>
      </c>
      <c r="F4" s="133" t="s">
        <v>274</v>
      </c>
      <c r="G4" s="134">
        <v>0.43</v>
      </c>
      <c r="H4" s="132" t="s">
        <v>278</v>
      </c>
      <c r="I4" s="135">
        <v>0.25</v>
      </c>
      <c r="J4" s="99"/>
      <c r="K4" s="99"/>
      <c r="L4" s="99"/>
      <c r="M4" s="99"/>
      <c r="N4" s="99"/>
    </row>
    <row r="5" spans="1:16" x14ac:dyDescent="0.3">
      <c r="A5" s="130" t="s">
        <v>4</v>
      </c>
      <c r="B5" s="131" t="s">
        <v>55</v>
      </c>
      <c r="C5" s="132">
        <v>0.42</v>
      </c>
      <c r="D5" s="132" t="s">
        <v>161</v>
      </c>
      <c r="E5" s="132">
        <v>1.56</v>
      </c>
      <c r="F5" s="133" t="s">
        <v>274</v>
      </c>
      <c r="G5" s="134">
        <v>0.43</v>
      </c>
      <c r="H5" s="132" t="s">
        <v>278</v>
      </c>
      <c r="I5" s="135">
        <v>0.25</v>
      </c>
      <c r="J5" s="99"/>
      <c r="K5" s="99"/>
      <c r="L5" s="99"/>
      <c r="M5" s="99"/>
      <c r="N5" s="99"/>
      <c r="O5" s="317" t="s">
        <v>237</v>
      </c>
      <c r="P5" s="129">
        <v>0</v>
      </c>
    </row>
    <row r="6" spans="1:16" x14ac:dyDescent="0.3">
      <c r="A6" s="130" t="s">
        <v>3</v>
      </c>
      <c r="B6" s="131" t="s">
        <v>97</v>
      </c>
      <c r="C6" s="132">
        <v>0.42</v>
      </c>
      <c r="D6" s="132" t="s">
        <v>161</v>
      </c>
      <c r="E6" s="132">
        <v>1.56</v>
      </c>
      <c r="F6" s="133" t="s">
        <v>274</v>
      </c>
      <c r="G6" s="134">
        <v>0.43</v>
      </c>
      <c r="H6" s="132" t="s">
        <v>278</v>
      </c>
      <c r="I6" s="135">
        <v>0.25</v>
      </c>
      <c r="J6" s="99"/>
      <c r="K6" s="99"/>
      <c r="L6" s="99"/>
      <c r="M6" s="99"/>
      <c r="N6" s="99"/>
      <c r="O6" s="319"/>
      <c r="P6" s="137">
        <v>0.05</v>
      </c>
    </row>
    <row r="7" spans="1:16" x14ac:dyDescent="0.3">
      <c r="A7" s="130" t="s">
        <v>5</v>
      </c>
      <c r="B7" s="131" t="s">
        <v>56</v>
      </c>
      <c r="C7" s="132">
        <v>0.52</v>
      </c>
      <c r="D7" s="132" t="s">
        <v>161</v>
      </c>
      <c r="E7" s="132">
        <v>1.56</v>
      </c>
      <c r="F7" s="133" t="s">
        <v>274</v>
      </c>
      <c r="G7" s="134">
        <v>0.43</v>
      </c>
      <c r="H7" s="132" t="s">
        <v>278</v>
      </c>
      <c r="I7" s="135">
        <v>0.25</v>
      </c>
      <c r="J7" s="99"/>
      <c r="K7" s="99"/>
      <c r="L7" s="99"/>
      <c r="M7" s="99"/>
      <c r="N7" s="99"/>
      <c r="O7" s="319"/>
      <c r="P7" s="137">
        <v>0.1</v>
      </c>
    </row>
    <row r="8" spans="1:16" ht="15" thickBot="1" x14ac:dyDescent="0.35">
      <c r="A8" s="130" t="s">
        <v>164</v>
      </c>
      <c r="B8" s="131" t="s">
        <v>57</v>
      </c>
      <c r="C8" s="132">
        <v>0.36</v>
      </c>
      <c r="D8" s="132" t="s">
        <v>161</v>
      </c>
      <c r="E8" s="132">
        <v>1.3</v>
      </c>
      <c r="F8" s="133" t="s">
        <v>274</v>
      </c>
      <c r="G8" s="134">
        <v>0.55000000000000004</v>
      </c>
      <c r="H8" s="132" t="s">
        <v>153</v>
      </c>
      <c r="I8" s="135">
        <v>0.43</v>
      </c>
      <c r="J8" s="99"/>
      <c r="K8" s="99"/>
      <c r="L8" s="99"/>
      <c r="M8" s="99"/>
      <c r="N8" s="99"/>
      <c r="O8" s="318"/>
      <c r="P8" s="136">
        <v>0.15</v>
      </c>
    </row>
    <row r="9" spans="1:16" ht="15" thickBot="1" x14ac:dyDescent="0.35">
      <c r="A9" s="130" t="s">
        <v>6</v>
      </c>
      <c r="B9" s="131" t="s">
        <v>58</v>
      </c>
      <c r="C9" s="132">
        <v>0.61</v>
      </c>
      <c r="D9" s="132" t="s">
        <v>161</v>
      </c>
      <c r="E9" s="132">
        <v>1.56</v>
      </c>
      <c r="F9" s="133" t="s">
        <v>274</v>
      </c>
      <c r="G9" s="134">
        <v>0.43</v>
      </c>
      <c r="H9" s="132" t="s">
        <v>278</v>
      </c>
      <c r="I9" s="135">
        <v>0.25</v>
      </c>
      <c r="J9" s="99"/>
      <c r="K9" s="99"/>
      <c r="L9" s="99"/>
      <c r="M9" s="99"/>
      <c r="N9" s="99"/>
    </row>
    <row r="10" spans="1:16" x14ac:dyDescent="0.3">
      <c r="A10" s="130" t="s">
        <v>7</v>
      </c>
      <c r="B10" s="131" t="s">
        <v>59</v>
      </c>
      <c r="C10" s="132">
        <v>0.66</v>
      </c>
      <c r="D10" s="132" t="s">
        <v>161</v>
      </c>
      <c r="E10" s="132">
        <v>1.56</v>
      </c>
      <c r="F10" s="133" t="s">
        <v>274</v>
      </c>
      <c r="G10" s="134">
        <v>0.43</v>
      </c>
      <c r="H10" s="132" t="s">
        <v>278</v>
      </c>
      <c r="I10" s="135">
        <v>0.25</v>
      </c>
      <c r="J10" s="99"/>
      <c r="K10" s="99"/>
      <c r="L10" s="99"/>
      <c r="M10" s="99"/>
      <c r="N10" s="99"/>
      <c r="O10" s="317" t="s">
        <v>236</v>
      </c>
      <c r="P10" s="129">
        <v>0</v>
      </c>
    </row>
    <row r="11" spans="1:16" ht="15" thickBot="1" x14ac:dyDescent="0.35">
      <c r="A11" s="130" t="s">
        <v>8</v>
      </c>
      <c r="B11" s="131" t="s">
        <v>60</v>
      </c>
      <c r="C11" s="132">
        <v>0.47</v>
      </c>
      <c r="D11" s="132" t="s">
        <v>161</v>
      </c>
      <c r="E11" s="132">
        <v>1.56</v>
      </c>
      <c r="F11" s="133" t="s">
        <v>274</v>
      </c>
      <c r="G11" s="134">
        <v>0.43</v>
      </c>
      <c r="H11" s="132" t="s">
        <v>278</v>
      </c>
      <c r="I11" s="135">
        <v>0.25</v>
      </c>
      <c r="J11" s="99"/>
      <c r="K11" s="99"/>
      <c r="L11" s="99"/>
      <c r="M11" s="99"/>
      <c r="N11" s="99"/>
      <c r="O11" s="318"/>
      <c r="P11" s="136">
        <v>0.1</v>
      </c>
    </row>
    <row r="12" spans="1:16" x14ac:dyDescent="0.3">
      <c r="A12" s="130" t="s">
        <v>9</v>
      </c>
      <c r="B12" s="131" t="s">
        <v>61</v>
      </c>
      <c r="C12" s="132">
        <v>0.67</v>
      </c>
      <c r="D12" s="132" t="s">
        <v>161</v>
      </c>
      <c r="E12" s="132">
        <v>1.56</v>
      </c>
      <c r="F12" s="133" t="s">
        <v>274</v>
      </c>
      <c r="G12" s="134">
        <v>0.43</v>
      </c>
      <c r="H12" s="132" t="s">
        <v>152</v>
      </c>
      <c r="I12" s="135">
        <v>0.25</v>
      </c>
      <c r="J12" s="99"/>
      <c r="K12" s="99"/>
      <c r="L12" s="99"/>
      <c r="M12" s="99"/>
      <c r="N12" s="99"/>
    </row>
    <row r="13" spans="1:16" x14ac:dyDescent="0.3">
      <c r="A13" s="130" t="s">
        <v>10</v>
      </c>
      <c r="B13" s="131" t="s">
        <v>62</v>
      </c>
      <c r="C13" s="132">
        <v>0.7</v>
      </c>
      <c r="D13" s="132" t="s">
        <v>161</v>
      </c>
      <c r="E13" s="132">
        <v>1.56</v>
      </c>
      <c r="F13" s="133" t="s">
        <v>274</v>
      </c>
      <c r="G13" s="134">
        <v>0.43</v>
      </c>
      <c r="H13" s="132" t="s">
        <v>152</v>
      </c>
      <c r="I13" s="135">
        <v>0.25</v>
      </c>
      <c r="J13" s="99"/>
      <c r="K13" s="99"/>
      <c r="L13" s="99"/>
      <c r="M13" s="99"/>
      <c r="N13" s="99"/>
    </row>
    <row r="14" spans="1:16" x14ac:dyDescent="0.3">
      <c r="A14" s="130" t="s">
        <v>11</v>
      </c>
      <c r="B14" s="131" t="s">
        <v>63</v>
      </c>
      <c r="C14" s="132">
        <v>0.54</v>
      </c>
      <c r="D14" s="132" t="s">
        <v>161</v>
      </c>
      <c r="E14" s="132">
        <v>1.56</v>
      </c>
      <c r="F14" s="133" t="s">
        <v>274</v>
      </c>
      <c r="G14" s="134">
        <v>0.43</v>
      </c>
      <c r="H14" s="132" t="s">
        <v>152</v>
      </c>
      <c r="I14" s="135">
        <v>0.25</v>
      </c>
      <c r="J14" s="99"/>
      <c r="K14" s="99"/>
      <c r="L14" s="99"/>
      <c r="M14" s="99"/>
      <c r="N14" s="99"/>
    </row>
    <row r="15" spans="1:16" x14ac:dyDescent="0.3">
      <c r="A15" s="130" t="s">
        <v>12</v>
      </c>
      <c r="B15" s="131" t="s">
        <v>64</v>
      </c>
      <c r="C15" s="132">
        <v>0.65</v>
      </c>
      <c r="D15" s="132" t="s">
        <v>161</v>
      </c>
      <c r="E15" s="132">
        <v>1.56</v>
      </c>
      <c r="F15" s="133" t="s">
        <v>274</v>
      </c>
      <c r="G15" s="134">
        <v>0.43</v>
      </c>
      <c r="H15" s="132" t="s">
        <v>152</v>
      </c>
      <c r="I15" s="135">
        <v>0.25</v>
      </c>
      <c r="J15" s="99"/>
      <c r="K15" s="99"/>
      <c r="L15" s="99"/>
      <c r="M15" s="99"/>
      <c r="N15" s="99"/>
    </row>
    <row r="16" spans="1:16" x14ac:dyDescent="0.3">
      <c r="A16" s="130" t="s">
        <v>13</v>
      </c>
      <c r="B16" s="131" t="s">
        <v>65</v>
      </c>
      <c r="C16" s="132">
        <v>0.56000000000000005</v>
      </c>
      <c r="D16" s="132" t="s">
        <v>161</v>
      </c>
      <c r="E16" s="132">
        <v>1.56</v>
      </c>
      <c r="F16" s="133" t="s">
        <v>274</v>
      </c>
      <c r="G16" s="134">
        <v>0.43</v>
      </c>
      <c r="H16" s="132" t="s">
        <v>152</v>
      </c>
      <c r="I16" s="135">
        <v>0.25</v>
      </c>
      <c r="J16" s="99"/>
      <c r="K16" s="99"/>
      <c r="L16" s="99"/>
      <c r="M16" s="99"/>
      <c r="N16" s="99"/>
    </row>
    <row r="17" spans="1:14" x14ac:dyDescent="0.3">
      <c r="A17" s="130" t="s">
        <v>14</v>
      </c>
      <c r="B17" s="131" t="s">
        <v>66</v>
      </c>
      <c r="C17" s="132">
        <v>0.57999999999999996</v>
      </c>
      <c r="D17" s="132" t="s">
        <v>161</v>
      </c>
      <c r="E17" s="132">
        <v>1.56</v>
      </c>
      <c r="F17" s="133" t="s">
        <v>274</v>
      </c>
      <c r="G17" s="134">
        <v>0.43</v>
      </c>
      <c r="H17" s="132" t="s">
        <v>152</v>
      </c>
      <c r="I17" s="135">
        <v>0.25</v>
      </c>
      <c r="J17" s="99"/>
      <c r="K17" s="99"/>
      <c r="L17" s="99"/>
      <c r="M17" s="99"/>
      <c r="N17" s="99"/>
    </row>
    <row r="18" spans="1:14" x14ac:dyDescent="0.3">
      <c r="A18" s="130" t="s">
        <v>15</v>
      </c>
      <c r="B18" s="131" t="s">
        <v>67</v>
      </c>
      <c r="C18" s="132">
        <v>0.64</v>
      </c>
      <c r="D18" s="132" t="s">
        <v>161</v>
      </c>
      <c r="E18" s="132">
        <v>1.56</v>
      </c>
      <c r="F18" s="133" t="s">
        <v>274</v>
      </c>
      <c r="G18" s="134">
        <v>0.43</v>
      </c>
      <c r="H18" s="132" t="s">
        <v>152</v>
      </c>
      <c r="I18" s="135">
        <v>0.25</v>
      </c>
      <c r="J18" s="99"/>
      <c r="K18" s="99"/>
      <c r="L18" s="99"/>
      <c r="M18" s="99"/>
      <c r="N18" s="99"/>
    </row>
    <row r="19" spans="1:14" x14ac:dyDescent="0.3">
      <c r="A19" s="130" t="s">
        <v>16</v>
      </c>
      <c r="B19" s="131" t="s">
        <v>68</v>
      </c>
      <c r="C19" s="132">
        <v>0.73</v>
      </c>
      <c r="D19" s="132" t="s">
        <v>161</v>
      </c>
      <c r="E19" s="132">
        <v>1.56</v>
      </c>
      <c r="F19" s="133" t="s">
        <v>274</v>
      </c>
      <c r="G19" s="134">
        <v>0.43</v>
      </c>
      <c r="H19" s="132" t="s">
        <v>152</v>
      </c>
      <c r="I19" s="135">
        <v>0.25</v>
      </c>
      <c r="J19" s="99"/>
      <c r="K19" s="99"/>
      <c r="L19" s="99"/>
      <c r="M19" s="99"/>
      <c r="N19" s="99"/>
    </row>
    <row r="20" spans="1:14" x14ac:dyDescent="0.3">
      <c r="A20" s="130" t="s">
        <v>52</v>
      </c>
      <c r="B20" s="131" t="s">
        <v>69</v>
      </c>
      <c r="C20" s="132">
        <v>0.69</v>
      </c>
      <c r="D20" s="132" t="s">
        <v>131</v>
      </c>
      <c r="E20" s="132">
        <v>1.56</v>
      </c>
      <c r="F20" s="133" t="s">
        <v>274</v>
      </c>
      <c r="G20" s="134">
        <v>0.43</v>
      </c>
      <c r="H20" s="132" t="s">
        <v>282</v>
      </c>
      <c r="I20" s="135">
        <v>0.25</v>
      </c>
      <c r="J20" s="99"/>
      <c r="K20" s="99"/>
      <c r="L20" s="99"/>
      <c r="M20" s="99"/>
      <c r="N20" s="99"/>
    </row>
    <row r="21" spans="1:14" x14ac:dyDescent="0.3">
      <c r="A21" s="130" t="s">
        <v>154</v>
      </c>
      <c r="B21" s="131" t="s">
        <v>155</v>
      </c>
      <c r="C21" s="132">
        <v>0.36</v>
      </c>
      <c r="D21" s="132" t="s">
        <v>161</v>
      </c>
      <c r="E21" s="132">
        <v>1.3</v>
      </c>
      <c r="F21" s="133" t="s">
        <v>274</v>
      </c>
      <c r="G21" s="134">
        <v>0.55000000000000004</v>
      </c>
      <c r="H21" s="132" t="s">
        <v>153</v>
      </c>
      <c r="I21" s="135">
        <v>0.43</v>
      </c>
      <c r="J21" s="99"/>
      <c r="K21" s="99"/>
      <c r="L21" s="99"/>
      <c r="M21" s="99"/>
      <c r="N21" s="99"/>
    </row>
    <row r="22" spans="1:14" x14ac:dyDescent="0.3">
      <c r="A22" s="130" t="s">
        <v>17</v>
      </c>
      <c r="B22" s="131" t="s">
        <v>70</v>
      </c>
      <c r="C22" s="132">
        <v>0.4</v>
      </c>
      <c r="D22" s="132" t="s">
        <v>161</v>
      </c>
      <c r="E22" s="132">
        <v>1.3</v>
      </c>
      <c r="F22" s="133" t="s">
        <v>274</v>
      </c>
      <c r="G22" s="134">
        <v>0.55000000000000004</v>
      </c>
      <c r="H22" s="132" t="s">
        <v>153</v>
      </c>
      <c r="I22" s="135">
        <v>0.43</v>
      </c>
      <c r="J22" s="99"/>
      <c r="K22" s="99"/>
      <c r="L22" s="99"/>
      <c r="M22" s="99"/>
      <c r="N22" s="99"/>
    </row>
    <row r="23" spans="1:14" x14ac:dyDescent="0.3">
      <c r="A23" s="130" t="s">
        <v>18</v>
      </c>
      <c r="B23" s="131" t="s">
        <v>71</v>
      </c>
      <c r="C23" s="132">
        <v>0.43</v>
      </c>
      <c r="D23" s="132" t="s">
        <v>161</v>
      </c>
      <c r="E23" s="132">
        <v>1.3</v>
      </c>
      <c r="F23" s="133" t="s">
        <v>274</v>
      </c>
      <c r="G23" s="134">
        <v>0.55000000000000004</v>
      </c>
      <c r="H23" s="132" t="s">
        <v>153</v>
      </c>
      <c r="I23" s="135">
        <v>0.43</v>
      </c>
      <c r="J23" s="99"/>
      <c r="K23" s="99"/>
      <c r="L23" s="99"/>
      <c r="M23" s="99"/>
      <c r="N23" s="99"/>
    </row>
    <row r="24" spans="1:14" x14ac:dyDescent="0.3">
      <c r="A24" s="130" t="s">
        <v>19</v>
      </c>
      <c r="B24" s="131" t="s">
        <v>72</v>
      </c>
      <c r="C24" s="132">
        <v>0.37</v>
      </c>
      <c r="D24" s="132" t="s">
        <v>161</v>
      </c>
      <c r="E24" s="132">
        <v>1.3</v>
      </c>
      <c r="F24" s="133" t="s">
        <v>274</v>
      </c>
      <c r="G24" s="134">
        <v>0.55000000000000004</v>
      </c>
      <c r="H24" s="132" t="s">
        <v>152</v>
      </c>
      <c r="I24" s="135">
        <v>0.43</v>
      </c>
      <c r="J24" s="99"/>
      <c r="K24" s="99"/>
      <c r="L24" s="99"/>
      <c r="M24" s="99"/>
      <c r="N24" s="99"/>
    </row>
    <row r="25" spans="1:14" x14ac:dyDescent="0.3">
      <c r="A25" s="130" t="s">
        <v>20</v>
      </c>
      <c r="B25" s="131" t="s">
        <v>73</v>
      </c>
      <c r="C25" s="132">
        <v>0.36</v>
      </c>
      <c r="D25" s="132" t="s">
        <v>161</v>
      </c>
      <c r="E25" s="132">
        <v>1.3</v>
      </c>
      <c r="F25" s="133" t="s">
        <v>274</v>
      </c>
      <c r="G25" s="134">
        <v>0.55000000000000004</v>
      </c>
      <c r="H25" s="132" t="s">
        <v>152</v>
      </c>
      <c r="I25" s="135">
        <v>0.43</v>
      </c>
      <c r="J25" s="99"/>
      <c r="K25" s="99"/>
      <c r="L25" s="99"/>
      <c r="M25" s="99"/>
      <c r="N25" s="99"/>
    </row>
    <row r="26" spans="1:14" x14ac:dyDescent="0.3">
      <c r="A26" s="130" t="s">
        <v>21</v>
      </c>
      <c r="B26" s="131" t="s">
        <v>74</v>
      </c>
      <c r="C26" s="132">
        <v>0.56000000000000005</v>
      </c>
      <c r="D26" s="132" t="s">
        <v>161</v>
      </c>
      <c r="E26" s="132">
        <v>1.56</v>
      </c>
      <c r="F26" s="133" t="s">
        <v>274</v>
      </c>
      <c r="G26" s="134">
        <v>0.53</v>
      </c>
      <c r="H26" s="132" t="s">
        <v>275</v>
      </c>
      <c r="I26" s="135">
        <v>0.25</v>
      </c>
      <c r="J26" s="99"/>
      <c r="K26" s="99"/>
      <c r="L26" s="99"/>
      <c r="M26" s="99"/>
      <c r="N26" s="99"/>
    </row>
    <row r="27" spans="1:14" x14ac:dyDescent="0.3">
      <c r="A27" s="130" t="s">
        <v>22</v>
      </c>
      <c r="B27" s="131" t="s">
        <v>75</v>
      </c>
      <c r="C27" s="132">
        <v>0.51</v>
      </c>
      <c r="D27" s="132" t="s">
        <v>161</v>
      </c>
      <c r="E27" s="132">
        <v>1.56</v>
      </c>
      <c r="F27" s="133" t="s">
        <v>274</v>
      </c>
      <c r="G27" s="134">
        <v>0.53</v>
      </c>
      <c r="H27" s="132" t="s">
        <v>275</v>
      </c>
      <c r="I27" s="135">
        <v>0.25</v>
      </c>
      <c r="J27" s="99"/>
      <c r="K27" s="99"/>
      <c r="L27" s="99"/>
      <c r="M27" s="99"/>
      <c r="N27" s="99"/>
    </row>
    <row r="28" spans="1:14" x14ac:dyDescent="0.3">
      <c r="A28" s="130" t="s">
        <v>23</v>
      </c>
      <c r="B28" s="131" t="s">
        <v>76</v>
      </c>
      <c r="C28" s="132">
        <v>0.51</v>
      </c>
      <c r="D28" s="132" t="s">
        <v>161</v>
      </c>
      <c r="E28" s="132">
        <v>1.56</v>
      </c>
      <c r="F28" s="133" t="s">
        <v>274</v>
      </c>
      <c r="G28" s="134">
        <v>0.53</v>
      </c>
      <c r="H28" s="132" t="s">
        <v>275</v>
      </c>
      <c r="I28" s="135">
        <v>0.25</v>
      </c>
      <c r="J28" s="99"/>
      <c r="K28" s="99"/>
      <c r="L28" s="99"/>
      <c r="M28" s="99"/>
      <c r="N28" s="99"/>
    </row>
    <row r="29" spans="1:14" x14ac:dyDescent="0.3">
      <c r="A29" s="130" t="s">
        <v>24</v>
      </c>
      <c r="B29" s="131" t="s">
        <v>24</v>
      </c>
      <c r="C29" s="132">
        <v>0.56000000000000005</v>
      </c>
      <c r="D29" s="132" t="s">
        <v>161</v>
      </c>
      <c r="E29" s="132">
        <v>1.56</v>
      </c>
      <c r="F29" s="133" t="s">
        <v>274</v>
      </c>
      <c r="G29" s="134">
        <v>0.53</v>
      </c>
      <c r="H29" s="132" t="s">
        <v>275</v>
      </c>
      <c r="I29" s="135">
        <v>0.25</v>
      </c>
      <c r="J29" s="99"/>
      <c r="K29" s="99"/>
      <c r="L29" s="99"/>
      <c r="M29" s="99"/>
      <c r="N29" s="99"/>
    </row>
    <row r="30" spans="1:14" x14ac:dyDescent="0.3">
      <c r="A30" s="130" t="s">
        <v>25</v>
      </c>
      <c r="B30" s="131" t="s">
        <v>77</v>
      </c>
      <c r="C30" s="132">
        <v>0.55000000000000004</v>
      </c>
      <c r="D30" s="132" t="s">
        <v>161</v>
      </c>
      <c r="E30" s="132">
        <v>1.56</v>
      </c>
      <c r="F30" s="133" t="s">
        <v>274</v>
      </c>
      <c r="G30" s="134">
        <v>0.53</v>
      </c>
      <c r="H30" s="132" t="s">
        <v>152</v>
      </c>
      <c r="I30" s="135">
        <v>0.25</v>
      </c>
      <c r="J30" s="99"/>
      <c r="K30" s="99"/>
      <c r="L30" s="99"/>
      <c r="M30" s="99"/>
      <c r="N30" s="99"/>
    </row>
    <row r="31" spans="1:14" x14ac:dyDescent="0.3">
      <c r="A31" s="130" t="s">
        <v>26</v>
      </c>
      <c r="B31" s="131" t="s">
        <v>78</v>
      </c>
      <c r="C31" s="132">
        <v>0.56000000000000005</v>
      </c>
      <c r="D31" s="132" t="s">
        <v>161</v>
      </c>
      <c r="E31" s="132">
        <v>1.56</v>
      </c>
      <c r="F31" s="133" t="s">
        <v>274</v>
      </c>
      <c r="G31" s="134">
        <v>0.43</v>
      </c>
      <c r="H31" s="132" t="s">
        <v>278</v>
      </c>
      <c r="I31" s="135">
        <v>0.25</v>
      </c>
      <c r="J31" s="99"/>
      <c r="K31" s="99"/>
      <c r="L31" s="99"/>
      <c r="M31" s="99"/>
      <c r="N31" s="99"/>
    </row>
    <row r="32" spans="1:14" x14ac:dyDescent="0.3">
      <c r="A32" s="130" t="s">
        <v>27</v>
      </c>
      <c r="B32" s="131" t="s">
        <v>79</v>
      </c>
      <c r="C32" s="132">
        <v>0.48</v>
      </c>
      <c r="D32" s="132" t="s">
        <v>161</v>
      </c>
      <c r="E32" s="132">
        <v>1.3</v>
      </c>
      <c r="F32" s="133" t="s">
        <v>274</v>
      </c>
      <c r="G32" s="134">
        <v>0.6</v>
      </c>
      <c r="H32" s="132" t="s">
        <v>281</v>
      </c>
      <c r="I32" s="135">
        <v>0.43</v>
      </c>
      <c r="J32" s="99"/>
      <c r="K32" s="99"/>
      <c r="L32" s="99"/>
      <c r="M32" s="99"/>
      <c r="N32" s="99"/>
    </row>
    <row r="33" spans="1:14" x14ac:dyDescent="0.3">
      <c r="A33" s="130" t="s">
        <v>28</v>
      </c>
      <c r="B33" s="131" t="s">
        <v>80</v>
      </c>
      <c r="C33" s="132">
        <v>0.42</v>
      </c>
      <c r="D33" s="132" t="s">
        <v>161</v>
      </c>
      <c r="E33" s="132">
        <v>1.3</v>
      </c>
      <c r="F33" s="133" t="s">
        <v>274</v>
      </c>
      <c r="G33" s="134">
        <v>0.6</v>
      </c>
      <c r="H33" s="132" t="s">
        <v>281</v>
      </c>
      <c r="I33" s="135">
        <v>0.43</v>
      </c>
      <c r="J33" s="99"/>
      <c r="K33" s="99"/>
      <c r="L33" s="99"/>
      <c r="M33" s="99"/>
      <c r="N33" s="99"/>
    </row>
    <row r="34" spans="1:14" x14ac:dyDescent="0.3">
      <c r="A34" s="130" t="s">
        <v>81</v>
      </c>
      <c r="B34" s="131" t="s">
        <v>163</v>
      </c>
      <c r="C34" s="132">
        <v>0.42</v>
      </c>
      <c r="D34" s="132" t="s">
        <v>103</v>
      </c>
      <c r="E34" s="132">
        <v>1.3</v>
      </c>
      <c r="F34" s="133" t="s">
        <v>274</v>
      </c>
      <c r="G34" s="134">
        <v>0.6</v>
      </c>
      <c r="H34" s="131" t="s">
        <v>280</v>
      </c>
      <c r="I34" s="135">
        <v>0.43</v>
      </c>
      <c r="J34" s="99"/>
      <c r="K34" s="99"/>
      <c r="L34" s="99"/>
      <c r="M34" s="99"/>
      <c r="N34" s="99"/>
    </row>
    <row r="35" spans="1:14" x14ac:dyDescent="0.3">
      <c r="A35" s="130" t="s">
        <v>29</v>
      </c>
      <c r="B35" s="131" t="s">
        <v>82</v>
      </c>
      <c r="C35" s="132">
        <v>0.5</v>
      </c>
      <c r="D35" s="132" t="s">
        <v>161</v>
      </c>
      <c r="E35" s="132">
        <v>1.56</v>
      </c>
      <c r="F35" s="133" t="s">
        <v>274</v>
      </c>
      <c r="G35" s="134">
        <v>0.43</v>
      </c>
      <c r="H35" s="132" t="s">
        <v>278</v>
      </c>
      <c r="I35" s="135">
        <v>0.25</v>
      </c>
      <c r="J35" s="99"/>
      <c r="K35" s="99"/>
      <c r="L35" s="99"/>
      <c r="M35" s="99"/>
      <c r="N35" s="99"/>
    </row>
    <row r="36" spans="1:14" x14ac:dyDescent="0.3">
      <c r="A36" s="130" t="s">
        <v>102</v>
      </c>
      <c r="B36" s="131" t="s">
        <v>101</v>
      </c>
      <c r="C36" s="132">
        <v>0.55000000000000004</v>
      </c>
      <c r="D36" s="132" t="s">
        <v>161</v>
      </c>
      <c r="E36" s="132">
        <v>1.56</v>
      </c>
      <c r="F36" s="133" t="s">
        <v>274</v>
      </c>
      <c r="G36" s="134">
        <v>0.53</v>
      </c>
      <c r="H36" s="132" t="s">
        <v>275</v>
      </c>
      <c r="I36" s="135">
        <v>0.25</v>
      </c>
      <c r="J36" s="99"/>
      <c r="K36" s="99"/>
      <c r="L36" s="99"/>
      <c r="M36" s="99"/>
      <c r="N36" s="99"/>
    </row>
    <row r="37" spans="1:14" x14ac:dyDescent="0.3">
      <c r="A37" s="130" t="s">
        <v>30</v>
      </c>
      <c r="B37" s="131" t="s">
        <v>104</v>
      </c>
      <c r="C37" s="132">
        <v>0.52</v>
      </c>
      <c r="D37" s="132" t="s">
        <v>161</v>
      </c>
      <c r="E37" s="132">
        <v>1.56</v>
      </c>
      <c r="F37" s="133" t="s">
        <v>274</v>
      </c>
      <c r="G37" s="134">
        <v>0.53</v>
      </c>
      <c r="H37" s="132" t="s">
        <v>275</v>
      </c>
      <c r="I37" s="135">
        <v>0.25</v>
      </c>
      <c r="J37" s="99"/>
      <c r="K37" s="99"/>
      <c r="L37" s="99"/>
      <c r="M37" s="99"/>
      <c r="N37" s="99"/>
    </row>
    <row r="38" spans="1:14" x14ac:dyDescent="0.3">
      <c r="A38" s="130" t="s">
        <v>31</v>
      </c>
      <c r="B38" s="131" t="s">
        <v>105</v>
      </c>
      <c r="C38" s="132">
        <v>0.52</v>
      </c>
      <c r="D38" s="132" t="s">
        <v>161</v>
      </c>
      <c r="E38" s="132">
        <v>1.56</v>
      </c>
      <c r="F38" s="133" t="s">
        <v>274</v>
      </c>
      <c r="G38" s="134">
        <v>0.43</v>
      </c>
      <c r="H38" s="132" t="s">
        <v>278</v>
      </c>
      <c r="I38" s="135">
        <v>0.25</v>
      </c>
      <c r="J38" s="99"/>
      <c r="K38" s="99"/>
      <c r="L38" s="99"/>
      <c r="M38" s="99"/>
      <c r="N38" s="99"/>
    </row>
    <row r="39" spans="1:14" x14ac:dyDescent="0.3">
      <c r="A39" s="130" t="s">
        <v>107</v>
      </c>
      <c r="B39" s="131" t="s">
        <v>132</v>
      </c>
      <c r="C39" s="132">
        <v>0.313</v>
      </c>
      <c r="D39" s="132" t="s">
        <v>130</v>
      </c>
      <c r="E39" s="132">
        <v>1.56</v>
      </c>
      <c r="F39" s="133" t="s">
        <v>274</v>
      </c>
      <c r="G39" s="134">
        <v>0.6</v>
      </c>
      <c r="H39" s="132" t="s">
        <v>283</v>
      </c>
      <c r="I39" s="135">
        <v>1.03</v>
      </c>
      <c r="J39" s="99"/>
      <c r="K39" s="99"/>
      <c r="L39" s="99"/>
      <c r="M39" s="99"/>
      <c r="N39" s="99"/>
    </row>
    <row r="40" spans="1:14" x14ac:dyDescent="0.3">
      <c r="A40" s="130" t="s">
        <v>108</v>
      </c>
      <c r="B40" s="131" t="s">
        <v>132</v>
      </c>
      <c r="C40" s="132">
        <v>0.35199999999999998</v>
      </c>
      <c r="D40" s="132" t="s">
        <v>130</v>
      </c>
      <c r="E40" s="132">
        <v>1.56</v>
      </c>
      <c r="F40" s="133" t="s">
        <v>274</v>
      </c>
      <c r="G40" s="134">
        <v>0.6</v>
      </c>
      <c r="H40" s="132" t="s">
        <v>283</v>
      </c>
      <c r="I40" s="135">
        <v>1.03</v>
      </c>
      <c r="J40" s="99"/>
      <c r="K40" s="99"/>
      <c r="L40" s="99"/>
      <c r="M40" s="99"/>
      <c r="N40" s="99"/>
    </row>
    <row r="41" spans="1:14" x14ac:dyDescent="0.3">
      <c r="A41" s="130" t="s">
        <v>121</v>
      </c>
      <c r="B41" s="131" t="s">
        <v>132</v>
      </c>
      <c r="C41" s="132">
        <v>0.32200000000000001</v>
      </c>
      <c r="D41" s="132" t="s">
        <v>130</v>
      </c>
      <c r="E41" s="132">
        <v>1.56</v>
      </c>
      <c r="F41" s="133" t="s">
        <v>274</v>
      </c>
      <c r="G41" s="134">
        <v>0.6</v>
      </c>
      <c r="H41" s="132" t="s">
        <v>283</v>
      </c>
      <c r="I41" s="135">
        <v>1.03</v>
      </c>
      <c r="J41" s="99"/>
      <c r="K41" s="99"/>
      <c r="L41" s="99"/>
      <c r="M41" s="99"/>
      <c r="N41" s="99"/>
    </row>
    <row r="42" spans="1:14" x14ac:dyDescent="0.3">
      <c r="A42" s="130" t="s">
        <v>122</v>
      </c>
      <c r="B42" s="131" t="s">
        <v>132</v>
      </c>
      <c r="C42" s="132">
        <v>0.311</v>
      </c>
      <c r="D42" s="132" t="s">
        <v>130</v>
      </c>
      <c r="E42" s="132">
        <v>1.56</v>
      </c>
      <c r="F42" s="133" t="s">
        <v>274</v>
      </c>
      <c r="G42" s="134">
        <v>0.6</v>
      </c>
      <c r="H42" s="132" t="s">
        <v>283</v>
      </c>
      <c r="I42" s="135">
        <v>1.03</v>
      </c>
      <c r="J42" s="99"/>
      <c r="K42" s="99"/>
      <c r="L42" s="99"/>
      <c r="M42" s="99"/>
      <c r="N42" s="99"/>
    </row>
    <row r="43" spans="1:14" x14ac:dyDescent="0.3">
      <c r="A43" s="130" t="s">
        <v>109</v>
      </c>
      <c r="B43" s="131" t="s">
        <v>132</v>
      </c>
      <c r="C43" s="132">
        <v>0.33900000000000002</v>
      </c>
      <c r="D43" s="132" t="s">
        <v>130</v>
      </c>
      <c r="E43" s="132">
        <v>1.56</v>
      </c>
      <c r="F43" s="133" t="s">
        <v>274</v>
      </c>
      <c r="G43" s="134">
        <v>0.6</v>
      </c>
      <c r="H43" s="132" t="s">
        <v>283</v>
      </c>
      <c r="I43" s="135">
        <v>1.03</v>
      </c>
      <c r="J43" s="99"/>
      <c r="K43" s="99"/>
      <c r="L43" s="99"/>
      <c r="M43" s="99"/>
      <c r="N43" s="99"/>
    </row>
    <row r="44" spans="1:14" x14ac:dyDescent="0.3">
      <c r="A44" s="130" t="s">
        <v>123</v>
      </c>
      <c r="B44" s="131" t="s">
        <v>132</v>
      </c>
      <c r="C44" s="132">
        <v>0.33600000000000002</v>
      </c>
      <c r="D44" s="132" t="s">
        <v>130</v>
      </c>
      <c r="E44" s="132">
        <v>1.56</v>
      </c>
      <c r="F44" s="133" t="s">
        <v>274</v>
      </c>
      <c r="G44" s="134">
        <v>0.6</v>
      </c>
      <c r="H44" s="132" t="s">
        <v>283</v>
      </c>
      <c r="I44" s="135">
        <v>1.03</v>
      </c>
      <c r="J44" s="99"/>
      <c r="K44" s="99"/>
      <c r="L44" s="99"/>
      <c r="M44" s="99"/>
      <c r="N44" s="99"/>
    </row>
    <row r="45" spans="1:14" x14ac:dyDescent="0.3">
      <c r="A45" s="130" t="s">
        <v>110</v>
      </c>
      <c r="B45" s="131" t="s">
        <v>132</v>
      </c>
      <c r="C45" s="132">
        <v>0.32900000000000001</v>
      </c>
      <c r="D45" s="132" t="s">
        <v>130</v>
      </c>
      <c r="E45" s="132">
        <v>1.56</v>
      </c>
      <c r="F45" s="133" t="s">
        <v>274</v>
      </c>
      <c r="G45" s="134">
        <v>0.6</v>
      </c>
      <c r="H45" s="132" t="s">
        <v>283</v>
      </c>
      <c r="I45" s="135">
        <v>1.03</v>
      </c>
      <c r="J45" s="99"/>
      <c r="K45" s="99"/>
      <c r="L45" s="99"/>
      <c r="M45" s="99"/>
      <c r="N45" s="99"/>
    </row>
    <row r="46" spans="1:14" x14ac:dyDescent="0.3">
      <c r="A46" s="130" t="s">
        <v>124</v>
      </c>
      <c r="B46" s="131" t="s">
        <v>132</v>
      </c>
      <c r="C46" s="132">
        <v>0.34300000000000003</v>
      </c>
      <c r="D46" s="132" t="s">
        <v>130</v>
      </c>
      <c r="E46" s="132">
        <v>1.56</v>
      </c>
      <c r="F46" s="133" t="s">
        <v>274</v>
      </c>
      <c r="G46" s="134">
        <v>0.6</v>
      </c>
      <c r="H46" s="132" t="s">
        <v>283</v>
      </c>
      <c r="I46" s="135">
        <v>1.03</v>
      </c>
      <c r="J46" s="99"/>
      <c r="K46" s="99"/>
      <c r="L46" s="99"/>
      <c r="M46" s="99"/>
      <c r="N46" s="99"/>
    </row>
    <row r="47" spans="1:14" x14ac:dyDescent="0.3">
      <c r="A47" s="130" t="s">
        <v>125</v>
      </c>
      <c r="B47" s="131" t="s">
        <v>132</v>
      </c>
      <c r="C47" s="132">
        <v>0.32500000000000001</v>
      </c>
      <c r="D47" s="132" t="s">
        <v>130</v>
      </c>
      <c r="E47" s="132">
        <v>1.56</v>
      </c>
      <c r="F47" s="133" t="s">
        <v>274</v>
      </c>
      <c r="G47" s="134">
        <v>0.6</v>
      </c>
      <c r="H47" s="132" t="s">
        <v>283</v>
      </c>
      <c r="I47" s="135">
        <v>1.03</v>
      </c>
      <c r="J47" s="99"/>
      <c r="K47" s="99"/>
      <c r="L47" s="99"/>
      <c r="M47" s="99"/>
      <c r="N47" s="99"/>
    </row>
    <row r="48" spans="1:14" x14ac:dyDescent="0.3">
      <c r="A48" s="130" t="s">
        <v>126</v>
      </c>
      <c r="B48" s="131" t="s">
        <v>132</v>
      </c>
      <c r="C48" s="132">
        <v>0.32</v>
      </c>
      <c r="D48" s="132" t="s">
        <v>130</v>
      </c>
      <c r="E48" s="132">
        <v>1.56</v>
      </c>
      <c r="F48" s="133" t="s">
        <v>274</v>
      </c>
      <c r="G48" s="134">
        <v>0.6</v>
      </c>
      <c r="H48" s="132" t="s">
        <v>283</v>
      </c>
      <c r="I48" s="135">
        <v>1.03</v>
      </c>
      <c r="J48" s="99"/>
      <c r="K48" s="99"/>
      <c r="L48" s="99"/>
      <c r="M48" s="99"/>
      <c r="N48" s="99"/>
    </row>
    <row r="49" spans="1:14" x14ac:dyDescent="0.3">
      <c r="A49" s="130" t="s">
        <v>111</v>
      </c>
      <c r="B49" s="131" t="s">
        <v>132</v>
      </c>
      <c r="C49" s="132">
        <v>0.28199999999999997</v>
      </c>
      <c r="D49" s="132" t="s">
        <v>130</v>
      </c>
      <c r="E49" s="132">
        <v>1.56</v>
      </c>
      <c r="F49" s="133" t="s">
        <v>274</v>
      </c>
      <c r="G49" s="134">
        <v>0.6</v>
      </c>
      <c r="H49" s="132" t="s">
        <v>283</v>
      </c>
      <c r="I49" s="135">
        <v>1.03</v>
      </c>
      <c r="J49" s="99"/>
      <c r="K49" s="99"/>
      <c r="L49" s="99"/>
      <c r="M49" s="99"/>
      <c r="N49" s="99"/>
    </row>
    <row r="50" spans="1:14" x14ac:dyDescent="0.3">
      <c r="A50" s="130" t="s">
        <v>127</v>
      </c>
      <c r="B50" s="131" t="s">
        <v>132</v>
      </c>
      <c r="C50" s="132">
        <v>0.32800000000000001</v>
      </c>
      <c r="D50" s="132" t="s">
        <v>130</v>
      </c>
      <c r="E50" s="132">
        <v>1.56</v>
      </c>
      <c r="F50" s="133" t="s">
        <v>274</v>
      </c>
      <c r="G50" s="134">
        <v>0.6</v>
      </c>
      <c r="H50" s="132" t="s">
        <v>283</v>
      </c>
      <c r="I50" s="135">
        <v>1.03</v>
      </c>
      <c r="J50" s="99"/>
      <c r="K50" s="99"/>
      <c r="L50" s="99"/>
      <c r="M50" s="99"/>
      <c r="N50" s="99"/>
    </row>
    <row r="51" spans="1:14" x14ac:dyDescent="0.3">
      <c r="A51" s="130" t="s">
        <v>112</v>
      </c>
      <c r="B51" s="131" t="s">
        <v>132</v>
      </c>
      <c r="C51" s="132">
        <v>0.32600000000000001</v>
      </c>
      <c r="D51" s="132" t="s">
        <v>130</v>
      </c>
      <c r="E51" s="132">
        <v>1.56</v>
      </c>
      <c r="F51" s="133" t="s">
        <v>274</v>
      </c>
      <c r="G51" s="134">
        <v>0.6</v>
      </c>
      <c r="H51" s="132" t="s">
        <v>283</v>
      </c>
      <c r="I51" s="135">
        <v>1.03</v>
      </c>
      <c r="J51" s="99"/>
      <c r="K51" s="99"/>
      <c r="L51" s="99"/>
      <c r="M51" s="99"/>
      <c r="N51" s="99"/>
    </row>
    <row r="52" spans="1:14" x14ac:dyDescent="0.3">
      <c r="A52" s="130" t="s">
        <v>113</v>
      </c>
      <c r="B52" s="131" t="s">
        <v>132</v>
      </c>
      <c r="C52" s="132">
        <v>0.35899999999999999</v>
      </c>
      <c r="D52" s="132" t="s">
        <v>130</v>
      </c>
      <c r="E52" s="132">
        <v>1.56</v>
      </c>
      <c r="F52" s="133" t="s">
        <v>274</v>
      </c>
      <c r="G52" s="134">
        <v>0.6</v>
      </c>
      <c r="H52" s="132" t="s">
        <v>283</v>
      </c>
      <c r="I52" s="135">
        <v>1.03</v>
      </c>
      <c r="J52" s="99"/>
      <c r="K52" s="99"/>
      <c r="L52" s="99"/>
      <c r="M52" s="99"/>
      <c r="N52" s="99"/>
    </row>
    <row r="53" spans="1:14" x14ac:dyDescent="0.3">
      <c r="A53" s="130" t="s">
        <v>114</v>
      </c>
      <c r="B53" s="131" t="s">
        <v>132</v>
      </c>
      <c r="C53" s="132">
        <v>0.34599999999999997</v>
      </c>
      <c r="D53" s="132" t="s">
        <v>130</v>
      </c>
      <c r="E53" s="132">
        <v>1.56</v>
      </c>
      <c r="F53" s="133" t="s">
        <v>274</v>
      </c>
      <c r="G53" s="134">
        <v>0.6</v>
      </c>
      <c r="H53" s="132" t="s">
        <v>283</v>
      </c>
      <c r="I53" s="135">
        <v>1.03</v>
      </c>
      <c r="J53" s="99"/>
      <c r="K53" s="99"/>
      <c r="L53" s="99"/>
      <c r="M53" s="99"/>
      <c r="N53" s="99"/>
    </row>
    <row r="54" spans="1:14" x14ac:dyDescent="0.3">
      <c r="A54" s="130" t="s">
        <v>115</v>
      </c>
      <c r="B54" s="131" t="s">
        <v>132</v>
      </c>
      <c r="C54" s="132">
        <v>0.32600000000000001</v>
      </c>
      <c r="D54" s="132" t="s">
        <v>130</v>
      </c>
      <c r="E54" s="132">
        <v>1.56</v>
      </c>
      <c r="F54" s="133" t="s">
        <v>274</v>
      </c>
      <c r="G54" s="134">
        <v>0.6</v>
      </c>
      <c r="H54" s="132" t="s">
        <v>283</v>
      </c>
      <c r="I54" s="135">
        <v>1.03</v>
      </c>
      <c r="J54" s="99"/>
      <c r="K54" s="99"/>
      <c r="L54" s="99"/>
      <c r="M54" s="99"/>
      <c r="N54" s="99"/>
    </row>
    <row r="55" spans="1:14" x14ac:dyDescent="0.3">
      <c r="A55" s="130" t="s">
        <v>116</v>
      </c>
      <c r="B55" s="131" t="s">
        <v>132</v>
      </c>
      <c r="C55" s="132">
        <v>0.30499999999999999</v>
      </c>
      <c r="D55" s="132" t="s">
        <v>130</v>
      </c>
      <c r="E55" s="132">
        <v>1.56</v>
      </c>
      <c r="F55" s="133" t="s">
        <v>274</v>
      </c>
      <c r="G55" s="134">
        <v>0.6</v>
      </c>
      <c r="H55" s="132" t="s">
        <v>283</v>
      </c>
      <c r="I55" s="135">
        <v>1.03</v>
      </c>
      <c r="J55" s="99"/>
      <c r="K55" s="99"/>
      <c r="L55" s="99"/>
      <c r="M55" s="99"/>
      <c r="N55" s="99"/>
    </row>
    <row r="56" spans="1:14" x14ac:dyDescent="0.3">
      <c r="A56" s="130" t="s">
        <v>128</v>
      </c>
      <c r="B56" s="131" t="s">
        <v>132</v>
      </c>
      <c r="C56" s="132">
        <v>0.32300000000000001</v>
      </c>
      <c r="D56" s="132" t="s">
        <v>130</v>
      </c>
      <c r="E56" s="132">
        <v>1.56</v>
      </c>
      <c r="F56" s="133" t="s">
        <v>274</v>
      </c>
      <c r="G56" s="134">
        <v>0.6</v>
      </c>
      <c r="H56" s="132" t="s">
        <v>283</v>
      </c>
      <c r="I56" s="135">
        <v>1.03</v>
      </c>
      <c r="J56" s="99"/>
      <c r="K56" s="99"/>
      <c r="L56" s="99"/>
      <c r="M56" s="99"/>
      <c r="N56" s="99"/>
    </row>
    <row r="57" spans="1:14" x14ac:dyDescent="0.3">
      <c r="A57" s="130" t="s">
        <v>129</v>
      </c>
      <c r="B57" s="131" t="s">
        <v>132</v>
      </c>
      <c r="C57" s="132">
        <v>0.36699999999999999</v>
      </c>
      <c r="D57" s="132" t="s">
        <v>130</v>
      </c>
      <c r="E57" s="132">
        <v>1.56</v>
      </c>
      <c r="F57" s="133" t="s">
        <v>274</v>
      </c>
      <c r="G57" s="134">
        <v>0.6</v>
      </c>
      <c r="H57" s="132" t="s">
        <v>283</v>
      </c>
      <c r="I57" s="135">
        <v>1.03</v>
      </c>
      <c r="J57" s="99"/>
      <c r="K57" s="99"/>
      <c r="L57" s="99"/>
      <c r="M57" s="99"/>
      <c r="N57" s="99"/>
    </row>
    <row r="58" spans="1:14" x14ac:dyDescent="0.3">
      <c r="A58" s="130" t="s">
        <v>117</v>
      </c>
      <c r="B58" s="131" t="s">
        <v>132</v>
      </c>
      <c r="C58" s="132">
        <v>0.36</v>
      </c>
      <c r="D58" s="132" t="s">
        <v>130</v>
      </c>
      <c r="E58" s="132">
        <v>1.56</v>
      </c>
      <c r="F58" s="133" t="s">
        <v>274</v>
      </c>
      <c r="G58" s="134">
        <v>0.6</v>
      </c>
      <c r="H58" s="132" t="s">
        <v>283</v>
      </c>
      <c r="I58" s="135">
        <v>1.03</v>
      </c>
      <c r="J58" s="99"/>
      <c r="K58" s="99"/>
      <c r="L58" s="99"/>
      <c r="M58" s="99"/>
      <c r="N58" s="99"/>
    </row>
    <row r="59" spans="1:14" x14ac:dyDescent="0.3">
      <c r="A59" s="130" t="s">
        <v>118</v>
      </c>
      <c r="B59" s="131" t="s">
        <v>132</v>
      </c>
      <c r="C59" s="132">
        <v>0.36799999999999999</v>
      </c>
      <c r="D59" s="132" t="s">
        <v>130</v>
      </c>
      <c r="E59" s="132">
        <v>1.56</v>
      </c>
      <c r="F59" s="133" t="s">
        <v>274</v>
      </c>
      <c r="G59" s="134">
        <v>0.6</v>
      </c>
      <c r="H59" s="132" t="s">
        <v>283</v>
      </c>
      <c r="I59" s="135">
        <v>1.03</v>
      </c>
      <c r="J59" s="99"/>
      <c r="K59" s="99"/>
      <c r="L59" s="99"/>
      <c r="M59" s="99"/>
      <c r="N59" s="99"/>
    </row>
    <row r="60" spans="1:14" x14ac:dyDescent="0.3">
      <c r="A60" s="130" t="s">
        <v>119</v>
      </c>
      <c r="B60" s="131" t="s">
        <v>132</v>
      </c>
      <c r="C60" s="132">
        <v>0.30599999999999999</v>
      </c>
      <c r="D60" s="132" t="s">
        <v>130</v>
      </c>
      <c r="E60" s="132">
        <v>1.56</v>
      </c>
      <c r="F60" s="133" t="s">
        <v>274</v>
      </c>
      <c r="G60" s="134">
        <v>0.6</v>
      </c>
      <c r="H60" s="132" t="s">
        <v>283</v>
      </c>
      <c r="I60" s="135">
        <v>1.03</v>
      </c>
      <c r="J60" s="99"/>
      <c r="K60" s="99"/>
      <c r="L60" s="99"/>
      <c r="M60" s="99"/>
      <c r="N60" s="99"/>
    </row>
    <row r="61" spans="1:14" x14ac:dyDescent="0.3">
      <c r="A61" s="130" t="s">
        <v>120</v>
      </c>
      <c r="B61" s="131" t="s">
        <v>132</v>
      </c>
      <c r="C61" s="132">
        <v>0.313</v>
      </c>
      <c r="D61" s="132" t="s">
        <v>130</v>
      </c>
      <c r="E61" s="132">
        <v>1.56</v>
      </c>
      <c r="F61" s="133" t="s">
        <v>274</v>
      </c>
      <c r="G61" s="134">
        <v>0.6</v>
      </c>
      <c r="H61" s="132" t="s">
        <v>283</v>
      </c>
      <c r="I61" s="135">
        <v>1.03</v>
      </c>
      <c r="J61" s="99"/>
      <c r="K61" s="99"/>
      <c r="L61" s="99"/>
      <c r="M61" s="99"/>
      <c r="N61" s="99"/>
    </row>
    <row r="62" spans="1:14" x14ac:dyDescent="0.3">
      <c r="A62" s="130" t="s">
        <v>32</v>
      </c>
      <c r="B62" s="131" t="s">
        <v>133</v>
      </c>
      <c r="C62" s="132">
        <v>0.37</v>
      </c>
      <c r="D62" s="132" t="s">
        <v>161</v>
      </c>
      <c r="E62" s="132">
        <v>1.56</v>
      </c>
      <c r="F62" s="133" t="s">
        <v>274</v>
      </c>
      <c r="G62" s="134">
        <v>0.6</v>
      </c>
      <c r="H62" s="132" t="s">
        <v>283</v>
      </c>
      <c r="I62" s="135">
        <v>1.03</v>
      </c>
      <c r="J62" s="99"/>
      <c r="K62" s="99"/>
      <c r="L62" s="99"/>
      <c r="M62" s="99"/>
      <c r="N62" s="99"/>
    </row>
    <row r="63" spans="1:14" x14ac:dyDescent="0.3">
      <c r="A63" s="130" t="s">
        <v>90</v>
      </c>
      <c r="B63" s="131" t="s">
        <v>83</v>
      </c>
      <c r="C63" s="132">
        <v>0.45</v>
      </c>
      <c r="D63" s="132" t="s">
        <v>161</v>
      </c>
      <c r="E63" s="132">
        <v>1.3</v>
      </c>
      <c r="F63" s="133" t="s">
        <v>274</v>
      </c>
      <c r="G63" s="134">
        <v>0.45</v>
      </c>
      <c r="H63" s="132" t="s">
        <v>276</v>
      </c>
      <c r="I63" s="135">
        <v>0.43</v>
      </c>
      <c r="J63" s="99"/>
      <c r="K63" s="99"/>
      <c r="L63" s="99"/>
      <c r="M63" s="99"/>
      <c r="N63" s="99"/>
    </row>
    <row r="64" spans="1:14" x14ac:dyDescent="0.3">
      <c r="A64" s="130" t="s">
        <v>33</v>
      </c>
      <c r="B64" s="131" t="s">
        <v>134</v>
      </c>
      <c r="C64" s="132">
        <v>0.39</v>
      </c>
      <c r="D64" s="132" t="s">
        <v>161</v>
      </c>
      <c r="E64" s="132">
        <v>1.3</v>
      </c>
      <c r="F64" s="133" t="s">
        <v>274</v>
      </c>
      <c r="G64" s="134">
        <v>0.45</v>
      </c>
      <c r="H64" s="132" t="s">
        <v>276</v>
      </c>
      <c r="I64" s="135">
        <v>0.43</v>
      </c>
      <c r="J64" s="99"/>
      <c r="K64" s="99"/>
      <c r="L64" s="99"/>
      <c r="M64" s="99"/>
      <c r="N64" s="99"/>
    </row>
    <row r="65" spans="1:14" x14ac:dyDescent="0.3">
      <c r="A65" s="130" t="s">
        <v>34</v>
      </c>
      <c r="B65" s="131" t="s">
        <v>135</v>
      </c>
      <c r="C65" s="132">
        <v>0.44</v>
      </c>
      <c r="D65" s="132" t="s">
        <v>161</v>
      </c>
      <c r="E65" s="132">
        <v>1.3</v>
      </c>
      <c r="F65" s="133" t="s">
        <v>274</v>
      </c>
      <c r="G65" s="134">
        <v>0.45</v>
      </c>
      <c r="H65" s="132" t="s">
        <v>276</v>
      </c>
      <c r="I65" s="135">
        <v>0.43</v>
      </c>
      <c r="J65" s="99"/>
      <c r="K65" s="99"/>
      <c r="L65" s="99"/>
      <c r="M65" s="99"/>
      <c r="N65" s="99"/>
    </row>
    <row r="66" spans="1:14" x14ac:dyDescent="0.3">
      <c r="A66" s="130" t="s">
        <v>35</v>
      </c>
      <c r="B66" s="131" t="s">
        <v>84</v>
      </c>
      <c r="C66" s="132">
        <v>0.46</v>
      </c>
      <c r="D66" s="132" t="s">
        <v>161</v>
      </c>
      <c r="E66" s="132">
        <v>1.3</v>
      </c>
      <c r="F66" s="133" t="s">
        <v>274</v>
      </c>
      <c r="G66" s="134">
        <v>0.45</v>
      </c>
      <c r="H66" s="132" t="s">
        <v>276</v>
      </c>
      <c r="I66" s="135">
        <v>0.43</v>
      </c>
      <c r="J66" s="99"/>
      <c r="K66" s="99"/>
      <c r="L66" s="99"/>
      <c r="M66" s="99"/>
      <c r="N66" s="99"/>
    </row>
    <row r="67" spans="1:14" x14ac:dyDescent="0.3">
      <c r="A67" s="130" t="s">
        <v>36</v>
      </c>
      <c r="B67" s="131" t="s">
        <v>85</v>
      </c>
      <c r="C67" s="132">
        <v>0.46</v>
      </c>
      <c r="D67" s="132" t="s">
        <v>161</v>
      </c>
      <c r="E67" s="132">
        <v>1.3</v>
      </c>
      <c r="F67" s="133" t="s">
        <v>274</v>
      </c>
      <c r="G67" s="134">
        <v>0.45</v>
      </c>
      <c r="H67" s="132" t="s">
        <v>152</v>
      </c>
      <c r="I67" s="135">
        <v>0.59</v>
      </c>
      <c r="J67" s="99"/>
      <c r="K67" s="99"/>
      <c r="L67" s="99"/>
      <c r="M67" s="99"/>
      <c r="N67" s="99"/>
    </row>
    <row r="68" spans="1:14" x14ac:dyDescent="0.3">
      <c r="A68" s="130" t="s">
        <v>37</v>
      </c>
      <c r="B68" s="131" t="s">
        <v>136</v>
      </c>
      <c r="C68" s="132">
        <v>0.44</v>
      </c>
      <c r="D68" s="132" t="s">
        <v>161</v>
      </c>
      <c r="E68" s="132">
        <v>1.3</v>
      </c>
      <c r="F68" s="133" t="s">
        <v>274</v>
      </c>
      <c r="G68" s="134">
        <v>0.45</v>
      </c>
      <c r="H68" s="132" t="s">
        <v>276</v>
      </c>
      <c r="I68" s="135">
        <v>0.43</v>
      </c>
      <c r="J68" s="99"/>
      <c r="K68" s="99"/>
      <c r="L68" s="99"/>
      <c r="M68" s="99"/>
      <c r="N68" s="99"/>
    </row>
    <row r="69" spans="1:14" x14ac:dyDescent="0.3">
      <c r="A69" s="130" t="s">
        <v>38</v>
      </c>
      <c r="B69" s="131" t="s">
        <v>86</v>
      </c>
      <c r="C69" s="132">
        <v>0.46</v>
      </c>
      <c r="D69" s="132" t="s">
        <v>161</v>
      </c>
      <c r="E69" s="132">
        <v>1.3</v>
      </c>
      <c r="F69" s="133" t="s">
        <v>274</v>
      </c>
      <c r="G69" s="134">
        <v>0.45</v>
      </c>
      <c r="H69" s="132" t="s">
        <v>276</v>
      </c>
      <c r="I69" s="135">
        <v>0.43</v>
      </c>
      <c r="J69" s="99"/>
      <c r="K69" s="99"/>
      <c r="L69" s="99"/>
      <c r="M69" s="99"/>
      <c r="N69" s="99"/>
    </row>
    <row r="70" spans="1:14" x14ac:dyDescent="0.3">
      <c r="A70" s="130" t="s">
        <v>39</v>
      </c>
      <c r="B70" s="131" t="s">
        <v>137</v>
      </c>
      <c r="C70" s="132">
        <v>0.48</v>
      </c>
      <c r="D70" s="132" t="s">
        <v>161</v>
      </c>
      <c r="E70" s="132">
        <v>2.4</v>
      </c>
      <c r="F70" s="132" t="s">
        <v>284</v>
      </c>
      <c r="G70" s="134">
        <v>0.45</v>
      </c>
      <c r="H70" s="132" t="s">
        <v>276</v>
      </c>
      <c r="I70" s="135">
        <v>0.43</v>
      </c>
      <c r="J70" s="99"/>
      <c r="K70" s="99"/>
      <c r="L70" s="99"/>
      <c r="M70" s="99"/>
      <c r="N70" s="99"/>
    </row>
    <row r="71" spans="1:14" x14ac:dyDescent="0.3">
      <c r="A71" s="130" t="s">
        <v>40</v>
      </c>
      <c r="B71" s="131" t="s">
        <v>87</v>
      </c>
      <c r="C71" s="132">
        <v>0.46</v>
      </c>
      <c r="D71" s="132" t="s">
        <v>150</v>
      </c>
      <c r="E71" s="132">
        <v>1.3</v>
      </c>
      <c r="F71" s="133" t="s">
        <v>274</v>
      </c>
      <c r="G71" s="134">
        <v>0.45</v>
      </c>
      <c r="H71" s="132" t="s">
        <v>276</v>
      </c>
      <c r="I71" s="135">
        <v>0.43</v>
      </c>
      <c r="J71" s="99"/>
      <c r="K71" s="99"/>
      <c r="L71" s="99"/>
      <c r="M71" s="99"/>
      <c r="N71" s="99"/>
    </row>
    <row r="72" spans="1:14" x14ac:dyDescent="0.3">
      <c r="A72" s="130" t="s">
        <v>41</v>
      </c>
      <c r="B72" s="131" t="s">
        <v>88</v>
      </c>
      <c r="C72" s="132">
        <v>0.44</v>
      </c>
      <c r="D72" s="132" t="s">
        <v>161</v>
      </c>
      <c r="E72" s="132">
        <v>1.3</v>
      </c>
      <c r="F72" s="133" t="s">
        <v>274</v>
      </c>
      <c r="G72" s="134">
        <v>0.45</v>
      </c>
      <c r="H72" s="132" t="s">
        <v>276</v>
      </c>
      <c r="I72" s="135">
        <v>0.43</v>
      </c>
      <c r="J72" s="99"/>
      <c r="K72" s="99"/>
      <c r="L72" s="99"/>
      <c r="M72" s="99"/>
      <c r="N72" s="99"/>
    </row>
    <row r="73" spans="1:14" x14ac:dyDescent="0.3">
      <c r="A73" s="130" t="s">
        <v>138</v>
      </c>
      <c r="B73" s="131" t="s">
        <v>140</v>
      </c>
      <c r="C73" s="132">
        <v>0.46</v>
      </c>
      <c r="D73" s="132" t="s">
        <v>151</v>
      </c>
      <c r="E73" s="132">
        <v>1.3</v>
      </c>
      <c r="F73" s="133" t="s">
        <v>274</v>
      </c>
      <c r="G73" s="134">
        <v>0.45</v>
      </c>
      <c r="H73" s="132" t="s">
        <v>276</v>
      </c>
      <c r="I73" s="135">
        <v>0.43</v>
      </c>
      <c r="J73" s="99"/>
      <c r="K73" s="99"/>
      <c r="L73" s="99"/>
      <c r="M73" s="99"/>
      <c r="N73" s="99"/>
    </row>
    <row r="74" spans="1:14" x14ac:dyDescent="0.3">
      <c r="A74" s="130" t="s">
        <v>42</v>
      </c>
      <c r="B74" s="131" t="s">
        <v>139</v>
      </c>
      <c r="C74" s="132">
        <v>0.34</v>
      </c>
      <c r="D74" s="132" t="s">
        <v>161</v>
      </c>
      <c r="E74" s="132">
        <v>1.3</v>
      </c>
      <c r="F74" s="133" t="s">
        <v>274</v>
      </c>
      <c r="G74" s="134">
        <v>0.45</v>
      </c>
      <c r="H74" s="132" t="s">
        <v>276</v>
      </c>
      <c r="I74" s="135">
        <v>0.43</v>
      </c>
      <c r="J74" s="99"/>
      <c r="K74" s="99"/>
      <c r="L74" s="99"/>
      <c r="M74" s="99"/>
      <c r="N74" s="99"/>
    </row>
    <row r="75" spans="1:14" x14ac:dyDescent="0.3">
      <c r="A75" s="130" t="s">
        <v>43</v>
      </c>
      <c r="B75" s="131" t="s">
        <v>162</v>
      </c>
      <c r="C75" s="132">
        <v>0.5</v>
      </c>
      <c r="D75" s="132" t="s">
        <v>161</v>
      </c>
      <c r="E75" s="132">
        <v>1.56</v>
      </c>
      <c r="F75" s="133" t="s">
        <v>274</v>
      </c>
      <c r="G75" s="134">
        <v>0.53</v>
      </c>
      <c r="H75" s="132" t="s">
        <v>275</v>
      </c>
      <c r="I75" s="135">
        <v>0.25</v>
      </c>
      <c r="J75" s="99"/>
      <c r="K75" s="99"/>
      <c r="L75" s="99"/>
      <c r="M75" s="99"/>
      <c r="N75" s="99"/>
    </row>
    <row r="76" spans="1:14" x14ac:dyDescent="0.3">
      <c r="A76" s="130" t="s">
        <v>44</v>
      </c>
      <c r="B76" s="131" t="s">
        <v>89</v>
      </c>
      <c r="C76" s="132">
        <v>0.57999999999999996</v>
      </c>
      <c r="D76" s="132" t="s">
        <v>161</v>
      </c>
      <c r="E76" s="132">
        <v>1.56</v>
      </c>
      <c r="F76" s="133" t="s">
        <v>274</v>
      </c>
      <c r="G76" s="134">
        <v>0.3</v>
      </c>
      <c r="H76" s="132" t="s">
        <v>277</v>
      </c>
      <c r="I76" s="135">
        <v>0.25</v>
      </c>
      <c r="J76" s="99"/>
      <c r="K76" s="99"/>
      <c r="L76" s="99"/>
      <c r="M76" s="99"/>
      <c r="N76" s="99"/>
    </row>
    <row r="77" spans="1:14" x14ac:dyDescent="0.3">
      <c r="A77" s="130" t="s">
        <v>47</v>
      </c>
      <c r="B77" s="131" t="s">
        <v>141</v>
      </c>
      <c r="C77" s="132">
        <v>0.37</v>
      </c>
      <c r="D77" s="132" t="s">
        <v>161</v>
      </c>
      <c r="E77" s="132">
        <v>1.3</v>
      </c>
      <c r="F77" s="133" t="s">
        <v>274</v>
      </c>
      <c r="G77" s="134">
        <v>0.55000000000000004</v>
      </c>
      <c r="H77" s="132" t="s">
        <v>152</v>
      </c>
      <c r="I77" s="135">
        <v>0.43</v>
      </c>
      <c r="J77" s="99"/>
      <c r="K77" s="99"/>
      <c r="L77" s="99"/>
      <c r="M77" s="99"/>
      <c r="N77" s="99"/>
    </row>
    <row r="78" spans="1:14" x14ac:dyDescent="0.3">
      <c r="A78" s="130" t="s">
        <v>45</v>
      </c>
      <c r="B78" s="131" t="s">
        <v>96</v>
      </c>
      <c r="C78" s="132">
        <v>0.37</v>
      </c>
      <c r="D78" s="132" t="s">
        <v>161</v>
      </c>
      <c r="E78" s="132">
        <v>1.3</v>
      </c>
      <c r="F78" s="133" t="s">
        <v>274</v>
      </c>
      <c r="G78" s="134">
        <v>0.55000000000000004</v>
      </c>
      <c r="H78" s="132" t="s">
        <v>152</v>
      </c>
      <c r="I78" s="135">
        <v>0.43</v>
      </c>
      <c r="J78" s="99"/>
      <c r="K78" s="99"/>
      <c r="L78" s="99"/>
      <c r="M78" s="99"/>
      <c r="N78" s="99"/>
    </row>
    <row r="79" spans="1:14" x14ac:dyDescent="0.3">
      <c r="A79" s="130" t="s">
        <v>46</v>
      </c>
      <c r="B79" s="131" t="s">
        <v>95</v>
      </c>
      <c r="C79" s="132">
        <v>0.38</v>
      </c>
      <c r="D79" s="132" t="s">
        <v>161</v>
      </c>
      <c r="E79" s="132">
        <v>1.3</v>
      </c>
      <c r="F79" s="133" t="s">
        <v>274</v>
      </c>
      <c r="G79" s="134">
        <v>0.55000000000000004</v>
      </c>
      <c r="H79" s="132" t="s">
        <v>153</v>
      </c>
      <c r="I79" s="135">
        <v>0.43</v>
      </c>
      <c r="J79" s="99"/>
      <c r="K79" s="99"/>
      <c r="L79" s="99"/>
      <c r="M79" s="99"/>
      <c r="N79" s="99"/>
    </row>
    <row r="80" spans="1:14" x14ac:dyDescent="0.3">
      <c r="A80" s="130" t="s">
        <v>48</v>
      </c>
      <c r="B80" s="131" t="s">
        <v>94</v>
      </c>
      <c r="C80" s="132">
        <v>0.36</v>
      </c>
      <c r="D80" s="132" t="s">
        <v>161</v>
      </c>
      <c r="E80" s="132">
        <v>1.3</v>
      </c>
      <c r="F80" s="133" t="s">
        <v>274</v>
      </c>
      <c r="G80" s="134">
        <v>0.55000000000000004</v>
      </c>
      <c r="H80" s="132" t="s">
        <v>153</v>
      </c>
      <c r="I80" s="135">
        <v>0.43</v>
      </c>
      <c r="J80" s="99"/>
      <c r="K80" s="99"/>
      <c r="L80" s="99"/>
      <c r="M80" s="99"/>
      <c r="N80" s="99"/>
    </row>
    <row r="81" spans="1:14" x14ac:dyDescent="0.3">
      <c r="A81" s="130" t="s">
        <v>49</v>
      </c>
      <c r="B81" s="131" t="s">
        <v>142</v>
      </c>
      <c r="C81" s="132">
        <v>0.37</v>
      </c>
      <c r="D81" s="132" t="s">
        <v>161</v>
      </c>
      <c r="E81" s="132">
        <v>1.56</v>
      </c>
      <c r="F81" s="133" t="s">
        <v>274</v>
      </c>
      <c r="G81" s="134">
        <v>0.43</v>
      </c>
      <c r="H81" s="132" t="s">
        <v>278</v>
      </c>
      <c r="I81" s="135">
        <v>0.25</v>
      </c>
      <c r="J81" s="99"/>
      <c r="K81" s="99"/>
      <c r="L81" s="99"/>
      <c r="M81" s="99"/>
      <c r="N81" s="99"/>
    </row>
    <row r="82" spans="1:14" x14ac:dyDescent="0.3">
      <c r="A82" s="130" t="s">
        <v>158</v>
      </c>
      <c r="B82" s="131" t="s">
        <v>159</v>
      </c>
      <c r="C82" s="132">
        <v>0.35</v>
      </c>
      <c r="D82" s="132" t="s">
        <v>160</v>
      </c>
      <c r="E82" s="132">
        <v>1.3</v>
      </c>
      <c r="F82" s="133" t="s">
        <v>274</v>
      </c>
      <c r="G82" s="134">
        <v>0.55000000000000004</v>
      </c>
      <c r="H82" s="132" t="s">
        <v>153</v>
      </c>
      <c r="I82" s="135">
        <v>0.43</v>
      </c>
      <c r="J82" s="99"/>
      <c r="K82" s="99"/>
      <c r="L82" s="99"/>
      <c r="M82" s="99"/>
      <c r="N82" s="99"/>
    </row>
    <row r="83" spans="1:14" x14ac:dyDescent="0.3">
      <c r="A83" s="130" t="s">
        <v>156</v>
      </c>
      <c r="B83" s="131" t="s">
        <v>157</v>
      </c>
      <c r="C83" s="132">
        <v>0.34</v>
      </c>
      <c r="D83" s="132" t="s">
        <v>161</v>
      </c>
      <c r="E83" s="132">
        <v>1.3</v>
      </c>
      <c r="F83" s="133" t="s">
        <v>274</v>
      </c>
      <c r="G83" s="134">
        <v>0.55000000000000004</v>
      </c>
      <c r="H83" s="132" t="s">
        <v>153</v>
      </c>
      <c r="I83" s="135">
        <v>0.43</v>
      </c>
      <c r="J83" s="99"/>
      <c r="K83" s="99"/>
      <c r="L83" s="99"/>
      <c r="M83" s="99"/>
      <c r="N83" s="99"/>
    </row>
    <row r="84" spans="1:14" x14ac:dyDescent="0.3">
      <c r="A84" s="130" t="s">
        <v>92</v>
      </c>
      <c r="B84" s="131" t="s">
        <v>93</v>
      </c>
      <c r="C84" s="132">
        <v>0.31</v>
      </c>
      <c r="D84" s="132" t="s">
        <v>161</v>
      </c>
      <c r="E84" s="132">
        <v>1.3</v>
      </c>
      <c r="F84" s="133" t="s">
        <v>274</v>
      </c>
      <c r="G84" s="134">
        <v>0.55000000000000004</v>
      </c>
      <c r="H84" s="132" t="s">
        <v>153</v>
      </c>
      <c r="I84" s="135">
        <v>0.43</v>
      </c>
      <c r="J84" s="99"/>
      <c r="K84" s="99"/>
      <c r="L84" s="99"/>
      <c r="M84" s="99"/>
      <c r="N84" s="99"/>
    </row>
    <row r="85" spans="1:14" x14ac:dyDescent="0.3">
      <c r="A85" s="130" t="s">
        <v>50</v>
      </c>
      <c r="B85" s="131" t="s">
        <v>143</v>
      </c>
      <c r="C85" s="132">
        <v>0.43</v>
      </c>
      <c r="D85" s="132" t="s">
        <v>161</v>
      </c>
      <c r="E85" s="132">
        <v>1.56</v>
      </c>
      <c r="F85" s="133" t="s">
        <v>274</v>
      </c>
      <c r="G85" s="134">
        <v>0.53</v>
      </c>
      <c r="H85" s="132" t="s">
        <v>275</v>
      </c>
      <c r="I85" s="135">
        <v>0.25</v>
      </c>
      <c r="J85" s="99"/>
      <c r="K85" s="99"/>
      <c r="L85" s="99"/>
      <c r="M85" s="99"/>
      <c r="N85" s="99"/>
    </row>
    <row r="86" spans="1:14" x14ac:dyDescent="0.3">
      <c r="A86" s="130" t="s">
        <v>51</v>
      </c>
      <c r="B86" s="131" t="s">
        <v>91</v>
      </c>
      <c r="C86" s="132">
        <v>0.38</v>
      </c>
      <c r="D86" s="132" t="s">
        <v>161</v>
      </c>
      <c r="E86" s="132">
        <v>1.56</v>
      </c>
      <c r="F86" s="133" t="s">
        <v>274</v>
      </c>
      <c r="G86" s="134">
        <v>0.6</v>
      </c>
      <c r="H86" s="132" t="s">
        <v>279</v>
      </c>
      <c r="I86" s="135">
        <v>0.25</v>
      </c>
      <c r="J86" s="99"/>
      <c r="K86" s="99"/>
      <c r="L86" s="99"/>
      <c r="M86" s="99"/>
      <c r="N86" s="99"/>
    </row>
    <row r="87" spans="1:14" x14ac:dyDescent="0.3">
      <c r="A87" s="285" t="s">
        <v>321</v>
      </c>
      <c r="B87" s="286" t="s">
        <v>322</v>
      </c>
      <c r="C87" s="287">
        <v>0.41</v>
      </c>
      <c r="D87" s="287" t="s">
        <v>323</v>
      </c>
      <c r="E87" s="287">
        <v>1.56</v>
      </c>
      <c r="F87" s="288" t="s">
        <v>274</v>
      </c>
      <c r="G87" s="289">
        <v>0.43</v>
      </c>
      <c r="H87" s="287" t="s">
        <v>278</v>
      </c>
      <c r="I87" s="290">
        <v>0.25</v>
      </c>
      <c r="J87" s="99"/>
      <c r="K87" s="99"/>
      <c r="L87" s="99"/>
      <c r="M87" s="99"/>
      <c r="N87" s="99"/>
    </row>
    <row r="88" spans="1:14" x14ac:dyDescent="0.3">
      <c r="A88" s="130" t="s">
        <v>148</v>
      </c>
      <c r="B88" s="138"/>
      <c r="C88" s="132">
        <v>0.42</v>
      </c>
      <c r="D88" s="132" t="s">
        <v>161</v>
      </c>
      <c r="E88" s="132">
        <v>1.3</v>
      </c>
      <c r="F88" s="133" t="s">
        <v>274</v>
      </c>
      <c r="G88" s="139"/>
      <c r="H88" s="138"/>
      <c r="I88" s="140"/>
    </row>
    <row r="89" spans="1:14" ht="15" thickBot="1" x14ac:dyDescent="0.35">
      <c r="A89" s="141" t="s">
        <v>149</v>
      </c>
      <c r="B89" s="142"/>
      <c r="C89" s="143">
        <v>0.56999999999999995</v>
      </c>
      <c r="D89" s="144" t="s">
        <v>161</v>
      </c>
      <c r="E89" s="143">
        <v>1.56</v>
      </c>
      <c r="F89" s="143" t="s">
        <v>274</v>
      </c>
      <c r="G89" s="142"/>
      <c r="H89" s="142"/>
      <c r="I89" s="145"/>
    </row>
    <row r="93" spans="1:14" x14ac:dyDescent="0.3">
      <c r="A93" s="130" t="s">
        <v>208</v>
      </c>
    </row>
    <row r="94" spans="1:14" x14ac:dyDescent="0.3">
      <c r="A94" s="130" t="s">
        <v>209</v>
      </c>
    </row>
    <row r="95" spans="1:14" x14ac:dyDescent="0.3">
      <c r="A95" s="130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Q20" zoomScale="115" zoomScaleNormal="115" workbookViewId="0">
      <selection activeCell="T23" sqref="T23:V23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71"/>
      <c r="G1" s="7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8" t="s">
        <v>272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10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1" customFormat="1" x14ac:dyDescent="0.3">
      <c r="A3" s="98"/>
      <c r="B3" s="98"/>
      <c r="C3" s="98"/>
      <c r="D3" s="98"/>
      <c r="E3" s="98"/>
      <c r="F3" s="179"/>
      <c r="G3" s="179"/>
      <c r="H3" s="180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</row>
    <row r="4" spans="1:42" s="201" customFormat="1" x14ac:dyDescent="0.3">
      <c r="A4" s="98"/>
      <c r="B4" s="98"/>
      <c r="C4" s="98"/>
      <c r="D4" s="98"/>
      <c r="E4" s="98"/>
      <c r="G4" s="179"/>
      <c r="H4" s="323" t="s">
        <v>315</v>
      </c>
      <c r="I4" s="323"/>
      <c r="K4" s="320" t="s">
        <v>253</v>
      </c>
      <c r="L4" s="321"/>
      <c r="M4" s="267">
        <v>4.4999999999999998E-2</v>
      </c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</row>
    <row r="5" spans="1:42" s="201" customFormat="1" x14ac:dyDescent="0.3">
      <c r="A5" s="98"/>
      <c r="B5" s="98"/>
      <c r="C5" s="98"/>
      <c r="D5" s="98"/>
      <c r="E5" s="98"/>
      <c r="G5" s="179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</row>
    <row r="6" spans="1:42" s="201" customFormat="1" ht="15" thickBot="1" x14ac:dyDescent="0.35">
      <c r="A6" s="98"/>
      <c r="B6" s="98"/>
      <c r="C6" s="98"/>
      <c r="D6" s="98"/>
      <c r="E6" s="98"/>
      <c r="F6" s="228"/>
      <c r="G6" s="179"/>
      <c r="H6" s="181"/>
      <c r="I6" s="181"/>
      <c r="J6" s="181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</row>
    <row r="7" spans="1:42" s="201" customFormat="1" ht="27.75" customHeight="1" thickBot="1" x14ac:dyDescent="0.55000000000000004">
      <c r="A7" s="274"/>
      <c r="B7" s="275"/>
      <c r="C7" s="275"/>
      <c r="D7" s="275"/>
      <c r="E7" s="276"/>
      <c r="F7" s="276" t="s">
        <v>192</v>
      </c>
      <c r="G7" s="277"/>
      <c r="H7" s="275"/>
      <c r="I7" s="275"/>
      <c r="J7" s="278"/>
      <c r="K7" s="272"/>
      <c r="L7" s="273"/>
      <c r="M7" s="273"/>
      <c r="N7" s="279" t="s">
        <v>191</v>
      </c>
      <c r="O7" s="279"/>
      <c r="P7" s="280"/>
      <c r="Q7" s="281"/>
      <c r="R7" s="331" t="s">
        <v>310</v>
      </c>
      <c r="S7" s="332"/>
      <c r="T7" s="332"/>
      <c r="U7" s="332"/>
      <c r="V7" s="333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</row>
    <row r="8" spans="1:42" x14ac:dyDescent="0.3">
      <c r="A8" s="25"/>
      <c r="C8" s="25"/>
      <c r="D8" s="25"/>
      <c r="E8" s="25"/>
      <c r="F8" s="220"/>
      <c r="G8" s="220"/>
      <c r="H8" s="5"/>
      <c r="I8" s="5"/>
      <c r="J8" s="213"/>
      <c r="K8" s="224"/>
      <c r="L8" s="25"/>
      <c r="M8" s="25"/>
      <c r="N8" s="25"/>
      <c r="O8" s="25"/>
      <c r="P8" s="25"/>
      <c r="Q8" s="264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9" t="s">
        <v>311</v>
      </c>
      <c r="C9" s="25"/>
      <c r="D9" s="25"/>
      <c r="E9" s="25"/>
      <c r="F9" s="260"/>
      <c r="G9" s="259" t="s">
        <v>314</v>
      </c>
      <c r="J9" s="213"/>
      <c r="K9" s="224"/>
      <c r="O9" s="25"/>
      <c r="P9" s="25"/>
      <c r="Q9" s="264"/>
      <c r="R9" s="25"/>
      <c r="S9" s="5"/>
      <c r="T9" s="184" t="s">
        <v>262</v>
      </c>
      <c r="U9" s="187" t="s">
        <v>249</v>
      </c>
      <c r="V9" s="184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9" t="s">
        <v>317</v>
      </c>
      <c r="C10" s="25"/>
      <c r="D10" s="25"/>
      <c r="E10" s="25"/>
      <c r="F10" s="260"/>
      <c r="G10" s="259" t="s">
        <v>316</v>
      </c>
      <c r="J10" s="213"/>
      <c r="K10" s="224"/>
      <c r="O10" s="25"/>
      <c r="P10" s="25"/>
      <c r="Q10" s="264"/>
      <c r="R10" s="25"/>
      <c r="S10" s="184" t="str">
        <f>B14</f>
        <v>Charme</v>
      </c>
      <c r="T10" s="188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416.74050603880846</v>
      </c>
      <c r="U10" s="189">
        <f>'Données projet'!D9</f>
        <v>4.0893600000000001</v>
      </c>
      <c r="V10" s="188">
        <f>U10*T10</f>
        <v>1704.2019557748617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9" t="s">
        <v>312</v>
      </c>
      <c r="B11" s="25"/>
      <c r="C11" s="25"/>
      <c r="D11" s="25"/>
      <c r="E11" s="25"/>
      <c r="F11" s="260"/>
      <c r="G11" s="259" t="s">
        <v>313</v>
      </c>
      <c r="J11" s="213"/>
      <c r="K11" s="224"/>
      <c r="M11" s="5"/>
      <c r="N11" s="5"/>
      <c r="O11" s="25"/>
      <c r="P11" s="25"/>
      <c r="Q11" s="264"/>
      <c r="R11" s="25"/>
      <c r="S11" s="184" t="str">
        <f>B45</f>
        <v>Pin maritime</v>
      </c>
      <c r="T11" s="271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2736.3472138456646</v>
      </c>
      <c r="U11" s="189">
        <f>'Données projet'!D10</f>
        <v>2.0446800000000001</v>
      </c>
      <c r="V11" s="188">
        <f t="shared" ref="V11" si="0">U11*T11</f>
        <v>5594.9544212059536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60"/>
      <c r="G12" s="1"/>
      <c r="J12" s="213"/>
      <c r="K12" s="224"/>
      <c r="L12" s="216"/>
      <c r="M12" s="25"/>
      <c r="N12" s="25"/>
      <c r="O12" s="25"/>
      <c r="P12" s="25"/>
      <c r="Q12" s="264"/>
      <c r="R12" s="25"/>
      <c r="S12" s="184" t="str">
        <f>B76</f>
        <v>Pin laricio</v>
      </c>
      <c r="T12" s="271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2128.2849461973328</v>
      </c>
      <c r="U12" s="189">
        <f>'Données projet'!D11</f>
        <v>2.4164400000000001</v>
      </c>
      <c r="V12" s="188">
        <f t="shared" ref="V12:V19" si="1">U12*T12</f>
        <v>5142.8728753890837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60"/>
      <c r="J13" s="25"/>
      <c r="K13" s="224"/>
      <c r="L13" s="183" t="s">
        <v>257</v>
      </c>
      <c r="M13" s="25"/>
      <c r="N13" s="25"/>
      <c r="O13" s="25"/>
      <c r="P13" s="25"/>
      <c r="Q13" s="264"/>
      <c r="R13" s="25"/>
      <c r="S13" s="184" t="str">
        <f>B107</f>
        <v>Cèdre de l'Atlas</v>
      </c>
      <c r="T13" s="271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766.02003029268963</v>
      </c>
      <c r="U13" s="189">
        <f>'Données projet'!D12</f>
        <v>0.55764000000000002</v>
      </c>
      <c r="V13" s="188">
        <f t="shared" si="1"/>
        <v>427.16340969241548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5" t="str">
        <f>IF('Données projet'!$B$9="","",'Données projet'!$B$9)</f>
        <v>Charme</v>
      </c>
      <c r="C14" s="5"/>
      <c r="D14" s="5"/>
      <c r="E14" s="5"/>
      <c r="F14" s="260"/>
      <c r="G14" s="220"/>
      <c r="H14" s="184" t="s">
        <v>178</v>
      </c>
      <c r="I14" s="184" t="s">
        <v>290</v>
      </c>
      <c r="J14" s="214"/>
      <c r="K14" s="182"/>
      <c r="L14" s="216"/>
      <c r="M14" s="25"/>
      <c r="N14" s="25"/>
      <c r="O14" s="5"/>
      <c r="P14" s="5"/>
      <c r="Q14" s="265"/>
      <c r="R14" s="5"/>
      <c r="S14" s="184" t="str">
        <f>B138</f>
        <v>Chêne vert</v>
      </c>
      <c r="T14" s="271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243.23461918349969</v>
      </c>
      <c r="U14" s="189">
        <f>'Données projet'!D13</f>
        <v>1.8588000000000002</v>
      </c>
      <c r="V14" s="188">
        <f t="shared" si="1"/>
        <v>452.12451013828928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60"/>
      <c r="G15" s="324" t="s">
        <v>318</v>
      </c>
      <c r="H15" s="202">
        <v>0</v>
      </c>
      <c r="I15" s="203">
        <v>0</v>
      </c>
      <c r="J15" s="215"/>
      <c r="K15" s="224"/>
      <c r="L15" s="216"/>
      <c r="M15" s="25"/>
      <c r="N15" s="25"/>
      <c r="O15" s="25"/>
      <c r="P15" s="25"/>
      <c r="Q15" s="264"/>
      <c r="R15" s="25"/>
      <c r="S15" s="184" t="str">
        <f>B169</f>
        <v>Chêne sessile</v>
      </c>
      <c r="T15" s="271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798.0890802573947</v>
      </c>
      <c r="U15" s="189">
        <f>'Données projet'!D14</f>
        <v>3.3458399999999999</v>
      </c>
      <c r="V15" s="188">
        <f t="shared" si="1"/>
        <v>2670.2783682884015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6" t="s">
        <v>180</v>
      </c>
      <c r="B16" s="51" t="s">
        <v>256</v>
      </c>
      <c r="C16" s="51" t="s">
        <v>255</v>
      </c>
      <c r="D16" s="256" t="s">
        <v>252</v>
      </c>
      <c r="E16" s="256" t="s">
        <v>320</v>
      </c>
      <c r="F16" s="260"/>
      <c r="G16" s="324"/>
      <c r="H16" s="202"/>
      <c r="I16" s="203"/>
      <c r="J16" s="215"/>
      <c r="K16" s="224"/>
      <c r="L16" s="320" t="s">
        <v>254</v>
      </c>
      <c r="M16" s="321"/>
      <c r="N16" s="2"/>
      <c r="O16" s="25"/>
      <c r="P16" s="25"/>
      <c r="Q16" s="264"/>
      <c r="R16" s="25"/>
      <c r="S16" s="184" t="str">
        <f>B200</f>
        <v>Chêne pubescent</v>
      </c>
      <c r="T16" s="271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798.0890802573947</v>
      </c>
      <c r="U16" s="189">
        <f>'Données projet'!D15</f>
        <v>3.3458399999999999</v>
      </c>
      <c r="V16" s="188">
        <f t="shared" si="1"/>
        <v>2670.2783682884015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9">
        <v>0</v>
      </c>
      <c r="B17" s="212" t="s">
        <v>132</v>
      </c>
      <c r="C17" s="211" t="s">
        <v>132</v>
      </c>
      <c r="D17" s="210" t="s">
        <v>132</v>
      </c>
      <c r="E17" s="205"/>
      <c r="F17" s="260"/>
      <c r="G17" s="324"/>
      <c r="J17" s="215"/>
      <c r="K17" s="224"/>
      <c r="L17" s="294" t="s">
        <v>289</v>
      </c>
      <c r="M17" s="296"/>
      <c r="N17" s="186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4"/>
      <c r="R17" s="25"/>
      <c r="S17" s="184" t="str">
        <f>B231</f>
        <v>Cormier</v>
      </c>
      <c r="T17" s="271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798.0890802573947</v>
      </c>
      <c r="U17" s="189">
        <f>'Données projet'!D16</f>
        <v>0.18588000000000002</v>
      </c>
      <c r="V17" s="188">
        <f t="shared" si="1"/>
        <v>148.34879823824454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9">
        <v>1</v>
      </c>
      <c r="B18" s="212" t="s">
        <v>132</v>
      </c>
      <c r="C18" s="211" t="s">
        <v>132</v>
      </c>
      <c r="D18" s="210" t="s">
        <v>132</v>
      </c>
      <c r="E18" s="205"/>
      <c r="F18" s="260"/>
      <c r="G18" s="324"/>
      <c r="J18" s="215"/>
      <c r="K18" s="224"/>
      <c r="L18" s="294" t="s">
        <v>255</v>
      </c>
      <c r="M18" s="296"/>
      <c r="N18" s="204"/>
      <c r="O18" s="25"/>
      <c r="P18" s="25"/>
      <c r="Q18" s="264"/>
      <c r="R18" s="25"/>
      <c r="S18" s="184" t="str">
        <f>B262</f>
        <v>Alisier torminal</v>
      </c>
      <c r="T18" s="271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798.0890802573947</v>
      </c>
      <c r="U18" s="189">
        <f>'Données projet'!D17</f>
        <v>0.18588000000000002</v>
      </c>
      <c r="V18" s="188">
        <f t="shared" si="1"/>
        <v>148.34879823824454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9">
        <v>2</v>
      </c>
      <c r="B19" s="212" t="s">
        <v>132</v>
      </c>
      <c r="C19" s="211" t="s">
        <v>132</v>
      </c>
      <c r="D19" s="210" t="s">
        <v>132</v>
      </c>
      <c r="E19" s="205"/>
      <c r="F19" s="260"/>
      <c r="G19" s="324"/>
      <c r="H19" s="231" t="s">
        <v>178</v>
      </c>
      <c r="I19" s="231" t="s">
        <v>287</v>
      </c>
      <c r="J19" s="259"/>
      <c r="K19" s="182"/>
      <c r="L19" s="320" t="s">
        <v>288</v>
      </c>
      <c r="M19" s="321"/>
      <c r="N19" s="190">
        <f>N17*N18</f>
        <v>0</v>
      </c>
      <c r="O19" s="25"/>
      <c r="P19" s="5"/>
      <c r="Q19" s="265"/>
      <c r="R19" s="5"/>
      <c r="S19" s="184" t="str">
        <f>B293</f>
        <v>Erable champêtre</v>
      </c>
      <c r="T19" s="271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1778.3003563671209</v>
      </c>
      <c r="U19" s="189">
        <f>'Données projet'!D18</f>
        <v>0.18588000000000002</v>
      </c>
      <c r="V19" s="188">
        <f t="shared" si="1"/>
        <v>330.55047024152049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9">
        <v>3</v>
      </c>
      <c r="B20" s="212" t="s">
        <v>132</v>
      </c>
      <c r="C20" s="211" t="s">
        <v>132</v>
      </c>
      <c r="D20" s="210" t="s">
        <v>132</v>
      </c>
      <c r="E20" s="205"/>
      <c r="F20" s="260"/>
      <c r="G20" s="324"/>
      <c r="H20" s="202">
        <v>0</v>
      </c>
      <c r="I20" s="203">
        <v>10871</v>
      </c>
      <c r="J20" s="5"/>
      <c r="K20" s="182"/>
      <c r="O20" s="25"/>
      <c r="P20" s="5"/>
      <c r="Q20" s="265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9">
        <v>4</v>
      </c>
      <c r="B21" s="212" t="s">
        <v>132</v>
      </c>
      <c r="C21" s="211" t="s">
        <v>132</v>
      </c>
      <c r="D21" s="210" t="s">
        <v>132</v>
      </c>
      <c r="E21" s="205"/>
      <c r="F21" s="260"/>
      <c r="H21" s="202"/>
      <c r="I21" s="203"/>
      <c r="K21" s="182"/>
      <c r="O21" s="25"/>
      <c r="P21" s="5"/>
      <c r="Q21" s="265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9">
        <v>5</v>
      </c>
      <c r="B22" s="212" t="s">
        <v>132</v>
      </c>
      <c r="C22" s="211" t="s">
        <v>132</v>
      </c>
      <c r="D22" s="210" t="s">
        <v>132</v>
      </c>
      <c r="E22" s="205"/>
      <c r="F22" s="260"/>
      <c r="H22" s="202"/>
      <c r="I22" s="203"/>
      <c r="K22" s="182"/>
      <c r="O22" s="25"/>
      <c r="P22" s="5"/>
      <c r="Q22" s="265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1">
        <f>'Données projet'!A36</f>
        <v>15</v>
      </c>
      <c r="B23" s="192">
        <f>'Données projet'!D36</f>
        <v>0</v>
      </c>
      <c r="C23" s="205">
        <v>0</v>
      </c>
      <c r="D23" s="193">
        <f>B23*C23</f>
        <v>0</v>
      </c>
      <c r="E23" s="205"/>
      <c r="F23" s="260"/>
      <c r="H23" s="202"/>
      <c r="I23" s="203"/>
      <c r="K23" s="224"/>
      <c r="L23" s="322" t="s">
        <v>260</v>
      </c>
      <c r="M23" s="322"/>
      <c r="N23" s="322"/>
      <c r="O23" s="25"/>
      <c r="P23" s="25"/>
      <c r="Q23" s="264"/>
      <c r="R23" s="25"/>
      <c r="S23" s="184" t="s">
        <v>264</v>
      </c>
      <c r="T23" s="336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-182781.02602450459</v>
      </c>
      <c r="U23" s="336"/>
      <c r="V23" s="336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1">
        <f>'Données projet'!A37</f>
        <v>20</v>
      </c>
      <c r="B24" s="192">
        <f>'Données projet'!D37</f>
        <v>0</v>
      </c>
      <c r="C24" s="205">
        <v>0</v>
      </c>
      <c r="D24" s="193">
        <f t="shared" ref="D24:D42" si="2">B24*C24</f>
        <v>0</v>
      </c>
      <c r="E24" s="205"/>
      <c r="F24" s="263"/>
      <c r="H24" s="202"/>
      <c r="I24" s="203"/>
      <c r="K24" s="224"/>
      <c r="O24" s="25"/>
      <c r="P24" s="25"/>
      <c r="Q24" s="264"/>
      <c r="R24" s="25"/>
      <c r="S24" s="184" t="s">
        <v>261</v>
      </c>
      <c r="T24" s="337">
        <f ca="1">'Scénario référence'!$B$8*$M$30*'Données projet'!$C$5+('Scénario référence'!B9+'Scénario référence'!B10+'Scénario référence'!F8+'Scénario référence'!F9)*$N$19/(1+M4)^N16*'Données projet'!$C$5</f>
        <v>56309.057510463819</v>
      </c>
      <c r="U24" s="337"/>
      <c r="V24" s="33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1">
        <f>'Données projet'!A38</f>
        <v>25</v>
      </c>
      <c r="B25" s="192">
        <f>'Données projet'!D38</f>
        <v>26.923076923076923</v>
      </c>
      <c r="C25" s="203">
        <v>10</v>
      </c>
      <c r="D25" s="193">
        <f t="shared" si="2"/>
        <v>269.23076923076923</v>
      </c>
      <c r="E25" s="205"/>
      <c r="F25" s="263"/>
      <c r="G25" s="1"/>
      <c r="H25" s="202"/>
      <c r="I25" s="203"/>
      <c r="K25" s="224"/>
      <c r="L25" s="270" t="s">
        <v>285</v>
      </c>
      <c r="M25" s="270"/>
      <c r="N25" s="270"/>
      <c r="O25" s="270"/>
      <c r="P25" s="204">
        <v>140</v>
      </c>
      <c r="Q25" s="264"/>
      <c r="R25" s="25"/>
      <c r="S25" s="197" t="s">
        <v>266</v>
      </c>
      <c r="T25" s="338">
        <f ca="1">T23-T24</f>
        <v>-239090.08353496841</v>
      </c>
      <c r="U25" s="338"/>
      <c r="V25" s="338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1">
        <f>'Données projet'!A39</f>
        <v>30</v>
      </c>
      <c r="B26" s="192">
        <f>'Données projet'!D39</f>
        <v>0</v>
      </c>
      <c r="C26" s="203">
        <v>0</v>
      </c>
      <c r="D26" s="193">
        <f t="shared" si="2"/>
        <v>0</v>
      </c>
      <c r="E26" s="205"/>
      <c r="F26" s="263"/>
      <c r="G26" s="258"/>
      <c r="H26" s="202"/>
      <c r="I26" s="203"/>
      <c r="K26" s="224"/>
      <c r="L26" s="325" t="s">
        <v>258</v>
      </c>
      <c r="M26" s="326"/>
      <c r="N26" s="326"/>
      <c r="O26" s="326"/>
      <c r="P26" s="327"/>
      <c r="Q26" s="264"/>
      <c r="R26" s="25"/>
      <c r="S26" s="197" t="s">
        <v>265</v>
      </c>
      <c r="T26" s="335" t="str">
        <f ca="1">IF(T25&lt;0,"Votre projet est additionnel","Votre projet n'est pas additionnel")</f>
        <v>Votre projet est additionnel</v>
      </c>
      <c r="U26" s="335"/>
      <c r="V26" s="33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1">
        <f>'Données projet'!A40</f>
        <v>35</v>
      </c>
      <c r="B27" s="192">
        <f>'Données projet'!D40</f>
        <v>26.282051282051281</v>
      </c>
      <c r="C27" s="203">
        <v>10</v>
      </c>
      <c r="D27" s="193">
        <f t="shared" si="2"/>
        <v>262.82051282051282</v>
      </c>
      <c r="E27" s="205"/>
      <c r="F27" s="263"/>
      <c r="G27" s="258"/>
      <c r="H27" s="202"/>
      <c r="I27" s="203"/>
      <c r="K27" s="224"/>
      <c r="L27" s="328"/>
      <c r="M27" s="329"/>
      <c r="N27" s="329"/>
      <c r="O27" s="329"/>
      <c r="P27" s="330"/>
      <c r="Q27" s="264"/>
      <c r="R27" s="25"/>
      <c r="S27" s="334" t="s">
        <v>267</v>
      </c>
      <c r="T27" s="334"/>
      <c r="U27" s="334"/>
      <c r="V27" s="33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1">
        <f>'Données projet'!A41</f>
        <v>40</v>
      </c>
      <c r="B28" s="192">
        <f>'Données projet'!D41</f>
        <v>0</v>
      </c>
      <c r="C28" s="203">
        <v>0</v>
      </c>
      <c r="D28" s="193">
        <f t="shared" si="2"/>
        <v>0</v>
      </c>
      <c r="E28" s="205"/>
      <c r="F28" s="263"/>
      <c r="G28" s="221"/>
      <c r="H28" s="202"/>
      <c r="I28" s="203"/>
      <c r="K28" s="224"/>
      <c r="Q28" s="264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1">
        <f>'Données projet'!A42</f>
        <v>45</v>
      </c>
      <c r="B29" s="192">
        <f>'Données projet'!D42</f>
        <v>28.205128205128204</v>
      </c>
      <c r="C29" s="203">
        <v>15</v>
      </c>
      <c r="D29" s="193">
        <f t="shared" si="2"/>
        <v>423.07692307692309</v>
      </c>
      <c r="E29" s="205"/>
      <c r="F29" s="263"/>
      <c r="G29" s="217"/>
      <c r="H29" s="202"/>
      <c r="I29" s="203"/>
      <c r="K29" s="224"/>
      <c r="O29" s="25"/>
      <c r="P29" s="25"/>
      <c r="Q29" s="264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1">
        <f>'Données projet'!A43</f>
        <v>50</v>
      </c>
      <c r="B30" s="192">
        <f>'Données projet'!D43</f>
        <v>0</v>
      </c>
      <c r="C30" s="203">
        <v>0</v>
      </c>
      <c r="D30" s="193">
        <f t="shared" si="2"/>
        <v>0</v>
      </c>
      <c r="E30" s="205"/>
      <c r="F30" s="263"/>
      <c r="G30" s="217"/>
      <c r="H30" s="202"/>
      <c r="I30" s="203"/>
      <c r="K30" s="194"/>
      <c r="L30" s="184" t="s">
        <v>259</v>
      </c>
      <c r="M30" s="195">
        <f ca="1">SUM(OFFSET($P$33,0,0,MIN('Données projet'!$E$9:$E$18)+1,1))</f>
        <v>3029.3230853488171</v>
      </c>
      <c r="O30" s="5"/>
      <c r="P30" s="5"/>
      <c r="Q30" s="265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1">
        <f>'Données projet'!A44</f>
        <v>55</v>
      </c>
      <c r="B31" s="192">
        <f>'Données projet'!D44</f>
        <v>28.205128205128204</v>
      </c>
      <c r="C31" s="203">
        <v>20</v>
      </c>
      <c r="D31" s="193">
        <f t="shared" si="2"/>
        <v>564.10256410256409</v>
      </c>
      <c r="E31" s="205"/>
      <c r="F31" s="263"/>
      <c r="G31" s="217"/>
      <c r="H31" s="202"/>
      <c r="I31" s="203"/>
      <c r="K31" s="182"/>
      <c r="Q31" s="264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1">
        <f>'Données projet'!A45</f>
        <v>60</v>
      </c>
      <c r="B32" s="192">
        <f>'Données projet'!D45</f>
        <v>0</v>
      </c>
      <c r="C32" s="203">
        <v>0</v>
      </c>
      <c r="D32" s="193">
        <f t="shared" si="2"/>
        <v>0</v>
      </c>
      <c r="E32" s="205"/>
      <c r="F32" s="263"/>
      <c r="G32" s="217"/>
      <c r="H32" s="202"/>
      <c r="I32" s="203"/>
      <c r="K32" s="182"/>
      <c r="N32" s="5"/>
      <c r="O32" s="269" t="s">
        <v>178</v>
      </c>
      <c r="P32" s="269" t="s">
        <v>252</v>
      </c>
      <c r="Q32" s="264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1">
        <f>'Données projet'!A46</f>
        <v>65</v>
      </c>
      <c r="B33" s="192">
        <f>'Données projet'!D46</f>
        <v>28.205128205128204</v>
      </c>
      <c r="C33" s="203">
        <v>20</v>
      </c>
      <c r="D33" s="193">
        <f t="shared" si="2"/>
        <v>564.10256410256409</v>
      </c>
      <c r="E33" s="205"/>
      <c r="F33" s="263"/>
      <c r="G33" s="217"/>
      <c r="H33" s="202"/>
      <c r="I33" s="203"/>
      <c r="K33" s="182"/>
      <c r="L33" s="5"/>
      <c r="M33" s="5"/>
      <c r="N33" s="5"/>
      <c r="O33" s="206">
        <v>0</v>
      </c>
      <c r="P33" s="196">
        <f t="shared" ref="P33:P64" si="3">$P$25/(1+$M$4)^O33</f>
        <v>140</v>
      </c>
      <c r="Q33" s="264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1">
        <f>'Données projet'!A47</f>
        <v>70</v>
      </c>
      <c r="B34" s="192">
        <f>'Données projet'!D47</f>
        <v>0</v>
      </c>
      <c r="C34" s="203">
        <v>0</v>
      </c>
      <c r="D34" s="193">
        <f t="shared" si="2"/>
        <v>0</v>
      </c>
      <c r="E34" s="205"/>
      <c r="F34" s="263"/>
      <c r="G34" s="217"/>
      <c r="H34" s="202"/>
      <c r="I34" s="203"/>
      <c r="K34" s="182"/>
      <c r="L34" s="283"/>
      <c r="M34" s="283"/>
      <c r="N34" s="284"/>
      <c r="O34" s="206">
        <f>IF(O33+1&lt;=MIN('Données projet'!$E$9:$E$18),O33+1,"STOP")</f>
        <v>1</v>
      </c>
      <c r="P34" s="196">
        <f t="shared" si="3"/>
        <v>133.97129186602871</v>
      </c>
      <c r="Q34" s="264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1">
        <f>'Données projet'!A48</f>
        <v>75</v>
      </c>
      <c r="B35" s="192">
        <f>'Données projet'!D48</f>
        <v>26.923076923076923</v>
      </c>
      <c r="C35" s="203">
        <v>25</v>
      </c>
      <c r="D35" s="193">
        <f t="shared" si="2"/>
        <v>673.07692307692309</v>
      </c>
      <c r="E35" s="205"/>
      <c r="F35" s="263"/>
      <c r="G35" s="217"/>
      <c r="H35" s="202"/>
      <c r="I35" s="203"/>
      <c r="K35" s="182"/>
      <c r="L35" s="283"/>
      <c r="M35" s="283"/>
      <c r="N35" s="284"/>
      <c r="O35" s="206">
        <f>IF(O34+1&lt;=MIN('Données projet'!$E$9:$E$18),O34+1,"STOP")</f>
        <v>2</v>
      </c>
      <c r="P35" s="196">
        <f t="shared" si="3"/>
        <v>128.20219317323324</v>
      </c>
      <c r="Q35" s="264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1">
        <f>'Données projet'!A49</f>
        <v>80</v>
      </c>
      <c r="B36" s="192">
        <f>'Données projet'!D49</f>
        <v>0</v>
      </c>
      <c r="C36" s="203">
        <v>0</v>
      </c>
      <c r="D36" s="193">
        <f t="shared" si="2"/>
        <v>0</v>
      </c>
      <c r="E36" s="205"/>
      <c r="F36" s="263"/>
      <c r="G36" s="217"/>
      <c r="H36" s="202"/>
      <c r="I36" s="203"/>
      <c r="K36" s="182"/>
      <c r="L36" s="25"/>
      <c r="M36" s="25"/>
      <c r="N36" s="25"/>
      <c r="O36" s="206">
        <f>IF(O35+1&lt;=MIN('Données projet'!$E$9:$E$18),O35+1,"STOP")</f>
        <v>3</v>
      </c>
      <c r="P36" s="196">
        <f t="shared" si="3"/>
        <v>122.6815245676873</v>
      </c>
      <c r="Q36" s="264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1">
        <f>'Données projet'!A50</f>
        <v>85</v>
      </c>
      <c r="B37" s="192">
        <f>'Données projet'!D50</f>
        <v>25.641025641025639</v>
      </c>
      <c r="C37" s="203">
        <v>30</v>
      </c>
      <c r="D37" s="193">
        <f t="shared" si="2"/>
        <v>769.23076923076917</v>
      </c>
      <c r="E37" s="205"/>
      <c r="F37" s="263"/>
      <c r="G37" s="217"/>
      <c r="H37" s="202"/>
      <c r="I37" s="203"/>
      <c r="K37" s="182"/>
      <c r="L37" s="25"/>
      <c r="M37" s="25"/>
      <c r="N37" s="25"/>
      <c r="O37" s="206">
        <f>IF(O36+1&lt;=MIN('Données projet'!$E$9:$E$18),O36+1,"STOP")</f>
        <v>4</v>
      </c>
      <c r="P37" s="196">
        <f t="shared" si="3"/>
        <v>117.39858810305009</v>
      </c>
      <c r="Q37" s="264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1">
        <f>'Données projet'!A51</f>
        <v>90</v>
      </c>
      <c r="B38" s="192">
        <f>'Données projet'!D51</f>
        <v>0</v>
      </c>
      <c r="C38" s="205">
        <v>0</v>
      </c>
      <c r="D38" s="193">
        <f t="shared" si="2"/>
        <v>0</v>
      </c>
      <c r="E38" s="205"/>
      <c r="F38" s="263"/>
      <c r="G38" s="217"/>
      <c r="H38" s="202"/>
      <c r="I38" s="203"/>
      <c r="K38" s="182"/>
      <c r="L38" s="25"/>
      <c r="M38" s="25"/>
      <c r="N38" s="25"/>
      <c r="O38" s="206">
        <f>IF(O37+1&lt;=MIN('Données projet'!$E$9:$E$18),O37+1,"STOP")</f>
        <v>5</v>
      </c>
      <c r="P38" s="196">
        <f t="shared" si="3"/>
        <v>112.34314651009578</v>
      </c>
      <c r="Q38" s="264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1">
        <f>'Données projet'!A52</f>
        <v>95</v>
      </c>
      <c r="B39" s="192">
        <f>'Données projet'!D52</f>
        <v>23.717948717948715</v>
      </c>
      <c r="C39" s="205">
        <v>35</v>
      </c>
      <c r="D39" s="193">
        <f t="shared" si="2"/>
        <v>830.12820512820508</v>
      </c>
      <c r="E39" s="205"/>
      <c r="F39" s="263"/>
      <c r="G39" s="217"/>
      <c r="H39" s="202"/>
      <c r="I39" s="203"/>
      <c r="K39" s="224"/>
      <c r="L39" s="25"/>
      <c r="M39" s="25"/>
      <c r="N39" s="25"/>
      <c r="O39" s="206">
        <f>IF(O38+1&lt;=MIN('Données projet'!$E$9:$E$18),O38+1,"STOP")</f>
        <v>6</v>
      </c>
      <c r="P39" s="196">
        <f t="shared" si="3"/>
        <v>107.50540335894335</v>
      </c>
      <c r="Q39" s="264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1">
        <f>'Données projet'!A53</f>
        <v>100</v>
      </c>
      <c r="B40" s="192">
        <f>'Données projet'!D53</f>
        <v>0</v>
      </c>
      <c r="C40" s="205">
        <v>0</v>
      </c>
      <c r="D40" s="193">
        <f t="shared" si="2"/>
        <v>0</v>
      </c>
      <c r="E40" s="205"/>
      <c r="F40" s="263"/>
      <c r="G40" s="217"/>
      <c r="H40" s="202"/>
      <c r="I40" s="203"/>
      <c r="K40" s="224"/>
      <c r="L40" s="25"/>
      <c r="M40" s="25"/>
      <c r="N40" s="25"/>
      <c r="O40" s="206">
        <f>IF(O39+1&lt;=MIN('Données projet'!$E$9:$E$18),O39+1,"STOP")</f>
        <v>7</v>
      </c>
      <c r="P40" s="196">
        <f t="shared" si="3"/>
        <v>102.87598407554387</v>
      </c>
      <c r="Q40" s="264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1">
        <f>'Données projet'!A54</f>
        <v>110</v>
      </c>
      <c r="B41" s="192">
        <f>'Données projet'!D54</f>
        <v>33.333333333333336</v>
      </c>
      <c r="C41" s="205">
        <v>40</v>
      </c>
      <c r="D41" s="193">
        <f t="shared" si="2"/>
        <v>1333.3333333333335</v>
      </c>
      <c r="E41" s="205"/>
      <c r="F41" s="263"/>
      <c r="G41" s="217"/>
      <c r="H41" s="202"/>
      <c r="I41" s="203"/>
      <c r="K41" s="224"/>
      <c r="L41" s="25"/>
      <c r="M41" s="25"/>
      <c r="N41" s="25"/>
      <c r="O41" s="206">
        <f>IF(O40+1&lt;=MIN('Données projet'!$E$9:$E$18),O40+1,"STOP")</f>
        <v>8</v>
      </c>
      <c r="P41" s="196">
        <f t="shared" si="3"/>
        <v>98.445917775640098</v>
      </c>
      <c r="Q41" s="264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1">
        <f>'Données projet'!A55</f>
        <v>120</v>
      </c>
      <c r="B42" s="192">
        <f>'Données projet'!D55</f>
        <v>251.28205128205127</v>
      </c>
      <c r="C42" s="205">
        <v>50</v>
      </c>
      <c r="D42" s="193">
        <f t="shared" si="2"/>
        <v>12564.102564102563</v>
      </c>
      <c r="E42" s="205"/>
      <c r="F42" s="263"/>
      <c r="G42" s="217"/>
      <c r="H42" s="202"/>
      <c r="I42" s="203"/>
      <c r="K42" s="224"/>
      <c r="L42" s="25"/>
      <c r="M42" s="25"/>
      <c r="N42" s="25"/>
      <c r="O42" s="206">
        <f>IF(O41+1&lt;=MIN('Données projet'!$E$9:$E$18),O41+1,"STOP")</f>
        <v>9</v>
      </c>
      <c r="P42" s="196">
        <f t="shared" si="3"/>
        <v>94.206619880995319</v>
      </c>
      <c r="Q42" s="264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8"/>
      <c r="B43" s="198"/>
      <c r="C43" s="198"/>
      <c r="D43" s="255"/>
      <c r="E43" s="255"/>
      <c r="F43" s="268"/>
      <c r="G43" s="217"/>
      <c r="H43" s="202"/>
      <c r="I43" s="203"/>
      <c r="K43" s="224"/>
      <c r="L43" s="25"/>
      <c r="M43" s="25"/>
      <c r="N43" s="25"/>
      <c r="O43" s="206">
        <f>IF(O42+1&lt;=MIN('Données projet'!$E$9:$E$18),O42+1,"STOP")</f>
        <v>10</v>
      </c>
      <c r="P43" s="196">
        <f t="shared" si="3"/>
        <v>90.149875484206063</v>
      </c>
      <c r="Q43" s="26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60"/>
      <c r="G44" s="217"/>
      <c r="H44" s="202"/>
      <c r="I44" s="203"/>
      <c r="K44" s="224"/>
      <c r="L44" s="25"/>
      <c r="M44" s="25"/>
      <c r="N44" s="25"/>
      <c r="O44" s="206">
        <f>IF(O43+1&lt;=MIN('Données projet'!$E$9:$E$18),O43+1,"STOP")</f>
        <v>11</v>
      </c>
      <c r="P44" s="196">
        <f t="shared" si="3"/>
        <v>86.267823429862261</v>
      </c>
      <c r="Q44" s="26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5" t="str">
        <f>IF('Données projet'!$B$10="","",'Données projet'!$B$10)</f>
        <v>Pin maritime</v>
      </c>
      <c r="C45" s="5"/>
      <c r="D45" s="5"/>
      <c r="E45" s="5"/>
      <c r="F45" s="260"/>
      <c r="G45" s="217"/>
      <c r="H45" s="202"/>
      <c r="I45" s="203"/>
      <c r="J45" s="25"/>
      <c r="K45" s="224"/>
      <c r="L45" s="25"/>
      <c r="M45" s="25"/>
      <c r="N45" s="25"/>
      <c r="O45" s="206">
        <f>IF(O44+1&lt;=MIN('Données projet'!$E$9:$E$18),O44+1,"STOP")</f>
        <v>12</v>
      </c>
      <c r="P45" s="196">
        <f t="shared" si="3"/>
        <v>82.552941081207919</v>
      </c>
      <c r="Q45" s="26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60"/>
      <c r="G46" s="217"/>
      <c r="H46" s="202"/>
      <c r="I46" s="203"/>
      <c r="J46" s="25"/>
      <c r="K46" s="224"/>
      <c r="L46" s="219"/>
      <c r="M46" s="219"/>
      <c r="N46" s="219"/>
      <c r="O46" s="206">
        <f>IF(O45+1&lt;=MIN('Données projet'!$E$9:$E$18),O45+1,"STOP")</f>
        <v>13</v>
      </c>
      <c r="P46" s="199">
        <f t="shared" si="3"/>
        <v>78.998029742782691</v>
      </c>
      <c r="Q46" s="26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6" t="s">
        <v>180</v>
      </c>
      <c r="B47" s="51" t="s">
        <v>256</v>
      </c>
      <c r="C47" s="51" t="s">
        <v>255</v>
      </c>
      <c r="D47" s="256" t="s">
        <v>252</v>
      </c>
      <c r="E47" s="256" t="s">
        <v>320</v>
      </c>
      <c r="F47" s="261"/>
      <c r="G47" s="217"/>
      <c r="H47" s="202"/>
      <c r="I47" s="203"/>
      <c r="J47" s="25"/>
      <c r="K47" s="224"/>
      <c r="L47" s="5"/>
      <c r="M47" s="5"/>
      <c r="N47" s="5"/>
      <c r="O47" s="206">
        <f>IF(O46+1&lt;=MIN('Données projet'!$E$9:$E$18),O46+1,"STOP")</f>
        <v>14</v>
      </c>
      <c r="P47" s="196">
        <f t="shared" si="3"/>
        <v>75.59620071079685</v>
      </c>
      <c r="Q47" s="26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9">
        <v>0</v>
      </c>
      <c r="B48" s="212" t="s">
        <v>132</v>
      </c>
      <c r="C48" s="211" t="s">
        <v>132</v>
      </c>
      <c r="D48" s="210" t="s">
        <v>132</v>
      </c>
      <c r="E48" s="205"/>
      <c r="F48" s="261"/>
      <c r="G48" s="217"/>
      <c r="H48" s="202"/>
      <c r="I48" s="203"/>
      <c r="J48" s="25"/>
      <c r="K48" s="224"/>
      <c r="L48" s="5"/>
      <c r="M48" s="5"/>
      <c r="N48" s="5"/>
      <c r="O48" s="206">
        <f>IF(O47+1&lt;=MIN('Données projet'!$E$9:$E$18),O47+1,"STOP")</f>
        <v>15</v>
      </c>
      <c r="P48" s="196">
        <f t="shared" si="3"/>
        <v>72.340861924207516</v>
      </c>
      <c r="Q48" s="26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7" customFormat="1" ht="17.25" customHeight="1" x14ac:dyDescent="0.3">
      <c r="A49" s="209">
        <v>1</v>
      </c>
      <c r="B49" s="212" t="s">
        <v>132</v>
      </c>
      <c r="C49" s="211" t="s">
        <v>132</v>
      </c>
      <c r="D49" s="210" t="s">
        <v>132</v>
      </c>
      <c r="E49" s="205"/>
      <c r="F49" s="261"/>
      <c r="G49" s="218"/>
      <c r="H49" s="202"/>
      <c r="I49" s="203"/>
      <c r="J49" s="219"/>
      <c r="K49" s="226"/>
      <c r="L49" s="5"/>
      <c r="M49" s="5"/>
      <c r="N49" s="5"/>
      <c r="O49" s="206">
        <f>IF(O48+1&lt;=MIN('Données projet'!$E$9:$E$18),O48+1,"STOP")</f>
        <v>16</v>
      </c>
      <c r="P49" s="196">
        <f t="shared" si="3"/>
        <v>69.225705190629228</v>
      </c>
      <c r="Q49" s="266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</row>
    <row r="50" spans="1:56" x14ac:dyDescent="0.3">
      <c r="A50" s="209">
        <v>2</v>
      </c>
      <c r="B50" s="212" t="s">
        <v>132</v>
      </c>
      <c r="C50" s="211" t="s">
        <v>132</v>
      </c>
      <c r="D50" s="210" t="s">
        <v>132</v>
      </c>
      <c r="E50" s="205"/>
      <c r="F50" s="261"/>
      <c r="G50" s="220"/>
      <c r="H50" s="202"/>
      <c r="I50" s="203"/>
      <c r="J50" s="25"/>
      <c r="K50" s="182"/>
      <c r="L50" s="5"/>
      <c r="M50" s="5"/>
      <c r="N50" s="5"/>
      <c r="O50" s="206">
        <f>IF(O49+1&lt;=MIN('Données projet'!$E$9:$E$18),O49+1,"STOP")</f>
        <v>17</v>
      </c>
      <c r="P50" s="196">
        <f t="shared" si="3"/>
        <v>66.244693962324618</v>
      </c>
      <c r="Q50" s="26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9">
        <v>3</v>
      </c>
      <c r="B51" s="212" t="s">
        <v>132</v>
      </c>
      <c r="C51" s="211" t="s">
        <v>132</v>
      </c>
      <c r="D51" s="210" t="s">
        <v>132</v>
      </c>
      <c r="E51" s="205"/>
      <c r="F51" s="261"/>
      <c r="G51" s="220"/>
      <c r="H51" s="202"/>
      <c r="I51" s="203"/>
      <c r="J51" s="25"/>
      <c r="K51" s="182"/>
      <c r="L51" s="5"/>
      <c r="M51" s="5"/>
      <c r="N51" s="5"/>
      <c r="O51" s="206">
        <f>IF(O50+1&lt;=MIN('Données projet'!$E$9:$E$18),O50+1,"STOP")</f>
        <v>18</v>
      </c>
      <c r="P51" s="196">
        <f t="shared" si="3"/>
        <v>63.392051638588164</v>
      </c>
      <c r="Q51" s="26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9">
        <v>4</v>
      </c>
      <c r="B52" s="212" t="s">
        <v>132</v>
      </c>
      <c r="C52" s="211" t="s">
        <v>132</v>
      </c>
      <c r="D52" s="210" t="s">
        <v>132</v>
      </c>
      <c r="E52" s="205"/>
      <c r="F52" s="261"/>
      <c r="G52" s="220"/>
      <c r="H52" s="202"/>
      <c r="I52" s="203"/>
      <c r="J52" s="25"/>
      <c r="K52" s="182"/>
      <c r="L52" s="5"/>
      <c r="M52" s="5"/>
      <c r="N52" s="5"/>
      <c r="O52" s="206">
        <f>IF(O51+1&lt;=MIN('Données projet'!$E$9:$E$18),O51+1,"STOP")</f>
        <v>19</v>
      </c>
      <c r="P52" s="196">
        <f t="shared" si="3"/>
        <v>60.662250371854704</v>
      </c>
      <c r="Q52" s="26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9">
        <v>5</v>
      </c>
      <c r="B53" s="212" t="s">
        <v>132</v>
      </c>
      <c r="C53" s="211" t="s">
        <v>132</v>
      </c>
      <c r="D53" s="210" t="s">
        <v>132</v>
      </c>
      <c r="E53" s="205"/>
      <c r="F53" s="261"/>
      <c r="G53" s="221"/>
      <c r="H53" s="202"/>
      <c r="I53" s="203"/>
      <c r="J53" s="25"/>
      <c r="K53" s="182"/>
      <c r="L53" s="5"/>
      <c r="M53" s="5"/>
      <c r="N53" s="5"/>
      <c r="O53" s="206">
        <f>IF(O52+1&lt;=MIN('Données projet'!$E$9:$E$18),O52+1,"STOP")</f>
        <v>20</v>
      </c>
      <c r="P53" s="196">
        <f t="shared" si="3"/>
        <v>58.050000355841838</v>
      </c>
      <c r="Q53" s="26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1">
        <f>'Données projet'!A62</f>
        <v>17</v>
      </c>
      <c r="B54" s="192">
        <f>'Données projet'!D62</f>
        <v>40.76</v>
      </c>
      <c r="C54" s="205">
        <v>10</v>
      </c>
      <c r="D54" s="190">
        <f>B54*C54</f>
        <v>407.59999999999997</v>
      </c>
      <c r="E54" s="205"/>
      <c r="F54" s="262"/>
      <c r="G54" s="221"/>
      <c r="H54" s="202"/>
      <c r="I54" s="203"/>
      <c r="J54" s="25"/>
      <c r="K54" s="182"/>
      <c r="L54" s="5"/>
      <c r="M54" s="5"/>
      <c r="N54" s="5"/>
      <c r="O54" s="206">
        <f>IF(O53+1&lt;=MIN('Données projet'!$E$9:$E$18),O53+1,"STOP")</f>
        <v>21</v>
      </c>
      <c r="P54" s="196">
        <f t="shared" si="3"/>
        <v>55.550239574968259</v>
      </c>
      <c r="Q54" s="26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1">
        <f>'Données projet'!A63</f>
        <v>23</v>
      </c>
      <c r="B55" s="192">
        <f>'Données projet'!D63</f>
        <v>57.75</v>
      </c>
      <c r="C55" s="205">
        <v>15</v>
      </c>
      <c r="D55" s="190">
        <f t="shared" ref="D55:D73" si="4">B55*C55</f>
        <v>866.25</v>
      </c>
      <c r="E55" s="205"/>
      <c r="F55" s="262"/>
      <c r="G55" s="221"/>
      <c r="H55" s="202"/>
      <c r="I55" s="203"/>
      <c r="J55" s="25"/>
      <c r="K55" s="182"/>
      <c r="L55" s="5"/>
      <c r="M55" s="5"/>
      <c r="N55" s="5"/>
      <c r="O55" s="206">
        <f>IF(O54+1&lt;=MIN('Données projet'!$E$9:$E$18),O54+1,"STOP")</f>
        <v>22</v>
      </c>
      <c r="P55" s="196">
        <f t="shared" si="3"/>
        <v>53.158123995184958</v>
      </c>
      <c r="Q55" s="26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1">
        <f>'Données projet'!A64</f>
        <v>29</v>
      </c>
      <c r="B56" s="192">
        <f>'Données projet'!D64</f>
        <v>54.64</v>
      </c>
      <c r="C56" s="205">
        <v>20</v>
      </c>
      <c r="D56" s="190">
        <f t="shared" si="4"/>
        <v>1092.8</v>
      </c>
      <c r="E56" s="205"/>
      <c r="F56" s="262"/>
      <c r="G56" s="221"/>
      <c r="H56" s="202"/>
      <c r="I56" s="203"/>
      <c r="J56" s="25"/>
      <c r="K56" s="182"/>
      <c r="L56" s="5"/>
      <c r="M56" s="5"/>
      <c r="N56" s="5"/>
      <c r="O56" s="206">
        <f>IF(O55+1&lt;=MIN('Données projet'!$E$9:$E$18),O55+1,"STOP")</f>
        <v>23</v>
      </c>
      <c r="P56" s="196">
        <f t="shared" si="3"/>
        <v>50.869018177210478</v>
      </c>
      <c r="Q56" s="26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1">
        <f>'Données projet'!A65</f>
        <v>36</v>
      </c>
      <c r="B57" s="192">
        <f>'Données projet'!D65</f>
        <v>76.069999999999993</v>
      </c>
      <c r="C57" s="205">
        <v>25</v>
      </c>
      <c r="D57" s="190">
        <f t="shared" si="4"/>
        <v>1901.7499999999998</v>
      </c>
      <c r="E57" s="205"/>
      <c r="F57" s="262"/>
      <c r="G57" s="221"/>
      <c r="H57" s="202"/>
      <c r="I57" s="203"/>
      <c r="J57" s="25"/>
      <c r="K57" s="182"/>
      <c r="L57" s="5"/>
      <c r="M57" s="5"/>
      <c r="N57" s="5"/>
      <c r="O57" s="206">
        <f>IF(O56+1&lt;=MIN('Données projet'!$E$9:$E$18),O56+1,"STOP")</f>
        <v>24</v>
      </c>
      <c r="P57" s="196">
        <f t="shared" si="3"/>
        <v>48.678486293981329</v>
      </c>
      <c r="Q57" s="26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1">
        <f>'Données projet'!A66</f>
        <v>44</v>
      </c>
      <c r="B58" s="192">
        <f>'Données projet'!D66</f>
        <v>77.91</v>
      </c>
      <c r="C58" s="205">
        <v>30</v>
      </c>
      <c r="D58" s="190">
        <f t="shared" si="4"/>
        <v>2337.2999999999997</v>
      </c>
      <c r="E58" s="205"/>
      <c r="F58" s="262"/>
      <c r="G58" s="221"/>
      <c r="H58" s="202"/>
      <c r="I58" s="203"/>
      <c r="J58" s="25"/>
      <c r="K58" s="182"/>
      <c r="L58" s="5"/>
      <c r="M58" s="5"/>
      <c r="N58" s="5"/>
      <c r="O58" s="206">
        <f>IF(O57+1&lt;=MIN('Données projet'!$E$9:$E$18),O57+1,"STOP")</f>
        <v>25</v>
      </c>
      <c r="P58" s="196">
        <f t="shared" si="3"/>
        <v>46.582283534910367</v>
      </c>
      <c r="Q58" s="26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1">
        <f>'Données projet'!A67</f>
        <v>52</v>
      </c>
      <c r="B59" s="192">
        <f>'Données projet'!D67</f>
        <v>75.37</v>
      </c>
      <c r="C59" s="205">
        <v>35</v>
      </c>
      <c r="D59" s="190">
        <f t="shared" si="4"/>
        <v>2637.9500000000003</v>
      </c>
      <c r="E59" s="205"/>
      <c r="F59" s="262"/>
      <c r="G59" s="221"/>
      <c r="H59" s="202"/>
      <c r="I59" s="203"/>
      <c r="J59" s="25"/>
      <c r="K59" s="182"/>
      <c r="L59" s="5"/>
      <c r="M59" s="5"/>
      <c r="N59" s="5"/>
      <c r="O59" s="206">
        <f>IF(O58+1&lt;=MIN('Données projet'!$E$9:$E$18),O58+1,"STOP")</f>
        <v>26</v>
      </c>
      <c r="P59" s="196">
        <f t="shared" si="3"/>
        <v>44.576347880297014</v>
      </c>
      <c r="Q59" s="26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1">
        <f>'Données projet'!A68</f>
        <v>60</v>
      </c>
      <c r="B60" s="192">
        <f>'Données projet'!D68</f>
        <v>436.34</v>
      </c>
      <c r="C60" s="205">
        <v>40</v>
      </c>
      <c r="D60" s="190">
        <f t="shared" si="4"/>
        <v>17453.599999999999</v>
      </c>
      <c r="E60" s="205"/>
      <c r="F60" s="262"/>
      <c r="G60" s="222"/>
      <c r="H60" s="202"/>
      <c r="I60" s="203"/>
      <c r="J60" s="25"/>
      <c r="K60" s="182"/>
      <c r="L60" s="5"/>
      <c r="M60" s="5"/>
      <c r="N60" s="5"/>
      <c r="O60" s="206">
        <f>IF(O59+1&lt;=MIN('Données projet'!$E$9:$E$18),O59+1,"STOP")</f>
        <v>27</v>
      </c>
      <c r="P60" s="196">
        <f t="shared" si="3"/>
        <v>42.656792229949296</v>
      </c>
      <c r="Q60" s="26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1">
        <f>'Données projet'!A69</f>
        <v>0</v>
      </c>
      <c r="B61" s="192">
        <f>'Données projet'!D69</f>
        <v>0</v>
      </c>
      <c r="C61" s="205">
        <v>0</v>
      </c>
      <c r="D61" s="190">
        <f t="shared" si="4"/>
        <v>0</v>
      </c>
      <c r="E61" s="205"/>
      <c r="F61" s="262"/>
      <c r="G61" s="222"/>
      <c r="H61" s="202"/>
      <c r="I61" s="203"/>
      <c r="J61" s="25"/>
      <c r="K61" s="182"/>
      <c r="L61" s="5"/>
      <c r="M61" s="5"/>
      <c r="N61" s="5"/>
      <c r="O61" s="206">
        <f>IF(O60+1&lt;=MIN('Données projet'!$E$9:$E$18),O60+1,"STOP")</f>
        <v>28</v>
      </c>
      <c r="P61" s="196">
        <f t="shared" si="3"/>
        <v>40.819896870764886</v>
      </c>
      <c r="Q61" s="26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1">
        <f>'Données projet'!A70</f>
        <v>0</v>
      </c>
      <c r="B62" s="192">
        <f>'Données projet'!D70</f>
        <v>0</v>
      </c>
      <c r="C62" s="205">
        <v>0</v>
      </c>
      <c r="D62" s="190">
        <f t="shared" si="4"/>
        <v>0</v>
      </c>
      <c r="E62" s="205"/>
      <c r="F62" s="262"/>
      <c r="G62" s="222"/>
      <c r="H62" s="202"/>
      <c r="I62" s="203"/>
      <c r="J62" s="25"/>
      <c r="K62" s="182"/>
      <c r="L62" s="5"/>
      <c r="M62" s="5"/>
      <c r="N62" s="5"/>
      <c r="O62" s="206">
        <f>IF(O61+1&lt;=MIN('Données projet'!$E$9:$E$18),O61+1,"STOP")</f>
        <v>29</v>
      </c>
      <c r="P62" s="196">
        <f t="shared" si="3"/>
        <v>39.062102268674522</v>
      </c>
      <c r="Q62" s="26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1">
        <f>'Données projet'!A71</f>
        <v>0</v>
      </c>
      <c r="B63" s="192">
        <f>'Données projet'!D71</f>
        <v>0</v>
      </c>
      <c r="C63" s="205">
        <v>0</v>
      </c>
      <c r="D63" s="190">
        <f t="shared" si="4"/>
        <v>0</v>
      </c>
      <c r="E63" s="205"/>
      <c r="F63" s="262"/>
      <c r="G63" s="222"/>
      <c r="H63" s="202"/>
      <c r="I63" s="203"/>
      <c r="J63" s="25"/>
      <c r="K63" s="182"/>
      <c r="L63" s="5"/>
      <c r="M63" s="5"/>
      <c r="N63" s="5"/>
      <c r="O63" s="206">
        <f>IF(O62+1&lt;=MIN('Données projet'!$E$9:$E$18),O62+1,"STOP")</f>
        <v>30</v>
      </c>
      <c r="P63" s="196">
        <f t="shared" si="3"/>
        <v>37.380002170980418</v>
      </c>
      <c r="Q63" s="26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1">
        <f>'Données projet'!A72</f>
        <v>0</v>
      </c>
      <c r="B64" s="192">
        <f>'Données projet'!D72</f>
        <v>0</v>
      </c>
      <c r="C64" s="205">
        <v>0</v>
      </c>
      <c r="D64" s="190">
        <f t="shared" si="4"/>
        <v>0</v>
      </c>
      <c r="E64" s="205"/>
      <c r="F64" s="262"/>
      <c r="G64" s="222"/>
      <c r="H64" s="202"/>
      <c r="I64" s="203"/>
      <c r="J64" s="223"/>
      <c r="K64" s="182"/>
      <c r="L64" s="5"/>
      <c r="M64" s="5"/>
      <c r="N64" s="5"/>
      <c r="O64" s="206">
        <f>IF(O63+1&lt;=MIN('Données projet'!$E$9:$E$18),O63+1,"STOP")</f>
        <v>31</v>
      </c>
      <c r="P64" s="196">
        <f t="shared" si="3"/>
        <v>35.770337005722887</v>
      </c>
      <c r="Q64" s="26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1">
        <f>'Données projet'!A73</f>
        <v>0</v>
      </c>
      <c r="B65" s="192">
        <f>'Données projet'!D73</f>
        <v>0</v>
      </c>
      <c r="C65" s="205">
        <v>0</v>
      </c>
      <c r="D65" s="190">
        <f t="shared" si="4"/>
        <v>0</v>
      </c>
      <c r="E65" s="205"/>
      <c r="F65" s="262"/>
      <c r="G65" s="222"/>
      <c r="H65" s="202"/>
      <c r="I65" s="203"/>
      <c r="J65" s="200"/>
      <c r="K65" s="182"/>
      <c r="L65" s="5"/>
      <c r="M65" s="5"/>
      <c r="N65" s="5"/>
      <c r="O65" s="206">
        <f>IF(O64+1&lt;=MIN('Données projet'!$E$9:$E$18),O64+1,"STOP")</f>
        <v>32</v>
      </c>
      <c r="P65" s="196">
        <f t="shared" ref="P65:P96" si="5">$P$25/(1+$M$4)^O65</f>
        <v>34.229987565285072</v>
      </c>
      <c r="Q65" s="26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1">
        <f>'Données projet'!A74</f>
        <v>0</v>
      </c>
      <c r="B66" s="192">
        <f>'Données projet'!D74</f>
        <v>0</v>
      </c>
      <c r="C66" s="205">
        <v>0</v>
      </c>
      <c r="D66" s="190">
        <f t="shared" si="4"/>
        <v>0</v>
      </c>
      <c r="E66" s="205"/>
      <c r="F66" s="262"/>
      <c r="G66" s="222"/>
      <c r="H66" s="202"/>
      <c r="I66" s="203"/>
      <c r="J66" s="200"/>
      <c r="K66" s="182"/>
      <c r="L66" s="5"/>
      <c r="M66" s="5"/>
      <c r="N66" s="5"/>
      <c r="O66" s="206">
        <f>IF(O65+1&lt;=MIN('Données projet'!$E$9:$E$18),O65+1,"STOP")</f>
        <v>33</v>
      </c>
      <c r="P66" s="196">
        <f t="shared" si="5"/>
        <v>32.755968961995293</v>
      </c>
      <c r="Q66" s="26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1">
        <f>'Données projet'!A75</f>
        <v>0</v>
      </c>
      <c r="B67" s="192">
        <f>'Données projet'!D75</f>
        <v>0</v>
      </c>
      <c r="C67" s="205">
        <v>0</v>
      </c>
      <c r="D67" s="190">
        <f t="shared" si="4"/>
        <v>0</v>
      </c>
      <c r="E67" s="205"/>
      <c r="F67" s="262"/>
      <c r="G67" s="222"/>
      <c r="H67" s="202"/>
      <c r="I67" s="203"/>
      <c r="J67" s="200"/>
      <c r="K67" s="182"/>
      <c r="L67" s="5"/>
      <c r="M67" s="5"/>
      <c r="N67" s="5"/>
      <c r="O67" s="206">
        <f>IF(O66+1&lt;=MIN('Données projet'!$E$9:$E$18),O66+1,"STOP")</f>
        <v>34</v>
      </c>
      <c r="P67" s="196">
        <f t="shared" si="5"/>
        <v>31.345424844014637</v>
      </c>
      <c r="Q67" s="26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1">
        <f>'Données projet'!A76</f>
        <v>0</v>
      </c>
      <c r="B68" s="192">
        <f>'Données projet'!D76</f>
        <v>0</v>
      </c>
      <c r="C68" s="205">
        <v>0</v>
      </c>
      <c r="D68" s="190">
        <f t="shared" si="4"/>
        <v>0</v>
      </c>
      <c r="E68" s="205"/>
      <c r="F68" s="262"/>
      <c r="G68" s="222"/>
      <c r="H68" s="202"/>
      <c r="I68" s="203"/>
      <c r="J68" s="200"/>
      <c r="K68" s="182"/>
      <c r="L68" s="5"/>
      <c r="M68" s="5"/>
      <c r="N68" s="5"/>
      <c r="O68" s="206">
        <f>IF(O67+1&lt;=MIN('Données projet'!$E$9:$E$18),O67+1,"STOP")</f>
        <v>35</v>
      </c>
      <c r="P68" s="196">
        <f t="shared" si="5"/>
        <v>29.995621860301089</v>
      </c>
      <c r="Q68" s="26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1">
        <f>'Données projet'!A77</f>
        <v>0</v>
      </c>
      <c r="B69" s="192">
        <f>'Données projet'!D77</f>
        <v>0</v>
      </c>
      <c r="C69" s="205">
        <v>0</v>
      </c>
      <c r="D69" s="190">
        <f t="shared" si="4"/>
        <v>0</v>
      </c>
      <c r="E69" s="205"/>
      <c r="F69" s="262"/>
      <c r="G69" s="222"/>
      <c r="H69" s="202"/>
      <c r="I69" s="203"/>
      <c r="J69" s="200"/>
      <c r="K69" s="182"/>
      <c r="L69" s="5"/>
      <c r="M69" s="5"/>
      <c r="N69" s="5"/>
      <c r="O69" s="206">
        <f>IF(O68+1&lt;=MIN('Données projet'!$E$9:$E$18),O68+1,"STOP")</f>
        <v>36</v>
      </c>
      <c r="P69" s="196">
        <f t="shared" si="5"/>
        <v>28.703944363924492</v>
      </c>
      <c r="Q69" s="26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1">
        <f>'Données projet'!A78</f>
        <v>0</v>
      </c>
      <c r="B70" s="192">
        <f>'Données projet'!D78</f>
        <v>0</v>
      </c>
      <c r="C70" s="205">
        <v>0</v>
      </c>
      <c r="D70" s="190">
        <f t="shared" si="4"/>
        <v>0</v>
      </c>
      <c r="E70" s="205"/>
      <c r="F70" s="262"/>
      <c r="G70" s="222"/>
      <c r="H70" s="202"/>
      <c r="I70" s="203"/>
      <c r="J70" s="200"/>
      <c r="K70" s="182"/>
      <c r="L70" s="5"/>
      <c r="M70" s="5"/>
      <c r="N70" s="5"/>
      <c r="O70" s="206">
        <f>IF(O69+1&lt;=MIN('Données projet'!$E$9:$E$18),O69+1,"STOP")</f>
        <v>37</v>
      </c>
      <c r="P70" s="196">
        <f t="shared" si="5"/>
        <v>27.467889343468414</v>
      </c>
      <c r="Q70" s="26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1">
        <f>'Données projet'!A79</f>
        <v>0</v>
      </c>
      <c r="B71" s="192">
        <f>'Données projet'!D79</f>
        <v>0</v>
      </c>
      <c r="C71" s="205">
        <v>0</v>
      </c>
      <c r="D71" s="190">
        <f t="shared" si="4"/>
        <v>0</v>
      </c>
      <c r="E71" s="205"/>
      <c r="F71" s="262"/>
      <c r="G71" s="222"/>
      <c r="H71" s="202"/>
      <c r="I71" s="203"/>
      <c r="J71" s="200"/>
      <c r="K71" s="182"/>
      <c r="L71" s="5"/>
      <c r="M71" s="5"/>
      <c r="N71" s="5"/>
      <c r="O71" s="206">
        <f>IF(O70+1&lt;=MIN('Données projet'!$E$9:$E$18),O70+1,"STOP")</f>
        <v>38</v>
      </c>
      <c r="P71" s="196">
        <f t="shared" si="5"/>
        <v>26.28506157269705</v>
      </c>
      <c r="Q71" s="26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1">
        <f>'Données projet'!A80</f>
        <v>0</v>
      </c>
      <c r="B72" s="192">
        <f>'Données projet'!D80</f>
        <v>0</v>
      </c>
      <c r="C72" s="205">
        <v>0</v>
      </c>
      <c r="D72" s="190">
        <f t="shared" si="4"/>
        <v>0</v>
      </c>
      <c r="E72" s="205"/>
      <c r="F72" s="262"/>
      <c r="G72" s="222"/>
      <c r="H72" s="202"/>
      <c r="I72" s="203"/>
      <c r="J72" s="5"/>
      <c r="K72" s="182"/>
      <c r="L72" s="5"/>
      <c r="M72" s="5"/>
      <c r="N72" s="5"/>
      <c r="O72" s="206">
        <f>IF(O71+1&lt;=MIN('Données projet'!$E$9:$E$18),O71+1,"STOP")</f>
        <v>39</v>
      </c>
      <c r="P72" s="196">
        <f t="shared" si="5"/>
        <v>25.153168969088089</v>
      </c>
      <c r="Q72" s="26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1">
        <f>'Données projet'!A81</f>
        <v>0</v>
      </c>
      <c r="B73" s="192">
        <f>'Données projet'!D81</f>
        <v>0</v>
      </c>
      <c r="C73" s="203">
        <v>0</v>
      </c>
      <c r="D73" s="190">
        <f t="shared" si="4"/>
        <v>0</v>
      </c>
      <c r="E73" s="205"/>
      <c r="F73" s="262"/>
      <c r="G73" s="222"/>
      <c r="H73" s="202"/>
      <c r="I73" s="203"/>
      <c r="J73" s="5"/>
      <c r="K73" s="182"/>
      <c r="L73" s="5"/>
      <c r="M73" s="5"/>
      <c r="N73" s="5"/>
      <c r="O73" s="206">
        <f>IF(O72+1&lt;=MIN('Données projet'!$E$9:$E$18),O72+1,"STOP")</f>
        <v>40</v>
      </c>
      <c r="P73" s="196">
        <f t="shared" si="5"/>
        <v>24.070018152237409</v>
      </c>
      <c r="Q73" s="26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60"/>
      <c r="G74" s="222"/>
      <c r="H74" s="202"/>
      <c r="I74" s="203"/>
      <c r="J74" s="5"/>
      <c r="K74" s="182"/>
      <c r="L74" s="5"/>
      <c r="M74" s="5"/>
      <c r="N74" s="5"/>
      <c r="O74" s="206">
        <f>IF(O73+1&lt;=MIN('Données projet'!$E$9:$E$18),O73+1,"STOP")</f>
        <v>41</v>
      </c>
      <c r="P74" s="196">
        <f t="shared" si="5"/>
        <v>23.033510193528624</v>
      </c>
      <c r="Q74" s="26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60"/>
      <c r="G75" s="222"/>
      <c r="H75" s="202"/>
      <c r="I75" s="203"/>
      <c r="J75" s="5"/>
      <c r="K75" s="182"/>
      <c r="L75" s="5"/>
      <c r="M75" s="5"/>
      <c r="N75" s="5"/>
      <c r="O75" s="206">
        <f>IF(O74+1&lt;=MIN('Données projet'!$E$9:$E$18),O74+1,"STOP")</f>
        <v>42</v>
      </c>
      <c r="P75" s="196">
        <f t="shared" si="5"/>
        <v>22.041636548831224</v>
      </c>
      <c r="Q75" s="26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5" t="str">
        <f>IF('Données projet'!B11="","",'Données projet'!B11)</f>
        <v>Pin laricio</v>
      </c>
      <c r="C76" s="5"/>
      <c r="D76" s="5"/>
      <c r="E76" s="5"/>
      <c r="F76" s="260"/>
      <c r="G76" s="222"/>
      <c r="H76" s="202"/>
      <c r="I76" s="203"/>
      <c r="J76" s="5"/>
      <c r="K76" s="182"/>
      <c r="L76" s="5"/>
      <c r="M76" s="5"/>
      <c r="N76" s="5"/>
      <c r="O76" s="206">
        <f>IF(O75+1&lt;=MIN('Données projet'!$E$9:$E$18),O75+1,"STOP")</f>
        <v>43</v>
      </c>
      <c r="P76" s="196">
        <f t="shared" si="5"/>
        <v>21.092475166345668</v>
      </c>
      <c r="Q76" s="26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60"/>
      <c r="G77" s="222"/>
      <c r="H77" s="202"/>
      <c r="I77" s="203"/>
      <c r="J77" s="5"/>
      <c r="K77" s="182"/>
      <c r="L77" s="5"/>
      <c r="M77" s="5"/>
      <c r="N77" s="5"/>
      <c r="O77" s="206">
        <f>IF(O76+1&lt;=MIN('Données projet'!$E$9:$E$18),O76+1,"STOP")</f>
        <v>44</v>
      </c>
      <c r="P77" s="196">
        <f t="shared" si="5"/>
        <v>20.184186762053272</v>
      </c>
      <c r="Q77" s="26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6" t="s">
        <v>180</v>
      </c>
      <c r="B78" s="51" t="s">
        <v>256</v>
      </c>
      <c r="C78" s="51" t="s">
        <v>255</v>
      </c>
      <c r="D78" s="256" t="s">
        <v>252</v>
      </c>
      <c r="E78" s="256" t="s">
        <v>320</v>
      </c>
      <c r="F78" s="261"/>
      <c r="G78" s="222"/>
      <c r="H78" s="202"/>
      <c r="I78" s="203"/>
      <c r="J78" s="5"/>
      <c r="K78" s="182"/>
      <c r="L78" s="5"/>
      <c r="M78" s="5"/>
      <c r="N78" s="5"/>
      <c r="O78" s="206">
        <f>IF(O77+1&lt;=MIN('Données projet'!$E$9:$E$18),O77+1,"STOP")</f>
        <v>45</v>
      </c>
      <c r="P78" s="196">
        <f t="shared" si="5"/>
        <v>19.315011255553372</v>
      </c>
      <c r="Q78" s="26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9">
        <v>0</v>
      </c>
      <c r="B79" s="212" t="s">
        <v>132</v>
      </c>
      <c r="C79" s="211" t="s">
        <v>132</v>
      </c>
      <c r="D79" s="210" t="s">
        <v>132</v>
      </c>
      <c r="E79" s="205"/>
      <c r="F79" s="261"/>
      <c r="G79" s="222"/>
      <c r="H79" s="202"/>
      <c r="I79" s="203"/>
      <c r="J79" s="5"/>
      <c r="K79" s="182"/>
      <c r="L79" s="5"/>
      <c r="M79" s="5"/>
      <c r="N79" s="5"/>
      <c r="O79" s="206">
        <f>IF(O78+1&lt;=MIN('Données projet'!$E$9:$E$18),O78+1,"STOP")</f>
        <v>46</v>
      </c>
      <c r="P79" s="196">
        <f t="shared" si="5"/>
        <v>18.48326435938122</v>
      </c>
      <c r="Q79" s="26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9">
        <v>1</v>
      </c>
      <c r="B80" s="212" t="s">
        <v>132</v>
      </c>
      <c r="C80" s="211" t="s">
        <v>132</v>
      </c>
      <c r="D80" s="210" t="s">
        <v>132</v>
      </c>
      <c r="E80" s="205"/>
      <c r="F80" s="261"/>
      <c r="G80" s="220"/>
      <c r="H80" s="202"/>
      <c r="I80" s="203"/>
      <c r="J80" s="5"/>
      <c r="K80" s="182"/>
      <c r="L80" s="5"/>
      <c r="M80" s="5"/>
      <c r="N80" s="5"/>
      <c r="O80" s="206">
        <f>IF(O79+1&lt;=MIN('Données projet'!$E$9:$E$18),O79+1,"STOP")</f>
        <v>47</v>
      </c>
      <c r="P80" s="196">
        <f t="shared" si="5"/>
        <v>17.68733431519734</v>
      </c>
      <c r="Q80" s="26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9">
        <v>2</v>
      </c>
      <c r="B81" s="212" t="s">
        <v>132</v>
      </c>
      <c r="C81" s="211" t="s">
        <v>132</v>
      </c>
      <c r="D81" s="210" t="s">
        <v>132</v>
      </c>
      <c r="E81" s="205"/>
      <c r="F81" s="261"/>
      <c r="G81" s="220"/>
      <c r="H81" s="202"/>
      <c r="I81" s="203"/>
      <c r="J81" s="5"/>
      <c r="K81" s="182"/>
      <c r="L81" s="5"/>
      <c r="M81" s="5"/>
      <c r="N81" s="5"/>
      <c r="O81" s="206">
        <f>IF(O80+1&lt;=MIN('Données projet'!$E$9:$E$18),O80+1,"STOP")</f>
        <v>48</v>
      </c>
      <c r="P81" s="196">
        <f t="shared" si="5"/>
        <v>16.925678770523778</v>
      </c>
      <c r="Q81" s="26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9">
        <v>3</v>
      </c>
      <c r="B82" s="212" t="s">
        <v>132</v>
      </c>
      <c r="C82" s="211" t="s">
        <v>132</v>
      </c>
      <c r="D82" s="210" t="s">
        <v>132</v>
      </c>
      <c r="E82" s="205"/>
      <c r="F82" s="261"/>
      <c r="G82" s="220"/>
      <c r="H82" s="202"/>
      <c r="I82" s="203"/>
      <c r="J82" s="5"/>
      <c r="K82" s="182"/>
      <c r="L82" s="5"/>
      <c r="M82" s="5"/>
      <c r="N82" s="5"/>
      <c r="O82" s="206">
        <f>IF(O81+1&lt;=MIN('Données projet'!$E$9:$E$18),O81+1,"STOP")</f>
        <v>49</v>
      </c>
      <c r="P82" s="196">
        <f t="shared" si="5"/>
        <v>16.196821789974905</v>
      </c>
      <c r="Q82" s="26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9">
        <v>4</v>
      </c>
      <c r="B83" s="212" t="s">
        <v>132</v>
      </c>
      <c r="C83" s="211" t="s">
        <v>132</v>
      </c>
      <c r="D83" s="210" t="s">
        <v>132</v>
      </c>
      <c r="E83" s="205"/>
      <c r="F83" s="261"/>
      <c r="G83" s="220"/>
      <c r="H83" s="202"/>
      <c r="I83" s="203"/>
      <c r="J83" s="5"/>
      <c r="K83" s="182"/>
      <c r="L83" s="5"/>
      <c r="M83" s="5"/>
      <c r="N83" s="5"/>
      <c r="O83" s="206">
        <f>IF(O82+1&lt;=MIN('Données projet'!$E$9:$E$18),O82+1,"STOP")</f>
        <v>50</v>
      </c>
      <c r="P83" s="196">
        <f t="shared" si="5"/>
        <v>15.499350995191302</v>
      </c>
      <c r="Q83" s="26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9">
        <v>5</v>
      </c>
      <c r="B84" s="212" t="s">
        <v>132</v>
      </c>
      <c r="C84" s="211" t="s">
        <v>132</v>
      </c>
      <c r="D84" s="210" t="s">
        <v>132</v>
      </c>
      <c r="E84" s="205"/>
      <c r="F84" s="261"/>
      <c r="G84" s="221"/>
      <c r="H84" s="202"/>
      <c r="I84" s="203"/>
      <c r="J84" s="5"/>
      <c r="K84" s="182"/>
      <c r="L84" s="5"/>
      <c r="M84" s="5"/>
      <c r="N84" s="5"/>
      <c r="O84" s="206">
        <f>IF(O83+1&lt;=MIN('Données projet'!$E$9:$E$18),O83+1,"STOP")</f>
        <v>51</v>
      </c>
      <c r="P84" s="196">
        <f t="shared" si="5"/>
        <v>14.831914827934259</v>
      </c>
      <c r="Q84" s="26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1">
        <f>'Données projet'!A88</f>
        <v>22</v>
      </c>
      <c r="B85" s="192">
        <f>'Données projet'!D88</f>
        <v>52.41</v>
      </c>
      <c r="C85" s="203">
        <v>10</v>
      </c>
      <c r="D85" s="190">
        <f>B85*C85</f>
        <v>524.09999999999991</v>
      </c>
      <c r="E85" s="205"/>
      <c r="F85" s="262"/>
      <c r="G85" s="221"/>
      <c r="H85" s="202"/>
      <c r="I85" s="203"/>
      <c r="J85" s="5"/>
      <c r="K85" s="182"/>
      <c r="L85" s="5"/>
      <c r="M85" s="5"/>
      <c r="N85" s="5"/>
      <c r="O85" s="206">
        <f>IF(O84+1&lt;=MIN('Données projet'!$E$9:$E$18),O84+1,"STOP")</f>
        <v>52</v>
      </c>
      <c r="P85" s="196">
        <f t="shared" si="5"/>
        <v>14.193219931037572</v>
      </c>
      <c r="Q85" s="26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1">
        <f>'Données projet'!A89</f>
        <v>27</v>
      </c>
      <c r="B86" s="192">
        <f>'Données projet'!D89</f>
        <v>37.840000000000003</v>
      </c>
      <c r="C86" s="203">
        <v>15</v>
      </c>
      <c r="D86" s="190">
        <f t="shared" ref="D86:D104" si="6">B86*C86</f>
        <v>567.6</v>
      </c>
      <c r="E86" s="205"/>
      <c r="F86" s="262"/>
      <c r="G86" s="221"/>
      <c r="H86" s="202"/>
      <c r="I86" s="203"/>
      <c r="J86" s="5"/>
      <c r="K86" s="182"/>
      <c r="L86" s="5"/>
      <c r="M86" s="5"/>
      <c r="N86" s="5"/>
      <c r="O86" s="206">
        <f>IF(O85+1&lt;=MIN('Données projet'!$E$9:$E$18),O85+1,"STOP")</f>
        <v>53</v>
      </c>
      <c r="P86" s="196">
        <f t="shared" si="5"/>
        <v>13.582028642141216</v>
      </c>
      <c r="Q86" s="26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1">
        <f>'Données projet'!A90</f>
        <v>33</v>
      </c>
      <c r="B87" s="192">
        <f>'Données projet'!D90</f>
        <v>50.41</v>
      </c>
      <c r="C87" s="203">
        <v>20</v>
      </c>
      <c r="D87" s="190">
        <f t="shared" si="6"/>
        <v>1008.1999999999999</v>
      </c>
      <c r="E87" s="205"/>
      <c r="F87" s="262"/>
      <c r="G87" s="221"/>
      <c r="H87" s="202"/>
      <c r="I87" s="203"/>
      <c r="J87" s="5"/>
      <c r="K87" s="182"/>
      <c r="L87" s="5"/>
      <c r="M87" s="5"/>
      <c r="N87" s="5"/>
      <c r="O87" s="206">
        <f>IF(O86+1&lt;=MIN('Données projet'!$E$9:$E$18),O86+1,"STOP")</f>
        <v>54</v>
      </c>
      <c r="P87" s="196">
        <f t="shared" si="5"/>
        <v>12.997156595350452</v>
      </c>
      <c r="Q87" s="26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1">
        <f>'Données projet'!A91</f>
        <v>41</v>
      </c>
      <c r="B88" s="192">
        <f>'Données projet'!D91</f>
        <v>72.13</v>
      </c>
      <c r="C88" s="203">
        <v>25</v>
      </c>
      <c r="D88" s="190">
        <f t="shared" si="6"/>
        <v>1803.25</v>
      </c>
      <c r="E88" s="205"/>
      <c r="F88" s="262"/>
      <c r="G88" s="221"/>
      <c r="H88" s="202"/>
      <c r="I88" s="203"/>
      <c r="J88" s="5"/>
      <c r="K88" s="182"/>
      <c r="L88" s="5"/>
      <c r="M88" s="5"/>
      <c r="N88" s="5"/>
      <c r="O88" s="206">
        <f>IF(O87+1&lt;=MIN('Données projet'!$E$9:$E$18),O87+1,"STOP")</f>
        <v>55</v>
      </c>
      <c r="P88" s="196">
        <f t="shared" si="5"/>
        <v>12.437470426172679</v>
      </c>
      <c r="Q88" s="26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1">
        <f>'Données projet'!A92</f>
        <v>50</v>
      </c>
      <c r="B89" s="192">
        <f>'Données projet'!D92</f>
        <v>70.2</v>
      </c>
      <c r="C89" s="203">
        <v>30</v>
      </c>
      <c r="D89" s="190">
        <f t="shared" si="6"/>
        <v>2106</v>
      </c>
      <c r="E89" s="205"/>
      <c r="F89" s="262"/>
      <c r="G89" s="221"/>
      <c r="H89" s="202"/>
      <c r="I89" s="203"/>
      <c r="J89" s="5"/>
      <c r="K89" s="182"/>
      <c r="L89" s="5"/>
      <c r="M89" s="5"/>
      <c r="N89" s="5"/>
      <c r="O89" s="206">
        <f>IF(O88+1&lt;=MIN('Données projet'!$E$9:$E$18),O88+1,"STOP")</f>
        <v>56</v>
      </c>
      <c r="P89" s="196">
        <f t="shared" si="5"/>
        <v>11.901885575284863</v>
      </c>
      <c r="Q89" s="26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1">
        <f>'Données projet'!A93</f>
        <v>60</v>
      </c>
      <c r="B90" s="192">
        <f>'Données projet'!D93</f>
        <v>69.849999999999994</v>
      </c>
      <c r="C90" s="203">
        <v>35</v>
      </c>
      <c r="D90" s="190">
        <f t="shared" si="6"/>
        <v>2444.75</v>
      </c>
      <c r="E90" s="205"/>
      <c r="F90" s="262"/>
      <c r="G90" s="221"/>
      <c r="H90" s="202"/>
      <c r="I90" s="203"/>
      <c r="J90" s="5"/>
      <c r="K90" s="182"/>
      <c r="L90" s="5"/>
      <c r="M90" s="5"/>
      <c r="N90" s="5"/>
      <c r="O90" s="206">
        <f>IF(O89+1&lt;=MIN('Données projet'!$E$9:$E$18),O89+1,"STOP")</f>
        <v>57</v>
      </c>
      <c r="P90" s="196">
        <f t="shared" si="5"/>
        <v>11.389364186875468</v>
      </c>
      <c r="Q90" s="26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1">
        <f>'Données projet'!A94</f>
        <v>70</v>
      </c>
      <c r="B91" s="192">
        <f>'Données projet'!D94</f>
        <v>67.88</v>
      </c>
      <c r="C91" s="203">
        <v>40</v>
      </c>
      <c r="D91" s="190">
        <f t="shared" si="6"/>
        <v>2715.2</v>
      </c>
      <c r="E91" s="205"/>
      <c r="F91" s="262"/>
      <c r="G91" s="222"/>
      <c r="H91" s="202"/>
      <c r="I91" s="203"/>
      <c r="J91" s="5"/>
      <c r="K91" s="182"/>
      <c r="L91" s="5"/>
      <c r="M91" s="5"/>
      <c r="N91" s="5"/>
      <c r="O91" s="206">
        <f>IF(O90+1&lt;=MIN('Données projet'!$E$9:$E$18),O90+1,"STOP")</f>
        <v>58</v>
      </c>
      <c r="P91" s="196">
        <f t="shared" si="5"/>
        <v>10.898913097488489</v>
      </c>
      <c r="Q91" s="26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1">
        <f>'Données projet'!A95</f>
        <v>80</v>
      </c>
      <c r="B92" s="192">
        <f>'Données projet'!D95</f>
        <v>520</v>
      </c>
      <c r="C92" s="203">
        <v>45</v>
      </c>
      <c r="D92" s="190">
        <f t="shared" si="6"/>
        <v>23400</v>
      </c>
      <c r="E92" s="205"/>
      <c r="F92" s="262"/>
      <c r="G92" s="222"/>
      <c r="H92" s="202"/>
      <c r="I92" s="203"/>
      <c r="J92" s="5"/>
      <c r="K92" s="182"/>
      <c r="L92" s="5"/>
      <c r="M92" s="5"/>
      <c r="N92" s="5"/>
      <c r="O92" s="206">
        <f>IF(O91+1&lt;=MIN('Données projet'!$E$9:$E$18),O91+1,"STOP")</f>
        <v>59</v>
      </c>
      <c r="P92" s="196">
        <f t="shared" si="5"/>
        <v>10.429581911472239</v>
      </c>
      <c r="Q92" s="26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1">
        <f>'Données projet'!A96</f>
        <v>0</v>
      </c>
      <c r="B93" s="192">
        <f>'Données projet'!D96</f>
        <v>0</v>
      </c>
      <c r="C93" s="203">
        <v>0</v>
      </c>
      <c r="D93" s="190">
        <f t="shared" si="6"/>
        <v>0</v>
      </c>
      <c r="E93" s="205"/>
      <c r="F93" s="262"/>
      <c r="G93" s="222"/>
      <c r="H93" s="202"/>
      <c r="I93" s="203"/>
      <c r="J93" s="5"/>
      <c r="K93" s="182"/>
      <c r="L93" s="5"/>
      <c r="M93" s="5"/>
      <c r="N93" s="5"/>
      <c r="O93" s="206">
        <f>IF(O92+1&lt;=MIN('Données projet'!$E$9:$E$18),O92+1,"STOP")</f>
        <v>60</v>
      </c>
      <c r="P93" s="196">
        <f t="shared" si="5"/>
        <v>9.9804611593035784</v>
      </c>
      <c r="Q93" s="26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1">
        <f>'Données projet'!A97</f>
        <v>0</v>
      </c>
      <c r="B94" s="192">
        <f>'Données projet'!D97</f>
        <v>0</v>
      </c>
      <c r="C94" s="203">
        <v>0</v>
      </c>
      <c r="D94" s="190">
        <f t="shared" si="6"/>
        <v>0</v>
      </c>
      <c r="E94" s="205"/>
      <c r="F94" s="262"/>
      <c r="G94" s="222"/>
      <c r="H94" s="202"/>
      <c r="I94" s="203"/>
      <c r="J94" s="5"/>
      <c r="K94" s="182"/>
      <c r="L94" s="5"/>
      <c r="M94" s="5"/>
      <c r="N94" s="5"/>
      <c r="O94" s="206" t="str">
        <f>IF(O93+1&lt;=MIN('Données projet'!$E$9:$E$18),O93+1,"STOP")</f>
        <v>STOP</v>
      </c>
      <c r="P94" s="196" t="e">
        <f t="shared" si="5"/>
        <v>#VALUE!</v>
      </c>
      <c r="Q94" s="26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1">
        <f>'Données projet'!A98</f>
        <v>0</v>
      </c>
      <c r="B95" s="192">
        <f>'Données projet'!D98</f>
        <v>0</v>
      </c>
      <c r="C95" s="203">
        <v>0</v>
      </c>
      <c r="D95" s="190">
        <f t="shared" si="6"/>
        <v>0</v>
      </c>
      <c r="E95" s="205"/>
      <c r="F95" s="262"/>
      <c r="G95" s="222"/>
      <c r="H95" s="202"/>
      <c r="I95" s="203"/>
      <c r="J95" s="5"/>
      <c r="K95" s="182"/>
      <c r="L95" s="5"/>
      <c r="M95" s="5"/>
      <c r="N95" s="5"/>
      <c r="O95" s="206" t="e">
        <f>IF(O94+1&lt;=MIN('Données projet'!$E$9:$E$18),O94+1,"STOP")</f>
        <v>#VALUE!</v>
      </c>
      <c r="P95" s="196" t="e">
        <f t="shared" si="5"/>
        <v>#VALUE!</v>
      </c>
      <c r="Q95" s="26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1">
        <f>'Données projet'!A99</f>
        <v>0</v>
      </c>
      <c r="B96" s="192">
        <f>'Données projet'!D99</f>
        <v>0</v>
      </c>
      <c r="C96" s="203">
        <v>0</v>
      </c>
      <c r="D96" s="190">
        <f t="shared" si="6"/>
        <v>0</v>
      </c>
      <c r="E96" s="205"/>
      <c r="F96" s="262"/>
      <c r="G96" s="222"/>
      <c r="H96" s="202"/>
      <c r="I96" s="203"/>
      <c r="J96" s="5"/>
      <c r="K96" s="182"/>
      <c r="L96" s="5"/>
      <c r="M96" s="5"/>
      <c r="N96" s="5"/>
      <c r="O96" s="206" t="e">
        <f>IF(O95+1&lt;=MIN('Données projet'!$E$9:$E$18),O95+1,"STOP")</f>
        <v>#VALUE!</v>
      </c>
      <c r="P96" s="196" t="e">
        <f t="shared" si="5"/>
        <v>#VALUE!</v>
      </c>
      <c r="Q96" s="26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1">
        <f>'Données projet'!A100</f>
        <v>0</v>
      </c>
      <c r="B97" s="192">
        <f>'Données projet'!D100</f>
        <v>0</v>
      </c>
      <c r="C97" s="203">
        <v>0</v>
      </c>
      <c r="D97" s="190">
        <f t="shared" si="6"/>
        <v>0</v>
      </c>
      <c r="E97" s="205"/>
      <c r="F97" s="262"/>
      <c r="G97" s="222"/>
      <c r="H97" s="202"/>
      <c r="I97" s="203"/>
      <c r="J97" s="5"/>
      <c r="K97" s="182"/>
      <c r="L97" s="5"/>
      <c r="M97" s="5"/>
      <c r="N97" s="5"/>
      <c r="O97" s="206" t="e">
        <f>IF(O96+1&lt;=MIN('Données projet'!$E$9:$E$18),O96+1,"STOP")</f>
        <v>#VALUE!</v>
      </c>
      <c r="P97" s="196" t="e">
        <f t="shared" ref="P97:P128" si="7">$P$25/(1+$M$4)^O97</f>
        <v>#VALUE!</v>
      </c>
      <c r="Q97" s="26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1">
        <f>'Données projet'!A101</f>
        <v>0</v>
      </c>
      <c r="B98" s="192">
        <f>'Données projet'!D101</f>
        <v>0</v>
      </c>
      <c r="C98" s="203">
        <v>0</v>
      </c>
      <c r="D98" s="190">
        <f t="shared" si="6"/>
        <v>0</v>
      </c>
      <c r="E98" s="205"/>
      <c r="F98" s="262"/>
      <c r="G98" s="222"/>
      <c r="H98" s="202"/>
      <c r="I98" s="203"/>
      <c r="J98" s="5"/>
      <c r="K98" s="182"/>
      <c r="L98" s="5"/>
      <c r="M98" s="5"/>
      <c r="N98" s="5"/>
      <c r="O98" s="206" t="e">
        <f>IF(O97+1&lt;=MIN('Données projet'!$E$9:$E$18),O97+1,"STOP")</f>
        <v>#VALUE!</v>
      </c>
      <c r="P98" s="196" t="e">
        <f t="shared" si="7"/>
        <v>#VALUE!</v>
      </c>
      <c r="Q98" s="26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1">
        <f>'Données projet'!A102</f>
        <v>0</v>
      </c>
      <c r="B99" s="192">
        <f>'Données projet'!D102</f>
        <v>0</v>
      </c>
      <c r="C99" s="203">
        <v>0</v>
      </c>
      <c r="D99" s="190">
        <f t="shared" si="6"/>
        <v>0</v>
      </c>
      <c r="E99" s="205"/>
      <c r="F99" s="262"/>
      <c r="G99" s="222"/>
      <c r="H99" s="202"/>
      <c r="I99" s="203"/>
      <c r="J99" s="5"/>
      <c r="K99" s="182"/>
      <c r="L99" s="5"/>
      <c r="M99" s="5"/>
      <c r="N99" s="5"/>
      <c r="O99" s="206" t="e">
        <f>IF(O98+1&lt;=MIN('Données projet'!$E$9:$E$18),O98+1,"STOP")</f>
        <v>#VALUE!</v>
      </c>
      <c r="P99" s="196" t="e">
        <f t="shared" si="7"/>
        <v>#VALUE!</v>
      </c>
      <c r="Q99" s="26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1">
        <f>'Données projet'!A103</f>
        <v>0</v>
      </c>
      <c r="B100" s="192">
        <f>'Données projet'!D103</f>
        <v>0</v>
      </c>
      <c r="C100" s="203">
        <v>0</v>
      </c>
      <c r="D100" s="190">
        <f t="shared" si="6"/>
        <v>0</v>
      </c>
      <c r="E100" s="205"/>
      <c r="F100" s="262"/>
      <c r="G100" s="222"/>
      <c r="H100" s="202"/>
      <c r="I100" s="203"/>
      <c r="J100" s="5"/>
      <c r="K100" s="182"/>
      <c r="L100" s="5"/>
      <c r="M100" s="5"/>
      <c r="N100" s="5"/>
      <c r="O100" s="206" t="e">
        <f>IF(O99+1&lt;=MIN('Données projet'!$E$9:$E$18),O99+1,"STOP")</f>
        <v>#VALUE!</v>
      </c>
      <c r="P100" s="196" t="e">
        <f t="shared" si="7"/>
        <v>#VALUE!</v>
      </c>
      <c r="Q100" s="26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1">
        <f>'Données projet'!A104</f>
        <v>0</v>
      </c>
      <c r="B101" s="192">
        <f>'Données projet'!D104</f>
        <v>0</v>
      </c>
      <c r="C101" s="203">
        <v>0</v>
      </c>
      <c r="D101" s="190">
        <f t="shared" si="6"/>
        <v>0</v>
      </c>
      <c r="E101" s="205"/>
      <c r="F101" s="262"/>
      <c r="G101" s="222"/>
      <c r="H101" s="202"/>
      <c r="I101" s="203"/>
      <c r="J101" s="5"/>
      <c r="K101" s="182"/>
      <c r="L101" s="5"/>
      <c r="M101" s="5"/>
      <c r="N101" s="5"/>
      <c r="O101" s="206" t="e">
        <f>IF(O100+1&lt;=MIN('Données projet'!$E$9:$E$18),O100+1,"STOP")</f>
        <v>#VALUE!</v>
      </c>
      <c r="P101" s="196" t="e">
        <f t="shared" si="7"/>
        <v>#VALUE!</v>
      </c>
      <c r="Q101" s="26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1">
        <f>'Données projet'!A105</f>
        <v>0</v>
      </c>
      <c r="B102" s="192">
        <f>'Données projet'!D105</f>
        <v>0</v>
      </c>
      <c r="C102" s="203">
        <v>0</v>
      </c>
      <c r="D102" s="190">
        <f t="shared" si="6"/>
        <v>0</v>
      </c>
      <c r="E102" s="205"/>
      <c r="F102" s="262"/>
      <c r="G102" s="222"/>
      <c r="H102" s="202"/>
      <c r="I102" s="203"/>
      <c r="J102" s="5"/>
      <c r="K102" s="182"/>
      <c r="L102" s="5"/>
      <c r="M102" s="5"/>
      <c r="N102" s="5"/>
      <c r="O102" s="206" t="e">
        <f>IF(O101+1&lt;=MIN('Données projet'!$E$9:$E$18),O101+1,"STOP")</f>
        <v>#VALUE!</v>
      </c>
      <c r="P102" s="196" t="e">
        <f t="shared" si="7"/>
        <v>#VALUE!</v>
      </c>
      <c r="Q102" s="26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1">
        <f>'Données projet'!A106</f>
        <v>0</v>
      </c>
      <c r="B103" s="192">
        <f>'Données projet'!D106</f>
        <v>0</v>
      </c>
      <c r="C103" s="203">
        <v>0</v>
      </c>
      <c r="D103" s="190">
        <f t="shared" si="6"/>
        <v>0</v>
      </c>
      <c r="E103" s="205"/>
      <c r="F103" s="262"/>
      <c r="G103" s="222"/>
      <c r="H103" s="202"/>
      <c r="I103" s="203"/>
      <c r="J103" s="5"/>
      <c r="K103" s="182"/>
      <c r="L103" s="5"/>
      <c r="M103" s="5"/>
      <c r="N103" s="5"/>
      <c r="O103" s="206" t="e">
        <f>IF(O102+1&lt;=MIN('Données projet'!$E$9:$E$18),O102+1,"STOP")</f>
        <v>#VALUE!</v>
      </c>
      <c r="P103" s="196" t="e">
        <f t="shared" si="7"/>
        <v>#VALUE!</v>
      </c>
      <c r="Q103" s="26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1">
        <f>'Données projet'!A107</f>
        <v>0</v>
      </c>
      <c r="B104" s="192">
        <f>'Données projet'!D107</f>
        <v>0</v>
      </c>
      <c r="C104" s="203">
        <v>0</v>
      </c>
      <c r="D104" s="190">
        <f t="shared" si="6"/>
        <v>0</v>
      </c>
      <c r="E104" s="205"/>
      <c r="F104" s="262"/>
      <c r="G104" s="222"/>
      <c r="H104" s="202"/>
      <c r="I104" s="203"/>
      <c r="J104" s="5"/>
      <c r="K104" s="182"/>
      <c r="L104" s="5"/>
      <c r="M104" s="5"/>
      <c r="N104" s="5"/>
      <c r="O104" s="206" t="e">
        <f>IF(O103+1&lt;=MIN('Données projet'!$E$9:$E$18),O103+1,"STOP")</f>
        <v>#VALUE!</v>
      </c>
      <c r="P104" s="196" t="e">
        <f t="shared" si="7"/>
        <v>#VALUE!</v>
      </c>
      <c r="Q104" s="26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60"/>
      <c r="G105" s="222"/>
      <c r="H105" s="202"/>
      <c r="I105" s="203"/>
      <c r="J105" s="5"/>
      <c r="K105" s="182"/>
      <c r="L105" s="5"/>
      <c r="M105" s="5"/>
      <c r="N105" s="5"/>
      <c r="O105" s="206" t="e">
        <f>IF(O104+1&lt;=MIN('Données projet'!$E$9:$E$18),O104+1,"STOP")</f>
        <v>#VALUE!</v>
      </c>
      <c r="P105" s="196" t="e">
        <f t="shared" si="7"/>
        <v>#VALUE!</v>
      </c>
      <c r="Q105" s="26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60"/>
      <c r="G106" s="222"/>
      <c r="H106" s="202"/>
      <c r="I106" s="203"/>
      <c r="J106" s="5"/>
      <c r="K106" s="182"/>
      <c r="L106" s="5"/>
      <c r="M106" s="5"/>
      <c r="N106" s="5"/>
      <c r="O106" s="206" t="e">
        <f>IF(O105+1&lt;=MIN('Données projet'!$E$9:$E$18),O105+1,"STOP")</f>
        <v>#VALUE!</v>
      </c>
      <c r="P106" s="196" t="e">
        <f t="shared" si="7"/>
        <v>#VALUE!</v>
      </c>
      <c r="Q106" s="26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5" t="str">
        <f>IF('Données projet'!B12="","",'Données projet'!B12)</f>
        <v>Cèdre de l'Atlas</v>
      </c>
      <c r="C107" s="5"/>
      <c r="D107" s="5"/>
      <c r="E107" s="5"/>
      <c r="F107" s="260"/>
      <c r="G107" s="222"/>
      <c r="H107" s="202"/>
      <c r="I107" s="203"/>
      <c r="J107" s="5"/>
      <c r="K107" s="182"/>
      <c r="L107" s="5"/>
      <c r="M107" s="5"/>
      <c r="N107" s="5"/>
      <c r="O107" s="206" t="e">
        <f>IF(O106+1&lt;=MIN('Données projet'!$E$9:$E$18),O106+1,"STOP")</f>
        <v>#VALUE!</v>
      </c>
      <c r="P107" s="196" t="e">
        <f t="shared" si="7"/>
        <v>#VALUE!</v>
      </c>
      <c r="Q107" s="26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60"/>
      <c r="G108" s="222"/>
      <c r="H108" s="202"/>
      <c r="I108" s="203"/>
      <c r="J108" s="5"/>
      <c r="K108" s="182"/>
      <c r="L108" s="5"/>
      <c r="M108" s="5"/>
      <c r="N108" s="5"/>
      <c r="O108" s="206" t="e">
        <f>IF(O107+1&lt;=MIN('Données projet'!$E$9:$E$18),O107+1,"STOP")</f>
        <v>#VALUE!</v>
      </c>
      <c r="P108" s="196" t="e">
        <f t="shared" si="7"/>
        <v>#VALUE!</v>
      </c>
      <c r="Q108" s="26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6" t="s">
        <v>180</v>
      </c>
      <c r="B109" s="51" t="s">
        <v>256</v>
      </c>
      <c r="C109" s="51" t="s">
        <v>255</v>
      </c>
      <c r="D109" s="256" t="s">
        <v>252</v>
      </c>
      <c r="E109" s="256" t="s">
        <v>320</v>
      </c>
      <c r="F109" s="261"/>
      <c r="G109" s="222"/>
      <c r="H109" s="202"/>
      <c r="I109" s="203"/>
      <c r="J109" s="5"/>
      <c r="K109" s="182"/>
      <c r="L109" s="5"/>
      <c r="M109" s="5"/>
      <c r="N109" s="5"/>
      <c r="O109" s="206" t="e">
        <f>IF(O108+1&lt;=MIN('Données projet'!$E$9:$E$18),O108+1,"STOP")</f>
        <v>#VALUE!</v>
      </c>
      <c r="P109" s="196" t="e">
        <f t="shared" si="7"/>
        <v>#VALUE!</v>
      </c>
      <c r="Q109" s="26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9">
        <v>0</v>
      </c>
      <c r="B110" s="212" t="s">
        <v>132</v>
      </c>
      <c r="C110" s="211" t="s">
        <v>132</v>
      </c>
      <c r="D110" s="210" t="s">
        <v>132</v>
      </c>
      <c r="E110" s="205"/>
      <c r="F110" s="261"/>
      <c r="G110" s="222"/>
      <c r="H110" s="202"/>
      <c r="I110" s="203"/>
      <c r="J110" s="5"/>
      <c r="K110" s="182"/>
      <c r="L110" s="5"/>
      <c r="M110" s="5"/>
      <c r="N110" s="5"/>
      <c r="O110" s="206" t="e">
        <f>IF(O109+1&lt;=MIN('Données projet'!$E$9:$E$18),O109+1,"STOP")</f>
        <v>#VALUE!</v>
      </c>
      <c r="P110" s="196" t="e">
        <f t="shared" si="7"/>
        <v>#VALUE!</v>
      </c>
      <c r="Q110" s="26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9">
        <v>1</v>
      </c>
      <c r="B111" s="212" t="s">
        <v>132</v>
      </c>
      <c r="C111" s="211" t="s">
        <v>132</v>
      </c>
      <c r="D111" s="210" t="s">
        <v>132</v>
      </c>
      <c r="E111" s="205"/>
      <c r="F111" s="261"/>
      <c r="G111" s="220"/>
      <c r="H111" s="202"/>
      <c r="I111" s="203"/>
      <c r="J111" s="5"/>
      <c r="K111" s="182"/>
      <c r="L111" s="5"/>
      <c r="M111" s="5"/>
      <c r="N111" s="5"/>
      <c r="O111" s="206" t="e">
        <f>IF(O110+1&lt;=MIN('Données projet'!$E$9:$E$18),O110+1,"STOP")</f>
        <v>#VALUE!</v>
      </c>
      <c r="P111" s="196" t="e">
        <f t="shared" si="7"/>
        <v>#VALUE!</v>
      </c>
      <c r="Q111" s="26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9">
        <v>2</v>
      </c>
      <c r="B112" s="212" t="s">
        <v>132</v>
      </c>
      <c r="C112" s="211" t="s">
        <v>132</v>
      </c>
      <c r="D112" s="210" t="s">
        <v>132</v>
      </c>
      <c r="E112" s="205"/>
      <c r="F112" s="261"/>
      <c r="G112" s="220"/>
      <c r="H112" s="202"/>
      <c r="I112" s="203"/>
      <c r="J112" s="5"/>
      <c r="K112" s="182"/>
      <c r="L112" s="5"/>
      <c r="M112" s="5"/>
      <c r="N112" s="5"/>
      <c r="O112" s="206" t="e">
        <f>IF(O111+1&lt;=MIN('Données projet'!$E$9:$E$18),O111+1,"STOP")</f>
        <v>#VALUE!</v>
      </c>
      <c r="P112" s="196" t="e">
        <f t="shared" si="7"/>
        <v>#VALUE!</v>
      </c>
      <c r="Q112" s="26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9">
        <v>3</v>
      </c>
      <c r="B113" s="212" t="s">
        <v>132</v>
      </c>
      <c r="C113" s="211" t="s">
        <v>132</v>
      </c>
      <c r="D113" s="210" t="s">
        <v>132</v>
      </c>
      <c r="E113" s="205"/>
      <c r="F113" s="261"/>
      <c r="G113" s="220"/>
      <c r="H113" s="202"/>
      <c r="I113" s="203"/>
      <c r="J113" s="5"/>
      <c r="K113" s="182"/>
      <c r="L113" s="5"/>
      <c r="M113" s="5"/>
      <c r="N113" s="5"/>
      <c r="O113" s="206" t="e">
        <f>IF(O112+1&lt;=MIN('Données projet'!$E$9:$E$18),O112+1,"STOP")</f>
        <v>#VALUE!</v>
      </c>
      <c r="P113" s="196" t="e">
        <f t="shared" si="7"/>
        <v>#VALUE!</v>
      </c>
      <c r="Q113" s="26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9">
        <v>4</v>
      </c>
      <c r="B114" s="212" t="s">
        <v>132</v>
      </c>
      <c r="C114" s="211" t="s">
        <v>132</v>
      </c>
      <c r="D114" s="210" t="s">
        <v>132</v>
      </c>
      <c r="E114" s="205"/>
      <c r="F114" s="261"/>
      <c r="G114" s="220"/>
      <c r="H114" s="202"/>
      <c r="I114" s="203"/>
      <c r="J114" s="5"/>
      <c r="K114" s="182"/>
      <c r="L114" s="5"/>
      <c r="M114" s="5"/>
      <c r="N114" s="5"/>
      <c r="O114" s="206" t="e">
        <f>IF(O113+1&lt;=MIN('Données projet'!$E$9:$E$18),O113+1,"STOP")</f>
        <v>#VALUE!</v>
      </c>
      <c r="P114" s="196" t="e">
        <f t="shared" si="7"/>
        <v>#VALUE!</v>
      </c>
      <c r="Q114" s="26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9">
        <v>5</v>
      </c>
      <c r="B115" s="212" t="s">
        <v>132</v>
      </c>
      <c r="C115" s="211" t="s">
        <v>132</v>
      </c>
      <c r="D115" s="210" t="s">
        <v>132</v>
      </c>
      <c r="E115" s="205"/>
      <c r="F115" s="261"/>
      <c r="G115" s="221"/>
      <c r="H115" s="202"/>
      <c r="I115" s="203"/>
      <c r="J115" s="5"/>
      <c r="K115" s="182"/>
      <c r="L115" s="5"/>
      <c r="M115" s="5"/>
      <c r="N115" s="5"/>
      <c r="O115" s="206" t="e">
        <f>IF(O114+1&lt;=MIN('Données projet'!$E$9:$E$18),O114+1,"STOP")</f>
        <v>#VALUE!</v>
      </c>
      <c r="P115" s="196" t="e">
        <f t="shared" si="7"/>
        <v>#VALUE!</v>
      </c>
      <c r="Q115" s="26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1">
        <f>'Données projet'!A114</f>
        <v>30</v>
      </c>
      <c r="B116" s="192">
        <f>'Données projet'!D114</f>
        <v>0</v>
      </c>
      <c r="C116" s="203">
        <v>0</v>
      </c>
      <c r="D116" s="190">
        <f>B116*C116</f>
        <v>0</v>
      </c>
      <c r="E116" s="205"/>
      <c r="F116" s="262"/>
      <c r="G116" s="221"/>
      <c r="H116" s="202"/>
      <c r="I116" s="203"/>
      <c r="J116" s="5"/>
      <c r="K116" s="182"/>
      <c r="L116" s="5"/>
      <c r="M116" s="5"/>
      <c r="N116" s="5"/>
      <c r="O116" s="206" t="e">
        <f>IF(O115+1&lt;=MIN('Données projet'!$E$9:$E$18),O115+1,"STOP")</f>
        <v>#VALUE!</v>
      </c>
      <c r="P116" s="196" t="e">
        <f t="shared" si="7"/>
        <v>#VALUE!</v>
      </c>
      <c r="Q116" s="26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1">
        <f>'Données projet'!A115</f>
        <v>51</v>
      </c>
      <c r="B117" s="192">
        <f>'Données projet'!D115</f>
        <v>170.16153846153844</v>
      </c>
      <c r="C117" s="203">
        <v>15</v>
      </c>
      <c r="D117" s="190">
        <f t="shared" ref="D117:D135" si="8">B117*C117</f>
        <v>2552.4230769230767</v>
      </c>
      <c r="E117" s="205"/>
      <c r="F117" s="262"/>
      <c r="G117" s="221"/>
      <c r="H117" s="202"/>
      <c r="I117" s="203"/>
      <c r="J117" s="5"/>
      <c r="K117" s="182"/>
      <c r="L117" s="5"/>
      <c r="M117" s="5"/>
      <c r="N117" s="5"/>
      <c r="O117" s="206" t="e">
        <f>IF(O116+1&lt;=MIN('Données projet'!$E$9:$E$18),O116+1,"STOP")</f>
        <v>#VALUE!</v>
      </c>
      <c r="P117" s="196" t="e">
        <f t="shared" si="7"/>
        <v>#VALUE!</v>
      </c>
      <c r="Q117" s="26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1">
        <f>'Données projet'!A116</f>
        <v>61</v>
      </c>
      <c r="B118" s="192">
        <f>'Données projet'!D116</f>
        <v>94.76153846153845</v>
      </c>
      <c r="C118" s="203">
        <v>20</v>
      </c>
      <c r="D118" s="190">
        <f t="shared" si="8"/>
        <v>1895.2307692307691</v>
      </c>
      <c r="E118" s="205"/>
      <c r="F118" s="262"/>
      <c r="G118" s="221"/>
      <c r="H118" s="202"/>
      <c r="I118" s="203"/>
      <c r="J118" s="5"/>
      <c r="K118" s="182"/>
      <c r="L118" s="5"/>
      <c r="M118" s="5"/>
      <c r="N118" s="5"/>
      <c r="O118" s="206" t="e">
        <f>IF(O117+1&lt;=MIN('Données projet'!$E$9:$E$18),O117+1,"STOP")</f>
        <v>#VALUE!</v>
      </c>
      <c r="P118" s="196" t="e">
        <f t="shared" si="7"/>
        <v>#VALUE!</v>
      </c>
      <c r="Q118" s="26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1">
        <f>'Données projet'!A117</f>
        <v>73</v>
      </c>
      <c r="B119" s="192">
        <f>'Données projet'!D117</f>
        <v>93.584615384615361</v>
      </c>
      <c r="C119" s="203">
        <v>20</v>
      </c>
      <c r="D119" s="190">
        <f t="shared" si="8"/>
        <v>1871.6923076923072</v>
      </c>
      <c r="E119" s="205"/>
      <c r="F119" s="262"/>
      <c r="G119" s="221"/>
      <c r="H119" s="202"/>
      <c r="I119" s="203"/>
      <c r="J119" s="5"/>
      <c r="K119" s="182"/>
      <c r="L119" s="5"/>
      <c r="M119" s="5"/>
      <c r="N119" s="5"/>
      <c r="O119" s="206" t="e">
        <f>IF(O118+1&lt;=MIN('Données projet'!$E$9:$E$18),O118+1,"STOP")</f>
        <v>#VALUE!</v>
      </c>
      <c r="P119" s="196" t="e">
        <f t="shared" si="7"/>
        <v>#VALUE!</v>
      </c>
      <c r="Q119" s="26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1">
        <f>'Données projet'!A118</f>
        <v>85</v>
      </c>
      <c r="B120" s="192">
        <f>'Données projet'!D118</f>
        <v>85.207692307692341</v>
      </c>
      <c r="C120" s="203">
        <v>30</v>
      </c>
      <c r="D120" s="190">
        <f t="shared" si="8"/>
        <v>2556.2307692307704</v>
      </c>
      <c r="E120" s="205"/>
      <c r="F120" s="262"/>
      <c r="G120" s="221"/>
      <c r="H120" s="202"/>
      <c r="I120" s="203"/>
      <c r="J120" s="5"/>
      <c r="K120" s="182"/>
      <c r="L120" s="5"/>
      <c r="M120" s="5"/>
      <c r="N120" s="5"/>
      <c r="O120" s="206" t="e">
        <f>IF(O119+1&lt;=MIN('Données projet'!$E$9:$E$18),O119+1,"STOP")</f>
        <v>#VALUE!</v>
      </c>
      <c r="P120" s="196" t="e">
        <f t="shared" si="7"/>
        <v>#VALUE!</v>
      </c>
      <c r="Q120" s="26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1">
        <f>'Données projet'!A119</f>
        <v>97</v>
      </c>
      <c r="B121" s="192">
        <f>'Données projet'!D119</f>
        <v>79.669230769230765</v>
      </c>
      <c r="C121" s="203">
        <v>50</v>
      </c>
      <c r="D121" s="190">
        <f t="shared" si="8"/>
        <v>3983.4615384615381</v>
      </c>
      <c r="E121" s="205"/>
      <c r="F121" s="262"/>
      <c r="G121" s="221"/>
      <c r="H121" s="202"/>
      <c r="I121" s="203"/>
      <c r="J121" s="5"/>
      <c r="K121" s="182"/>
      <c r="L121" s="5"/>
      <c r="M121" s="5"/>
      <c r="N121" s="5"/>
      <c r="O121" s="206" t="e">
        <f>IF(O120+1&lt;=MIN('Données projet'!$E$9:$E$18),O120+1,"STOP")</f>
        <v>#VALUE!</v>
      </c>
      <c r="P121" s="196" t="e">
        <f t="shared" si="7"/>
        <v>#VALUE!</v>
      </c>
      <c r="Q121" s="26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1">
        <f>'Données projet'!A120</f>
        <v>109</v>
      </c>
      <c r="B122" s="192">
        <f>'Données projet'!D120</f>
        <v>80.653846153846118</v>
      </c>
      <c r="C122" s="203">
        <v>60</v>
      </c>
      <c r="D122" s="190">
        <f t="shared" si="8"/>
        <v>4839.2307692307668</v>
      </c>
      <c r="E122" s="205"/>
      <c r="F122" s="262"/>
      <c r="G122" s="222"/>
      <c r="H122" s="202"/>
      <c r="I122" s="203"/>
      <c r="J122" s="5"/>
      <c r="K122" s="182"/>
      <c r="L122" s="5"/>
      <c r="M122" s="5"/>
      <c r="N122" s="5"/>
      <c r="O122" s="206" t="e">
        <f>IF(O121+1&lt;=MIN('Données projet'!$E$9:$E$18),O121+1,"STOP")</f>
        <v>#VALUE!</v>
      </c>
      <c r="P122" s="196" t="e">
        <f t="shared" si="7"/>
        <v>#VALUE!</v>
      </c>
      <c r="Q122" s="26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1">
        <f>'Données projet'!A121</f>
        <v>121</v>
      </c>
      <c r="B123" s="192">
        <f>'Données projet'!D121</f>
        <v>207.07692307692307</v>
      </c>
      <c r="C123" s="203">
        <v>80</v>
      </c>
      <c r="D123" s="190">
        <f t="shared" si="8"/>
        <v>16566.153846153844</v>
      </c>
      <c r="E123" s="205"/>
      <c r="F123" s="262"/>
      <c r="G123" s="222"/>
      <c r="H123" s="202"/>
      <c r="I123" s="203"/>
      <c r="J123" s="5"/>
      <c r="K123" s="182"/>
      <c r="L123" s="5"/>
      <c r="M123" s="5"/>
      <c r="N123" s="5"/>
      <c r="O123" s="206" t="e">
        <f>IF(O122+1&lt;=MIN('Données projet'!$E$9:$E$18),O122+1,"STOP")</f>
        <v>#VALUE!</v>
      </c>
      <c r="P123" s="196" t="e">
        <f t="shared" si="7"/>
        <v>#VALUE!</v>
      </c>
      <c r="Q123" s="26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1">
        <f>'Données projet'!A122</f>
        <v>131</v>
      </c>
      <c r="B124" s="192">
        <f>'Données projet'!D122</f>
        <v>216.34615384615384</v>
      </c>
      <c r="C124" s="203">
        <v>80</v>
      </c>
      <c r="D124" s="190">
        <f t="shared" si="8"/>
        <v>17307.692307692309</v>
      </c>
      <c r="E124" s="205"/>
      <c r="F124" s="262"/>
      <c r="G124" s="222"/>
      <c r="H124" s="202"/>
      <c r="I124" s="203"/>
      <c r="J124" s="5"/>
      <c r="K124" s="182"/>
      <c r="L124" s="5"/>
      <c r="M124" s="5"/>
      <c r="N124" s="5"/>
      <c r="O124" s="206" t="e">
        <f>IF(O123+1&lt;=MIN('Données projet'!$E$9:$E$18),O123+1,"STOP")</f>
        <v>#VALUE!</v>
      </c>
      <c r="P124" s="196" t="e">
        <f t="shared" si="7"/>
        <v>#VALUE!</v>
      </c>
      <c r="Q124" s="26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1">
        <f>'Données projet'!A123</f>
        <v>0</v>
      </c>
      <c r="B125" s="192">
        <f>'Données projet'!D123</f>
        <v>0</v>
      </c>
      <c r="C125" s="203">
        <v>0</v>
      </c>
      <c r="D125" s="190">
        <f t="shared" si="8"/>
        <v>0</v>
      </c>
      <c r="E125" s="205"/>
      <c r="F125" s="262"/>
      <c r="G125" s="222"/>
      <c r="H125" s="202"/>
      <c r="I125" s="203"/>
      <c r="J125" s="5"/>
      <c r="K125" s="182"/>
      <c r="L125" s="5"/>
      <c r="M125" s="5"/>
      <c r="N125" s="5"/>
      <c r="O125" s="206" t="e">
        <f>IF(O124+1&lt;=MIN('Données projet'!$E$9:$E$18),O124+1,"STOP")</f>
        <v>#VALUE!</v>
      </c>
      <c r="P125" s="196" t="e">
        <f t="shared" si="7"/>
        <v>#VALUE!</v>
      </c>
      <c r="Q125" s="26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1">
        <f>'Données projet'!A124</f>
        <v>0</v>
      </c>
      <c r="B126" s="192">
        <f>'Données projet'!D124</f>
        <v>0</v>
      </c>
      <c r="C126" s="203">
        <v>0</v>
      </c>
      <c r="D126" s="190">
        <f t="shared" si="8"/>
        <v>0</v>
      </c>
      <c r="E126" s="205"/>
      <c r="F126" s="262"/>
      <c r="G126" s="222"/>
      <c r="H126" s="202"/>
      <c r="I126" s="203"/>
      <c r="J126" s="5"/>
      <c r="K126" s="182"/>
      <c r="L126" s="5"/>
      <c r="M126" s="5"/>
      <c r="N126" s="5"/>
      <c r="O126" s="206" t="e">
        <f>IF(O125+1&lt;=MIN('Données projet'!$E$9:$E$18),O125+1,"STOP")</f>
        <v>#VALUE!</v>
      </c>
      <c r="P126" s="196" t="e">
        <f t="shared" si="7"/>
        <v>#VALUE!</v>
      </c>
      <c r="Q126" s="26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1">
        <f>'Données projet'!A125</f>
        <v>0</v>
      </c>
      <c r="B127" s="192">
        <f>'Données projet'!D125</f>
        <v>0</v>
      </c>
      <c r="C127" s="203">
        <v>0</v>
      </c>
      <c r="D127" s="190">
        <f t="shared" si="8"/>
        <v>0</v>
      </c>
      <c r="E127" s="205"/>
      <c r="F127" s="262"/>
      <c r="G127" s="222"/>
      <c r="H127" s="202"/>
      <c r="I127" s="203"/>
      <c r="J127" s="5"/>
      <c r="K127" s="182"/>
      <c r="L127" s="5"/>
      <c r="M127" s="5"/>
      <c r="N127" s="5"/>
      <c r="O127" s="206" t="e">
        <f>IF(O126+1&lt;=MIN('Données projet'!$E$9:$E$18),O126+1,"STOP")</f>
        <v>#VALUE!</v>
      </c>
      <c r="P127" s="196" t="e">
        <f t="shared" si="7"/>
        <v>#VALUE!</v>
      </c>
      <c r="Q127" s="26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1">
        <f>'Données projet'!A126</f>
        <v>0</v>
      </c>
      <c r="B128" s="192">
        <f>'Données projet'!D126</f>
        <v>0</v>
      </c>
      <c r="C128" s="203">
        <v>0</v>
      </c>
      <c r="D128" s="190">
        <f t="shared" si="8"/>
        <v>0</v>
      </c>
      <c r="E128" s="205"/>
      <c r="F128" s="262"/>
      <c r="G128" s="222"/>
      <c r="H128" s="202"/>
      <c r="I128" s="203"/>
      <c r="J128" s="5"/>
      <c r="K128" s="182"/>
      <c r="L128" s="5"/>
      <c r="M128" s="5"/>
      <c r="N128" s="5"/>
      <c r="O128" s="206" t="e">
        <f>IF(O127+1&lt;=MIN('Données projet'!$E$9:$E$18),O127+1,"STOP")</f>
        <v>#VALUE!</v>
      </c>
      <c r="P128" s="196" t="e">
        <f t="shared" si="7"/>
        <v>#VALUE!</v>
      </c>
      <c r="Q128" s="26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1">
        <f>'Données projet'!A127</f>
        <v>0</v>
      </c>
      <c r="B129" s="192">
        <f>'Données projet'!D127</f>
        <v>0</v>
      </c>
      <c r="C129" s="203">
        <v>0</v>
      </c>
      <c r="D129" s="190">
        <f t="shared" si="8"/>
        <v>0</v>
      </c>
      <c r="E129" s="205"/>
      <c r="F129" s="262"/>
      <c r="G129" s="222"/>
      <c r="H129" s="202"/>
      <c r="I129" s="203"/>
      <c r="J129" s="5"/>
      <c r="K129" s="182"/>
      <c r="L129" s="5"/>
      <c r="M129" s="5"/>
      <c r="N129" s="5"/>
      <c r="O129" s="206" t="e">
        <f>IF(O128+1&lt;=MIN('Données projet'!$E$9:$E$18),O128+1,"STOP")</f>
        <v>#VALUE!</v>
      </c>
      <c r="P129" s="196" t="e">
        <f t="shared" ref="P129:P132" si="9">$P$25/(1+$M$4)^O129</f>
        <v>#VALUE!</v>
      </c>
      <c r="Q129" s="26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1">
        <f>'Données projet'!A128</f>
        <v>0</v>
      </c>
      <c r="B130" s="192">
        <f>'Données projet'!D128</f>
        <v>0</v>
      </c>
      <c r="C130" s="203">
        <v>0</v>
      </c>
      <c r="D130" s="190">
        <f t="shared" si="8"/>
        <v>0</v>
      </c>
      <c r="E130" s="205"/>
      <c r="F130" s="262"/>
      <c r="G130" s="222"/>
      <c r="H130" s="202"/>
      <c r="I130" s="203"/>
      <c r="J130" s="5"/>
      <c r="K130" s="182"/>
      <c r="L130" s="5"/>
      <c r="M130" s="5"/>
      <c r="N130" s="5"/>
      <c r="O130" s="206" t="e">
        <f>IF(O129+1&lt;=MIN('Données projet'!$E$9:$E$18),O129+1,"STOP")</f>
        <v>#VALUE!</v>
      </c>
      <c r="P130" s="196" t="e">
        <f t="shared" si="9"/>
        <v>#VALUE!</v>
      </c>
      <c r="Q130" s="26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1">
        <f>'Données projet'!A129</f>
        <v>0</v>
      </c>
      <c r="B131" s="192">
        <f>'Données projet'!D129</f>
        <v>0</v>
      </c>
      <c r="C131" s="203">
        <v>0</v>
      </c>
      <c r="D131" s="190">
        <f t="shared" si="8"/>
        <v>0</v>
      </c>
      <c r="E131" s="205"/>
      <c r="F131" s="262"/>
      <c r="G131" s="222"/>
      <c r="H131" s="202"/>
      <c r="I131" s="203"/>
      <c r="J131" s="5"/>
      <c r="K131" s="182"/>
      <c r="L131" s="5"/>
      <c r="M131" s="5"/>
      <c r="N131" s="5"/>
      <c r="O131" s="206" t="e">
        <f>IF(O130+1&lt;=MIN('Données projet'!$E$9:$E$18),O130+1,"STOP")</f>
        <v>#VALUE!</v>
      </c>
      <c r="P131" s="196" t="e">
        <f t="shared" si="9"/>
        <v>#VALUE!</v>
      </c>
      <c r="Q131" s="26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1">
        <f>'Données projet'!A130</f>
        <v>0</v>
      </c>
      <c r="B132" s="192">
        <f>'Données projet'!D130</f>
        <v>0</v>
      </c>
      <c r="C132" s="203">
        <v>0</v>
      </c>
      <c r="D132" s="190">
        <f t="shared" si="8"/>
        <v>0</v>
      </c>
      <c r="E132" s="205"/>
      <c r="F132" s="262"/>
      <c r="G132" s="222"/>
      <c r="H132" s="202"/>
      <c r="I132" s="203"/>
      <c r="J132" s="5"/>
      <c r="K132" s="182"/>
      <c r="L132" s="5"/>
      <c r="M132" s="5"/>
      <c r="N132" s="5"/>
      <c r="O132" s="206" t="e">
        <f>IF(O131+1&lt;=MIN('Données projet'!$E$9:$E$18),O131+1,"STOP")</f>
        <v>#VALUE!</v>
      </c>
      <c r="P132" s="196" t="e">
        <f t="shared" si="9"/>
        <v>#VALUE!</v>
      </c>
      <c r="Q132" s="26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1">
        <f>'Données projet'!A131</f>
        <v>0</v>
      </c>
      <c r="B133" s="192">
        <f>'Données projet'!D131</f>
        <v>0</v>
      </c>
      <c r="C133" s="203">
        <v>0</v>
      </c>
      <c r="D133" s="190">
        <f t="shared" si="8"/>
        <v>0</v>
      </c>
      <c r="E133" s="205"/>
      <c r="F133" s="262"/>
      <c r="G133" s="222"/>
      <c r="H133" s="202"/>
      <c r="I133" s="203"/>
      <c r="J133" s="5"/>
      <c r="K133" s="182"/>
      <c r="Q133" s="26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1">
        <f>'Données projet'!A132</f>
        <v>0</v>
      </c>
      <c r="B134" s="192">
        <f>'Données projet'!D132</f>
        <v>0</v>
      </c>
      <c r="C134" s="203">
        <v>0</v>
      </c>
      <c r="D134" s="190">
        <f t="shared" si="8"/>
        <v>0</v>
      </c>
      <c r="E134" s="205"/>
      <c r="F134" s="262"/>
      <c r="G134" s="222"/>
      <c r="H134" s="202"/>
      <c r="I134" s="203"/>
      <c r="J134" s="5"/>
      <c r="K134" s="182"/>
      <c r="Q134" s="26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1">
        <f>'Données projet'!A133</f>
        <v>0</v>
      </c>
      <c r="B135" s="192">
        <f>'Données projet'!D133</f>
        <v>0</v>
      </c>
      <c r="C135" s="203">
        <v>0</v>
      </c>
      <c r="D135" s="190">
        <f t="shared" si="8"/>
        <v>0</v>
      </c>
      <c r="E135" s="205"/>
      <c r="F135" s="262"/>
      <c r="G135" s="222"/>
      <c r="H135" s="202"/>
      <c r="I135" s="203"/>
      <c r="J135" s="5"/>
      <c r="K135" s="182"/>
      <c r="Q135" s="26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60"/>
      <c r="G136" s="222"/>
      <c r="H136" s="202"/>
      <c r="I136" s="203"/>
      <c r="J136" s="5"/>
      <c r="K136" s="182"/>
      <c r="L136" s="5"/>
      <c r="M136" s="5"/>
      <c r="N136" s="5"/>
      <c r="Q136" s="26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60"/>
      <c r="G137" s="222"/>
      <c r="H137" s="202"/>
      <c r="I137" s="203"/>
      <c r="J137" s="5"/>
      <c r="K137" s="182"/>
      <c r="L137" s="5"/>
      <c r="M137" s="5"/>
      <c r="N137" s="5"/>
      <c r="Q137" s="26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5" t="str">
        <f>IF('Données projet'!B13="","",'Données projet'!B13)</f>
        <v>Chêne vert</v>
      </c>
      <c r="C138" s="5"/>
      <c r="D138" s="5"/>
      <c r="E138" s="5"/>
      <c r="F138" s="260"/>
      <c r="G138" s="222"/>
      <c r="H138" s="202"/>
      <c r="I138" s="203"/>
      <c r="J138" s="5"/>
      <c r="K138" s="182"/>
      <c r="L138" s="5"/>
      <c r="M138" s="5"/>
      <c r="N138" s="5"/>
      <c r="Q138" s="26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60"/>
      <c r="G139" s="222"/>
      <c r="H139" s="202"/>
      <c r="I139" s="203"/>
      <c r="J139" s="5"/>
      <c r="K139" s="182"/>
      <c r="L139" s="5"/>
      <c r="M139" s="5"/>
      <c r="N139" s="5"/>
      <c r="Q139" s="26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6" t="s">
        <v>180</v>
      </c>
      <c r="B140" s="51" t="s">
        <v>256</v>
      </c>
      <c r="C140" s="51" t="s">
        <v>255</v>
      </c>
      <c r="D140" s="256" t="s">
        <v>252</v>
      </c>
      <c r="E140" s="256" t="s">
        <v>320</v>
      </c>
      <c r="F140" s="261"/>
      <c r="G140" s="222"/>
      <c r="H140" s="202"/>
      <c r="I140" s="203"/>
      <c r="J140" s="5"/>
      <c r="K140" s="182"/>
      <c r="L140" s="5"/>
      <c r="M140" s="5"/>
      <c r="N140" s="5"/>
      <c r="Q140" s="26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9">
        <v>0</v>
      </c>
      <c r="B141" s="212" t="s">
        <v>132</v>
      </c>
      <c r="C141" s="211" t="s">
        <v>132</v>
      </c>
      <c r="D141" s="210" t="s">
        <v>132</v>
      </c>
      <c r="E141" s="205"/>
      <c r="F141" s="261"/>
      <c r="G141" s="222"/>
      <c r="H141" s="202"/>
      <c r="I141" s="203"/>
      <c r="J141" s="5"/>
      <c r="K141" s="182"/>
      <c r="L141" s="5"/>
      <c r="M141" s="5"/>
      <c r="N141" s="5"/>
      <c r="Q141" s="26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9">
        <v>1</v>
      </c>
      <c r="B142" s="212" t="s">
        <v>132</v>
      </c>
      <c r="C142" s="211" t="s">
        <v>132</v>
      </c>
      <c r="D142" s="210" t="s">
        <v>132</v>
      </c>
      <c r="E142" s="205"/>
      <c r="F142" s="261"/>
      <c r="G142" s="220"/>
      <c r="H142" s="202"/>
      <c r="I142" s="203"/>
      <c r="J142" s="5"/>
      <c r="K142" s="182"/>
      <c r="L142" s="5"/>
      <c r="M142" s="5"/>
      <c r="N142" s="5"/>
      <c r="Q142" s="26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9">
        <v>2</v>
      </c>
      <c r="B143" s="212" t="s">
        <v>132</v>
      </c>
      <c r="C143" s="211" t="s">
        <v>132</v>
      </c>
      <c r="D143" s="210" t="s">
        <v>132</v>
      </c>
      <c r="E143" s="205"/>
      <c r="F143" s="261"/>
      <c r="G143" s="220"/>
      <c r="H143" s="202"/>
      <c r="I143" s="203"/>
      <c r="J143" s="5"/>
      <c r="K143" s="182"/>
      <c r="L143" s="5"/>
      <c r="M143" s="5"/>
      <c r="N143" s="5"/>
      <c r="Q143" s="26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9">
        <v>3</v>
      </c>
      <c r="B144" s="212" t="s">
        <v>132</v>
      </c>
      <c r="C144" s="211" t="s">
        <v>132</v>
      </c>
      <c r="D144" s="210" t="s">
        <v>132</v>
      </c>
      <c r="E144" s="205"/>
      <c r="F144" s="261"/>
      <c r="G144" s="220"/>
      <c r="H144" s="202"/>
      <c r="I144" s="203"/>
      <c r="J144" s="5"/>
      <c r="K144" s="182"/>
      <c r="L144" s="5"/>
      <c r="M144" s="5"/>
      <c r="N144" s="5"/>
      <c r="Q144" s="26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9">
        <v>4</v>
      </c>
      <c r="B145" s="212" t="s">
        <v>132</v>
      </c>
      <c r="C145" s="211" t="s">
        <v>132</v>
      </c>
      <c r="D145" s="210" t="s">
        <v>132</v>
      </c>
      <c r="E145" s="205"/>
      <c r="F145" s="261"/>
      <c r="G145" s="220"/>
      <c r="H145" s="202"/>
      <c r="I145" s="203"/>
      <c r="J145" s="5"/>
      <c r="K145" s="182"/>
      <c r="L145" s="5"/>
      <c r="M145" s="5"/>
      <c r="N145" s="5"/>
      <c r="Q145" s="26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9">
        <v>5</v>
      </c>
      <c r="B146" s="212" t="s">
        <v>132</v>
      </c>
      <c r="C146" s="211" t="s">
        <v>132</v>
      </c>
      <c r="D146" s="210" t="s">
        <v>132</v>
      </c>
      <c r="E146" s="205"/>
      <c r="F146" s="261"/>
      <c r="G146" s="221"/>
      <c r="H146" s="202"/>
      <c r="I146" s="203"/>
      <c r="J146" s="5"/>
      <c r="K146" s="182"/>
      <c r="L146" s="5"/>
      <c r="M146" s="5"/>
      <c r="N146" s="5"/>
      <c r="Q146" s="26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25</v>
      </c>
      <c r="B147" s="186">
        <f>'Données projet'!D140</f>
        <v>0</v>
      </c>
      <c r="C147" s="203">
        <v>0</v>
      </c>
      <c r="D147" s="193">
        <f>B147*C147</f>
        <v>0</v>
      </c>
      <c r="E147" s="205"/>
      <c r="F147" s="263"/>
      <c r="G147" s="221"/>
      <c r="H147" s="202"/>
      <c r="I147" s="203"/>
      <c r="J147" s="5"/>
      <c r="K147" s="182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30</v>
      </c>
      <c r="B148" s="186">
        <f>'Données projet'!D141</f>
        <v>0</v>
      </c>
      <c r="C148" s="203">
        <v>0</v>
      </c>
      <c r="D148" s="193">
        <f t="shared" ref="D148:D166" si="10">B148*C148</f>
        <v>0</v>
      </c>
      <c r="E148" s="205"/>
      <c r="F148" s="263"/>
      <c r="G148" s="221"/>
      <c r="H148" s="202"/>
      <c r="I148" s="203"/>
      <c r="J148" s="5"/>
      <c r="K148" s="182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35</v>
      </c>
      <c r="B149" s="186">
        <f>'Données projet'!D142</f>
        <v>0</v>
      </c>
      <c r="C149" s="203">
        <v>0</v>
      </c>
      <c r="D149" s="193">
        <f t="shared" si="10"/>
        <v>0</v>
      </c>
      <c r="E149" s="205"/>
      <c r="F149" s="263"/>
      <c r="G149" s="221"/>
      <c r="H149" s="202"/>
      <c r="I149" s="203"/>
      <c r="J149" s="5"/>
      <c r="K149" s="182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40</v>
      </c>
      <c r="B150" s="186">
        <f>'Données projet'!D143</f>
        <v>27</v>
      </c>
      <c r="C150" s="203">
        <v>10</v>
      </c>
      <c r="D150" s="193">
        <f t="shared" si="10"/>
        <v>270</v>
      </c>
      <c r="E150" s="205"/>
      <c r="F150" s="263"/>
      <c r="G150" s="221"/>
      <c r="H150" s="202"/>
      <c r="I150" s="203"/>
      <c r="J150" s="5"/>
      <c r="K150" s="182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45</v>
      </c>
      <c r="B151" s="186">
        <f>'Données projet'!D144</f>
        <v>0</v>
      </c>
      <c r="C151" s="203">
        <v>0</v>
      </c>
      <c r="D151" s="193">
        <f t="shared" si="10"/>
        <v>0</v>
      </c>
      <c r="E151" s="205"/>
      <c r="F151" s="263"/>
      <c r="G151" s="221"/>
      <c r="H151" s="202"/>
      <c r="I151" s="203"/>
      <c r="J151" s="5"/>
      <c r="K151" s="182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50</v>
      </c>
      <c r="B152" s="186">
        <f>'Données projet'!D145</f>
        <v>28</v>
      </c>
      <c r="C152" s="203">
        <v>15</v>
      </c>
      <c r="D152" s="193">
        <f t="shared" si="10"/>
        <v>420</v>
      </c>
      <c r="E152" s="205"/>
      <c r="F152" s="263"/>
      <c r="G152" s="221"/>
      <c r="H152" s="202"/>
      <c r="I152" s="203"/>
      <c r="J152" s="5"/>
      <c r="K152" s="182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55</v>
      </c>
      <c r="B153" s="186">
        <f>'Données projet'!D146</f>
        <v>0</v>
      </c>
      <c r="C153" s="203">
        <v>0</v>
      </c>
      <c r="D153" s="193">
        <f t="shared" si="10"/>
        <v>0</v>
      </c>
      <c r="E153" s="205"/>
      <c r="F153" s="263"/>
      <c r="G153" s="217"/>
      <c r="H153" s="202"/>
      <c r="I153" s="203"/>
      <c r="J153" s="5"/>
      <c r="K153" s="182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60</v>
      </c>
      <c r="B154" s="186">
        <f>'Données projet'!D147</f>
        <v>28</v>
      </c>
      <c r="C154" s="203">
        <v>20</v>
      </c>
      <c r="D154" s="193">
        <f t="shared" si="10"/>
        <v>560</v>
      </c>
      <c r="E154" s="205"/>
      <c r="F154" s="263"/>
      <c r="G154" s="217"/>
      <c r="H154" s="202"/>
      <c r="I154" s="203"/>
      <c r="J154" s="5"/>
      <c r="K154" s="182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65</v>
      </c>
      <c r="B155" s="186">
        <f>'Données projet'!D148</f>
        <v>0</v>
      </c>
      <c r="C155" s="203">
        <v>0</v>
      </c>
      <c r="D155" s="193">
        <f t="shared" si="10"/>
        <v>0</v>
      </c>
      <c r="E155" s="205"/>
      <c r="F155" s="263"/>
      <c r="G155" s="217"/>
      <c r="H155" s="202"/>
      <c r="I155" s="203"/>
      <c r="J155" s="5"/>
      <c r="K155" s="182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70</v>
      </c>
      <c r="B156" s="186">
        <f>'Données projet'!D149</f>
        <v>28</v>
      </c>
      <c r="C156" s="203">
        <v>25</v>
      </c>
      <c r="D156" s="193">
        <f t="shared" si="10"/>
        <v>700</v>
      </c>
      <c r="E156" s="205"/>
      <c r="F156" s="263"/>
      <c r="G156" s="217"/>
      <c r="H156" s="202"/>
      <c r="I156" s="203"/>
      <c r="J156" s="5"/>
      <c r="K156" s="182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75</v>
      </c>
      <c r="B157" s="186">
        <f>'Données projet'!D150</f>
        <v>0</v>
      </c>
      <c r="C157" s="203">
        <v>0</v>
      </c>
      <c r="D157" s="193">
        <f t="shared" si="10"/>
        <v>0</v>
      </c>
      <c r="E157" s="205"/>
      <c r="F157" s="263"/>
      <c r="G157" s="217"/>
      <c r="H157" s="202"/>
      <c r="I157" s="203"/>
      <c r="J157" s="5"/>
      <c r="K157" s="182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80</v>
      </c>
      <c r="B158" s="186">
        <f>'Données projet'!D151</f>
        <v>28</v>
      </c>
      <c r="C158" s="203">
        <v>25</v>
      </c>
      <c r="D158" s="193">
        <f t="shared" si="10"/>
        <v>700</v>
      </c>
      <c r="E158" s="205"/>
      <c r="F158" s="263"/>
      <c r="G158" s="217"/>
      <c r="H158" s="202"/>
      <c r="I158" s="203"/>
      <c r="J158" s="5"/>
      <c r="K158" s="182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85</v>
      </c>
      <c r="B159" s="186">
        <f>'Données projet'!D152</f>
        <v>0</v>
      </c>
      <c r="C159" s="203">
        <v>0</v>
      </c>
      <c r="D159" s="193">
        <f t="shared" si="10"/>
        <v>0</v>
      </c>
      <c r="E159" s="205"/>
      <c r="F159" s="263"/>
      <c r="G159" s="217"/>
      <c r="H159" s="202"/>
      <c r="I159" s="203"/>
      <c r="J159" s="5"/>
      <c r="K159" s="182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90</v>
      </c>
      <c r="B160" s="186">
        <f>'Données projet'!D153</f>
        <v>28</v>
      </c>
      <c r="C160" s="203">
        <v>30</v>
      </c>
      <c r="D160" s="193">
        <f t="shared" si="10"/>
        <v>840</v>
      </c>
      <c r="E160" s="205"/>
      <c r="F160" s="263"/>
      <c r="G160" s="217"/>
      <c r="H160" s="202"/>
      <c r="I160" s="203"/>
      <c r="J160" s="5"/>
      <c r="K160" s="182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100</v>
      </c>
      <c r="B161" s="186">
        <f>'Données projet'!D154</f>
        <v>28</v>
      </c>
      <c r="C161" s="203">
        <v>30</v>
      </c>
      <c r="D161" s="193">
        <f t="shared" si="10"/>
        <v>840</v>
      </c>
      <c r="E161" s="205"/>
      <c r="F161" s="263"/>
      <c r="G161" s="217"/>
      <c r="H161" s="202"/>
      <c r="I161" s="203"/>
      <c r="J161" s="5"/>
      <c r="K161" s="182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110</v>
      </c>
      <c r="B162" s="186">
        <f>'Données projet'!D155</f>
        <v>27</v>
      </c>
      <c r="C162" s="203">
        <v>35</v>
      </c>
      <c r="D162" s="193">
        <f t="shared" si="10"/>
        <v>945</v>
      </c>
      <c r="E162" s="205"/>
      <c r="F162" s="263"/>
      <c r="G162" s="217"/>
      <c r="H162" s="202"/>
      <c r="I162" s="203"/>
      <c r="J162" s="5"/>
      <c r="K162" s="182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120</v>
      </c>
      <c r="B163" s="186">
        <f>'Données projet'!D156</f>
        <v>25</v>
      </c>
      <c r="C163" s="203">
        <v>35</v>
      </c>
      <c r="D163" s="193">
        <f t="shared" si="10"/>
        <v>875</v>
      </c>
      <c r="E163" s="205"/>
      <c r="F163" s="263"/>
      <c r="G163" s="217"/>
      <c r="H163" s="202"/>
      <c r="I163" s="203"/>
      <c r="J163" s="5"/>
      <c r="K163" s="182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130</v>
      </c>
      <c r="B164" s="186">
        <f>'Données projet'!D157</f>
        <v>21</v>
      </c>
      <c r="C164" s="203">
        <v>40</v>
      </c>
      <c r="D164" s="193">
        <f t="shared" si="10"/>
        <v>840</v>
      </c>
      <c r="E164" s="205"/>
      <c r="F164" s="263"/>
      <c r="G164" s="217"/>
      <c r="H164" s="202"/>
      <c r="I164" s="203"/>
      <c r="J164" s="5"/>
      <c r="K164" s="182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140</v>
      </c>
      <c r="B165" s="186">
        <f>'Données projet'!D158</f>
        <v>17</v>
      </c>
      <c r="C165" s="203">
        <v>40</v>
      </c>
      <c r="D165" s="193">
        <f t="shared" si="10"/>
        <v>680</v>
      </c>
      <c r="E165" s="205"/>
      <c r="F165" s="263"/>
      <c r="G165" s="217"/>
      <c r="H165" s="202"/>
      <c r="I165" s="203"/>
      <c r="J165" s="5"/>
      <c r="K165" s="182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150</v>
      </c>
      <c r="B166" s="186">
        <f>'Données projet'!D159</f>
        <v>224</v>
      </c>
      <c r="C166" s="203">
        <v>50</v>
      </c>
      <c r="D166" s="193">
        <f t="shared" si="10"/>
        <v>11200</v>
      </c>
      <c r="E166" s="205"/>
      <c r="F166" s="263"/>
      <c r="G166" s="217"/>
      <c r="H166" s="202"/>
      <c r="I166" s="203"/>
      <c r="J166" s="5"/>
      <c r="K166" s="182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60"/>
      <c r="G167" s="217"/>
      <c r="H167" s="202"/>
      <c r="I167" s="203"/>
      <c r="J167" s="5"/>
      <c r="K167" s="182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60"/>
      <c r="G168" s="217"/>
      <c r="H168" s="202"/>
      <c r="I168" s="203"/>
      <c r="J168" s="5"/>
      <c r="K168" s="182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5" t="str">
        <f>IF('Données projet'!B14="","",'Données projet'!B14)</f>
        <v>Chêne sessile</v>
      </c>
      <c r="C169" s="5"/>
      <c r="D169" s="5"/>
      <c r="E169" s="5"/>
      <c r="F169" s="260"/>
      <c r="G169" s="217"/>
      <c r="H169" s="202"/>
      <c r="I169" s="203"/>
      <c r="J169" s="5"/>
      <c r="K169" s="182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60"/>
      <c r="G170" s="217"/>
      <c r="H170" s="202"/>
      <c r="I170" s="203"/>
      <c r="J170" s="5"/>
      <c r="K170" s="182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6" t="s">
        <v>180</v>
      </c>
      <c r="B171" s="51" t="s">
        <v>256</v>
      </c>
      <c r="C171" s="51" t="s">
        <v>255</v>
      </c>
      <c r="D171" s="256" t="s">
        <v>252</v>
      </c>
      <c r="E171" s="256" t="s">
        <v>320</v>
      </c>
      <c r="F171" s="261"/>
      <c r="G171" s="217"/>
      <c r="H171" s="202"/>
      <c r="I171" s="203"/>
      <c r="J171" s="5"/>
      <c r="K171" s="182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9">
        <v>0</v>
      </c>
      <c r="B172" s="212" t="s">
        <v>132</v>
      </c>
      <c r="C172" s="211" t="s">
        <v>132</v>
      </c>
      <c r="D172" s="210" t="s">
        <v>132</v>
      </c>
      <c r="E172" s="205"/>
      <c r="F172" s="261"/>
      <c r="G172" s="217"/>
      <c r="H172" s="202"/>
      <c r="I172" s="203"/>
      <c r="J172" s="5"/>
      <c r="K172" s="182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9">
        <v>1</v>
      </c>
      <c r="B173" s="212" t="s">
        <v>132</v>
      </c>
      <c r="C173" s="211" t="s">
        <v>132</v>
      </c>
      <c r="D173" s="210" t="s">
        <v>132</v>
      </c>
      <c r="E173" s="205"/>
      <c r="F173" s="261"/>
      <c r="G173" s="220"/>
      <c r="H173" s="202"/>
      <c r="I173" s="203"/>
      <c r="J173" s="5"/>
      <c r="K173" s="182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9">
        <v>2</v>
      </c>
      <c r="B174" s="212" t="s">
        <v>132</v>
      </c>
      <c r="C174" s="211" t="s">
        <v>132</v>
      </c>
      <c r="D174" s="210" t="s">
        <v>132</v>
      </c>
      <c r="E174" s="205"/>
      <c r="F174" s="261"/>
      <c r="G174" s="220"/>
      <c r="H174" s="202"/>
      <c r="I174" s="203"/>
      <c r="J174" s="5"/>
      <c r="K174" s="182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9">
        <v>3</v>
      </c>
      <c r="B175" s="212" t="s">
        <v>132</v>
      </c>
      <c r="C175" s="211" t="s">
        <v>132</v>
      </c>
      <c r="D175" s="210" t="s">
        <v>132</v>
      </c>
      <c r="E175" s="205"/>
      <c r="F175" s="261"/>
      <c r="G175" s="220"/>
      <c r="H175" s="202"/>
      <c r="I175" s="203"/>
      <c r="J175" s="5"/>
      <c r="K175" s="182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9">
        <v>4</v>
      </c>
      <c r="B176" s="212" t="s">
        <v>132</v>
      </c>
      <c r="C176" s="211" t="s">
        <v>132</v>
      </c>
      <c r="D176" s="210" t="s">
        <v>132</v>
      </c>
      <c r="E176" s="205"/>
      <c r="F176" s="261"/>
      <c r="G176" s="220"/>
      <c r="H176" s="202"/>
      <c r="I176" s="203"/>
      <c r="J176" s="5"/>
      <c r="K176" s="182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9">
        <v>5</v>
      </c>
      <c r="B177" s="212" t="s">
        <v>132</v>
      </c>
      <c r="C177" s="211" t="s">
        <v>132</v>
      </c>
      <c r="D177" s="210" t="s">
        <v>132</v>
      </c>
      <c r="E177" s="205"/>
      <c r="F177" s="261"/>
      <c r="G177" s="221"/>
      <c r="H177" s="202"/>
      <c r="I177" s="203"/>
      <c r="J177" s="5"/>
      <c r="K177" s="182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1">
        <f>'Données projet'!A166</f>
        <v>20</v>
      </c>
      <c r="B178" s="192">
        <f>'Données projet'!D166</f>
        <v>0</v>
      </c>
      <c r="C178" s="205">
        <v>0</v>
      </c>
      <c r="D178" s="190">
        <f>B178*C178</f>
        <v>0</v>
      </c>
      <c r="E178" s="205"/>
      <c r="F178" s="262"/>
      <c r="G178" s="221"/>
      <c r="H178" s="202"/>
      <c r="I178" s="203"/>
      <c r="J178" s="5"/>
      <c r="K178" s="182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1">
        <f>'Données projet'!A167</f>
        <v>25</v>
      </c>
      <c r="B179" s="192">
        <f>'Données projet'!D167</f>
        <v>0</v>
      </c>
      <c r="C179" s="205">
        <v>0</v>
      </c>
      <c r="D179" s="190">
        <f t="shared" ref="D179:D197" si="11">B179*C179</f>
        <v>0</v>
      </c>
      <c r="E179" s="205"/>
      <c r="F179" s="262"/>
      <c r="G179" s="221"/>
      <c r="H179" s="202"/>
      <c r="I179" s="203"/>
      <c r="J179" s="5"/>
      <c r="K179" s="182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1">
        <f>'Données projet'!A168</f>
        <v>30</v>
      </c>
      <c r="B180" s="192">
        <f>'Données projet'!D168</f>
        <v>29</v>
      </c>
      <c r="C180" s="205">
        <v>10</v>
      </c>
      <c r="D180" s="190">
        <f t="shared" si="11"/>
        <v>290</v>
      </c>
      <c r="E180" s="205"/>
      <c r="F180" s="262"/>
      <c r="G180" s="221"/>
      <c r="H180" s="202"/>
      <c r="I180" s="203"/>
      <c r="J180" s="5"/>
      <c r="K180" s="182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1">
        <f>'Données projet'!A169</f>
        <v>35</v>
      </c>
      <c r="B181" s="192">
        <f>'Données projet'!D169</f>
        <v>0</v>
      </c>
      <c r="C181" s="205">
        <v>0</v>
      </c>
      <c r="D181" s="190">
        <f t="shared" si="11"/>
        <v>0</v>
      </c>
      <c r="E181" s="205"/>
      <c r="F181" s="262"/>
      <c r="G181" s="221"/>
      <c r="H181" s="202"/>
      <c r="I181" s="203"/>
      <c r="J181" s="5"/>
      <c r="K181" s="182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1">
        <f>'Données projet'!A170</f>
        <v>40</v>
      </c>
      <c r="B182" s="192">
        <f>'Données projet'!D170</f>
        <v>42</v>
      </c>
      <c r="C182" s="205">
        <v>10</v>
      </c>
      <c r="D182" s="190">
        <f t="shared" si="11"/>
        <v>420</v>
      </c>
      <c r="E182" s="205"/>
      <c r="F182" s="262"/>
      <c r="G182" s="221"/>
      <c r="H182" s="202"/>
      <c r="I182" s="203"/>
      <c r="J182" s="5"/>
      <c r="K182" s="182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1">
        <f>'Données projet'!A171</f>
        <v>45</v>
      </c>
      <c r="B183" s="192">
        <f>'Données projet'!D171</f>
        <v>0</v>
      </c>
      <c r="C183" s="205">
        <v>0</v>
      </c>
      <c r="D183" s="190">
        <f t="shared" si="11"/>
        <v>0</v>
      </c>
      <c r="E183" s="205"/>
      <c r="F183" s="262"/>
      <c r="G183" s="221"/>
      <c r="H183" s="202"/>
      <c r="I183" s="203"/>
      <c r="J183" s="5"/>
      <c r="K183" s="182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1">
        <f>'Données projet'!A172</f>
        <v>50</v>
      </c>
      <c r="B184" s="192">
        <f>'Données projet'!D172</f>
        <v>42</v>
      </c>
      <c r="C184" s="205">
        <v>20</v>
      </c>
      <c r="D184" s="190">
        <f t="shared" si="11"/>
        <v>840</v>
      </c>
      <c r="E184" s="205"/>
      <c r="F184" s="262"/>
      <c r="G184" s="222"/>
      <c r="H184" s="202"/>
      <c r="I184" s="203"/>
      <c r="J184" s="5"/>
      <c r="K184" s="182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1">
        <f>'Données projet'!A173</f>
        <v>55</v>
      </c>
      <c r="B185" s="192">
        <f>'Données projet'!D173</f>
        <v>0</v>
      </c>
      <c r="C185" s="205">
        <v>0</v>
      </c>
      <c r="D185" s="190">
        <f t="shared" si="11"/>
        <v>0</v>
      </c>
      <c r="E185" s="205"/>
      <c r="F185" s="262"/>
      <c r="G185" s="222"/>
      <c r="H185" s="202"/>
      <c r="I185" s="203"/>
      <c r="J185" s="5"/>
      <c r="K185" s="182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1">
        <f>'Données projet'!A174</f>
        <v>60</v>
      </c>
      <c r="B186" s="192">
        <f>'Données projet'!D174</f>
        <v>42</v>
      </c>
      <c r="C186" s="205">
        <v>30</v>
      </c>
      <c r="D186" s="190">
        <f t="shared" si="11"/>
        <v>1260</v>
      </c>
      <c r="E186" s="205"/>
      <c r="F186" s="262"/>
      <c r="G186" s="222"/>
      <c r="H186" s="202"/>
      <c r="I186" s="203"/>
      <c r="J186" s="5"/>
      <c r="K186" s="182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1">
        <f>'Données projet'!A175</f>
        <v>65</v>
      </c>
      <c r="B187" s="192">
        <f>'Données projet'!D175</f>
        <v>0</v>
      </c>
      <c r="C187" s="205">
        <v>0</v>
      </c>
      <c r="D187" s="190">
        <f t="shared" si="11"/>
        <v>0</v>
      </c>
      <c r="E187" s="205"/>
      <c r="F187" s="262"/>
      <c r="G187" s="222"/>
      <c r="H187" s="202"/>
      <c r="I187" s="203"/>
      <c r="J187" s="5"/>
      <c r="K187" s="182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1">
        <f>'Données projet'!A176</f>
        <v>70</v>
      </c>
      <c r="B188" s="192">
        <f>'Données projet'!D176</f>
        <v>42</v>
      </c>
      <c r="C188" s="205">
        <v>40</v>
      </c>
      <c r="D188" s="190">
        <f t="shared" si="11"/>
        <v>1680</v>
      </c>
      <c r="E188" s="205"/>
      <c r="F188" s="262"/>
      <c r="G188" s="222"/>
      <c r="H188" s="202"/>
      <c r="I188" s="203"/>
      <c r="J188" s="5"/>
      <c r="K188" s="182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1">
        <f>'Données projet'!A177</f>
        <v>75</v>
      </c>
      <c r="B189" s="192">
        <f>'Données projet'!D177</f>
        <v>0</v>
      </c>
      <c r="C189" s="205">
        <v>0</v>
      </c>
      <c r="D189" s="190">
        <f t="shared" si="11"/>
        <v>0</v>
      </c>
      <c r="E189" s="205"/>
      <c r="F189" s="262"/>
      <c r="G189" s="222"/>
      <c r="H189" s="202"/>
      <c r="I189" s="203"/>
      <c r="J189" s="5"/>
      <c r="K189" s="182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1">
        <f>'Données projet'!A178</f>
        <v>80</v>
      </c>
      <c r="B190" s="192">
        <f>'Données projet'!D178</f>
        <v>42</v>
      </c>
      <c r="C190" s="205">
        <v>70</v>
      </c>
      <c r="D190" s="190">
        <f t="shared" si="11"/>
        <v>2940</v>
      </c>
      <c r="E190" s="205"/>
      <c r="F190" s="262"/>
      <c r="G190" s="222"/>
      <c r="H190" s="202"/>
      <c r="I190" s="203"/>
      <c r="J190" s="5"/>
      <c r="K190" s="182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1">
        <f>'Données projet'!A179</f>
        <v>90</v>
      </c>
      <c r="B191" s="192">
        <f>'Données projet'!D179</f>
        <v>42</v>
      </c>
      <c r="C191" s="205">
        <v>100</v>
      </c>
      <c r="D191" s="190">
        <f t="shared" si="11"/>
        <v>4200</v>
      </c>
      <c r="E191" s="205"/>
      <c r="F191" s="262"/>
      <c r="G191" s="222"/>
      <c r="H191" s="202"/>
      <c r="I191" s="203"/>
      <c r="J191" s="5"/>
      <c r="K191" s="182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1">
        <f>'Données projet'!A180</f>
        <v>100</v>
      </c>
      <c r="B192" s="192">
        <f>'Données projet'!D180</f>
        <v>42</v>
      </c>
      <c r="C192" s="205">
        <v>110</v>
      </c>
      <c r="D192" s="190">
        <f t="shared" si="11"/>
        <v>4620</v>
      </c>
      <c r="E192" s="205"/>
      <c r="F192" s="262"/>
      <c r="G192" s="222"/>
      <c r="H192" s="202"/>
      <c r="I192" s="203"/>
      <c r="J192" s="5"/>
      <c r="K192" s="182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1">
        <f>'Données projet'!A181</f>
        <v>110</v>
      </c>
      <c r="B193" s="192">
        <f>'Données projet'!D181</f>
        <v>39</v>
      </c>
      <c r="C193" s="205">
        <v>120</v>
      </c>
      <c r="D193" s="190">
        <f t="shared" si="11"/>
        <v>4680</v>
      </c>
      <c r="E193" s="205"/>
      <c r="F193" s="262"/>
      <c r="G193" s="222"/>
      <c r="H193" s="202"/>
      <c r="I193" s="203"/>
      <c r="J193" s="5"/>
      <c r="K193" s="182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1">
        <f>'Données projet'!A182</f>
        <v>120</v>
      </c>
      <c r="B194" s="192">
        <f>'Données projet'!D182</f>
        <v>35</v>
      </c>
      <c r="C194" s="205">
        <v>130</v>
      </c>
      <c r="D194" s="190">
        <f t="shared" si="11"/>
        <v>4550</v>
      </c>
      <c r="E194" s="205"/>
      <c r="F194" s="262"/>
      <c r="G194" s="222"/>
      <c r="H194" s="202"/>
      <c r="I194" s="203"/>
      <c r="J194" s="5"/>
      <c r="K194" s="182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1">
        <f>'Données projet'!A183</f>
        <v>130</v>
      </c>
      <c r="B195" s="192">
        <f>'Données projet'!D183</f>
        <v>31</v>
      </c>
      <c r="C195" s="205">
        <v>150</v>
      </c>
      <c r="D195" s="190">
        <f t="shared" si="11"/>
        <v>4650</v>
      </c>
      <c r="E195" s="205"/>
      <c r="F195" s="262"/>
      <c r="G195" s="222"/>
      <c r="H195" s="202"/>
      <c r="I195" s="203"/>
      <c r="J195" s="5"/>
      <c r="K195" s="182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1">
        <f>'Données projet'!A184</f>
        <v>140</v>
      </c>
      <c r="B196" s="192">
        <f>'Données projet'!D184</f>
        <v>27</v>
      </c>
      <c r="C196" s="205">
        <v>180</v>
      </c>
      <c r="D196" s="190">
        <f t="shared" si="11"/>
        <v>4860</v>
      </c>
      <c r="E196" s="205"/>
      <c r="F196" s="262"/>
      <c r="G196" s="222"/>
      <c r="H196" s="202"/>
      <c r="I196" s="203"/>
      <c r="J196" s="5"/>
      <c r="K196" s="182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1">
        <f>'Données projet'!A185</f>
        <v>150</v>
      </c>
      <c r="B197" s="192">
        <f>'Données projet'!D185</f>
        <v>293</v>
      </c>
      <c r="C197" s="205">
        <v>200</v>
      </c>
      <c r="D197" s="190">
        <f t="shared" si="11"/>
        <v>58600</v>
      </c>
      <c r="E197" s="205"/>
      <c r="F197" s="262"/>
      <c r="G197" s="222"/>
      <c r="H197" s="202"/>
      <c r="I197" s="203"/>
      <c r="J197" s="5"/>
      <c r="K197" s="182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60"/>
      <c r="G198" s="222"/>
      <c r="H198" s="202"/>
      <c r="I198" s="203"/>
      <c r="J198" s="5"/>
      <c r="K198" s="182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60"/>
      <c r="G199" s="222"/>
      <c r="H199" s="202"/>
      <c r="I199" s="203"/>
      <c r="J199" s="5"/>
      <c r="K199" s="182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5" t="str">
        <f>IF('Données projet'!$B$15="","",'Données projet'!$B$15)</f>
        <v>Chêne pubescent</v>
      </c>
      <c r="C200" s="5"/>
      <c r="D200" s="5"/>
      <c r="E200" s="5"/>
      <c r="F200" s="260"/>
      <c r="G200" s="222"/>
      <c r="H200" s="202"/>
      <c r="I200" s="203"/>
      <c r="J200" s="5"/>
      <c r="K200" s="182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60"/>
      <c r="G201" s="222"/>
      <c r="H201" s="202"/>
      <c r="I201" s="203"/>
      <c r="J201" s="5"/>
      <c r="K201" s="182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6" t="s">
        <v>180</v>
      </c>
      <c r="B202" s="51" t="s">
        <v>256</v>
      </c>
      <c r="C202" s="51" t="s">
        <v>255</v>
      </c>
      <c r="D202" s="256" t="s">
        <v>252</v>
      </c>
      <c r="E202" s="256" t="s">
        <v>320</v>
      </c>
      <c r="F202" s="261"/>
      <c r="G202" s="222"/>
      <c r="H202" s="202"/>
      <c r="I202" s="203"/>
      <c r="J202" s="5"/>
      <c r="K202" s="182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9">
        <v>0</v>
      </c>
      <c r="B203" s="212" t="s">
        <v>132</v>
      </c>
      <c r="C203" s="211" t="s">
        <v>132</v>
      </c>
      <c r="D203" s="210" t="s">
        <v>132</v>
      </c>
      <c r="E203" s="205"/>
      <c r="F203" s="261"/>
      <c r="G203" s="222"/>
      <c r="H203" s="202"/>
      <c r="I203" s="203"/>
      <c r="J203" s="5"/>
      <c r="K203" s="182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9">
        <v>1</v>
      </c>
      <c r="B204" s="212" t="s">
        <v>132</v>
      </c>
      <c r="C204" s="211" t="s">
        <v>132</v>
      </c>
      <c r="D204" s="210" t="s">
        <v>132</v>
      </c>
      <c r="E204" s="205"/>
      <c r="F204" s="261"/>
      <c r="G204" s="220"/>
      <c r="H204" s="202"/>
      <c r="I204" s="203"/>
      <c r="J204" s="5"/>
      <c r="K204" s="182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9">
        <v>2</v>
      </c>
      <c r="B205" s="212" t="s">
        <v>132</v>
      </c>
      <c r="C205" s="211" t="s">
        <v>132</v>
      </c>
      <c r="D205" s="210" t="s">
        <v>132</v>
      </c>
      <c r="E205" s="205"/>
      <c r="F205" s="261"/>
      <c r="G205" s="220"/>
      <c r="H205" s="202"/>
      <c r="I205" s="203"/>
      <c r="J205" s="5"/>
      <c r="K205" s="182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9">
        <v>3</v>
      </c>
      <c r="B206" s="212" t="s">
        <v>132</v>
      </c>
      <c r="C206" s="211" t="s">
        <v>132</v>
      </c>
      <c r="D206" s="210" t="s">
        <v>132</v>
      </c>
      <c r="E206" s="205"/>
      <c r="F206" s="261"/>
      <c r="G206" s="220"/>
      <c r="H206" s="202"/>
      <c r="I206" s="203"/>
      <c r="J206" s="5"/>
      <c r="K206" s="182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9">
        <v>4</v>
      </c>
      <c r="B207" s="212" t="s">
        <v>132</v>
      </c>
      <c r="C207" s="211" t="s">
        <v>132</v>
      </c>
      <c r="D207" s="210" t="s">
        <v>132</v>
      </c>
      <c r="E207" s="205"/>
      <c r="F207" s="261"/>
      <c r="G207" s="220"/>
      <c r="H207" s="202"/>
      <c r="I207" s="203"/>
      <c r="J207" s="5"/>
      <c r="K207" s="182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9">
        <v>5</v>
      </c>
      <c r="B208" s="212" t="s">
        <v>132</v>
      </c>
      <c r="C208" s="211" t="s">
        <v>132</v>
      </c>
      <c r="D208" s="210" t="s">
        <v>132</v>
      </c>
      <c r="E208" s="205"/>
      <c r="F208" s="261"/>
      <c r="G208" s="221"/>
      <c r="H208" s="202"/>
      <c r="I208" s="203"/>
      <c r="J208" s="5"/>
      <c r="K208" s="182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1">
        <f>'Données projet'!A192</f>
        <v>20</v>
      </c>
      <c r="B209" s="192">
        <f>'Données projet'!D192</f>
        <v>0</v>
      </c>
      <c r="C209" s="205">
        <v>0</v>
      </c>
      <c r="D209" s="190">
        <f>B209*C209</f>
        <v>0</v>
      </c>
      <c r="E209" s="205"/>
      <c r="F209" s="262"/>
      <c r="G209" s="221"/>
      <c r="H209" s="202"/>
      <c r="I209" s="203"/>
      <c r="J209" s="5"/>
      <c r="K209" s="182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1">
        <f>'Données projet'!A193</f>
        <v>25</v>
      </c>
      <c r="B210" s="192">
        <f>'Données projet'!D193</f>
        <v>0</v>
      </c>
      <c r="C210" s="205">
        <v>0</v>
      </c>
      <c r="D210" s="190">
        <f t="shared" ref="D210:D228" si="12">B210*C210</f>
        <v>0</v>
      </c>
      <c r="E210" s="205"/>
      <c r="F210" s="262"/>
      <c r="G210" s="221"/>
      <c r="H210" s="202"/>
      <c r="I210" s="203"/>
      <c r="J210" s="5"/>
      <c r="K210" s="182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1">
        <f>'Données projet'!A194</f>
        <v>30</v>
      </c>
      <c r="B211" s="192">
        <f>'Données projet'!D194</f>
        <v>29</v>
      </c>
      <c r="C211" s="205">
        <v>10</v>
      </c>
      <c r="D211" s="190">
        <f t="shared" si="12"/>
        <v>290</v>
      </c>
      <c r="E211" s="205"/>
      <c r="F211" s="262"/>
      <c r="G211" s="221"/>
      <c r="H211" s="202"/>
      <c r="I211" s="203"/>
      <c r="J211" s="5"/>
      <c r="K211" s="182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1">
        <f>'Données projet'!A195</f>
        <v>35</v>
      </c>
      <c r="B212" s="192">
        <f>'Données projet'!D195</f>
        <v>0</v>
      </c>
      <c r="C212" s="205">
        <v>0</v>
      </c>
      <c r="D212" s="190">
        <f t="shared" si="12"/>
        <v>0</v>
      </c>
      <c r="E212" s="205"/>
      <c r="F212" s="262"/>
      <c r="G212" s="221"/>
      <c r="H212" s="202"/>
      <c r="I212" s="203"/>
      <c r="J212" s="5"/>
      <c r="K212" s="182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1">
        <f>'Données projet'!A196</f>
        <v>40</v>
      </c>
      <c r="B213" s="192">
        <f>'Données projet'!D196</f>
        <v>42</v>
      </c>
      <c r="C213" s="205">
        <v>10</v>
      </c>
      <c r="D213" s="190">
        <f t="shared" si="12"/>
        <v>420</v>
      </c>
      <c r="E213" s="205"/>
      <c r="F213" s="262"/>
      <c r="G213" s="221"/>
      <c r="H213" s="202"/>
      <c r="I213" s="203"/>
      <c r="J213" s="5"/>
      <c r="K213" s="182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1">
        <f>'Données projet'!A197</f>
        <v>45</v>
      </c>
      <c r="B214" s="192">
        <f>'Données projet'!D197</f>
        <v>0</v>
      </c>
      <c r="C214" s="205">
        <v>0</v>
      </c>
      <c r="D214" s="190">
        <f t="shared" si="12"/>
        <v>0</v>
      </c>
      <c r="E214" s="205"/>
      <c r="F214" s="262"/>
      <c r="G214" s="221"/>
      <c r="H214" s="202"/>
      <c r="I214" s="203"/>
      <c r="J214" s="5"/>
      <c r="K214" s="182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1">
        <f>'Données projet'!A198</f>
        <v>50</v>
      </c>
      <c r="B215" s="192">
        <f>'Données projet'!D198</f>
        <v>42</v>
      </c>
      <c r="C215" s="205">
        <v>20</v>
      </c>
      <c r="D215" s="190">
        <f t="shared" si="12"/>
        <v>840</v>
      </c>
      <c r="E215" s="205"/>
      <c r="F215" s="262"/>
      <c r="G215" s="222"/>
      <c r="H215" s="202"/>
      <c r="I215" s="203"/>
      <c r="J215" s="5"/>
      <c r="K215" s="182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1">
        <f>'Données projet'!A199</f>
        <v>55</v>
      </c>
      <c r="B216" s="192">
        <f>'Données projet'!D199</f>
        <v>0</v>
      </c>
      <c r="C216" s="205">
        <v>0</v>
      </c>
      <c r="D216" s="190">
        <f t="shared" si="12"/>
        <v>0</v>
      </c>
      <c r="E216" s="205"/>
      <c r="F216" s="262"/>
      <c r="G216" s="222"/>
      <c r="H216" s="202"/>
      <c r="I216" s="203"/>
      <c r="J216" s="5"/>
      <c r="K216" s="182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1">
        <f>'Données projet'!A200</f>
        <v>60</v>
      </c>
      <c r="B217" s="192">
        <f>'Données projet'!D200</f>
        <v>42</v>
      </c>
      <c r="C217" s="205">
        <v>30</v>
      </c>
      <c r="D217" s="190">
        <f t="shared" si="12"/>
        <v>1260</v>
      </c>
      <c r="E217" s="205"/>
      <c r="F217" s="262"/>
      <c r="G217" s="222"/>
      <c r="H217" s="202"/>
      <c r="I217" s="203"/>
      <c r="J217" s="5"/>
      <c r="K217" s="182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1">
        <f>'Données projet'!A201</f>
        <v>65</v>
      </c>
      <c r="B218" s="192">
        <f>'Données projet'!D201</f>
        <v>0</v>
      </c>
      <c r="C218" s="205">
        <v>0</v>
      </c>
      <c r="D218" s="190">
        <f t="shared" si="12"/>
        <v>0</v>
      </c>
      <c r="E218" s="205"/>
      <c r="F218" s="262"/>
      <c r="G218" s="222"/>
      <c r="H218" s="202"/>
      <c r="I218" s="203"/>
      <c r="J218" s="5"/>
      <c r="K218" s="182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1">
        <f>'Données projet'!A202</f>
        <v>70</v>
      </c>
      <c r="B219" s="192">
        <f>'Données projet'!D202</f>
        <v>42</v>
      </c>
      <c r="C219" s="205">
        <v>40</v>
      </c>
      <c r="D219" s="190">
        <f t="shared" si="12"/>
        <v>1680</v>
      </c>
      <c r="E219" s="205"/>
      <c r="F219" s="262"/>
      <c r="G219" s="222"/>
      <c r="H219" s="202"/>
      <c r="I219" s="203"/>
      <c r="J219" s="5"/>
      <c r="K219" s="182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1">
        <f>'Données projet'!A203</f>
        <v>75</v>
      </c>
      <c r="B220" s="192">
        <f>'Données projet'!D203</f>
        <v>0</v>
      </c>
      <c r="C220" s="205">
        <v>0</v>
      </c>
      <c r="D220" s="190">
        <f t="shared" si="12"/>
        <v>0</v>
      </c>
      <c r="E220" s="205"/>
      <c r="F220" s="262"/>
      <c r="G220" s="222"/>
      <c r="H220" s="5"/>
      <c r="I220" s="5"/>
      <c r="J220" s="5"/>
      <c r="K220" s="182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1">
        <f>'Données projet'!A204</f>
        <v>80</v>
      </c>
      <c r="B221" s="192">
        <f>'Données projet'!D204</f>
        <v>42</v>
      </c>
      <c r="C221" s="205">
        <v>70</v>
      </c>
      <c r="D221" s="190">
        <f t="shared" si="12"/>
        <v>2940</v>
      </c>
      <c r="E221" s="205"/>
      <c r="F221" s="262"/>
      <c r="G221" s="222"/>
      <c r="H221" s="5"/>
      <c r="I221" s="5"/>
      <c r="J221" s="5"/>
      <c r="K221" s="182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1">
        <f>'Données projet'!A205</f>
        <v>90</v>
      </c>
      <c r="B222" s="192">
        <f>'Données projet'!D205</f>
        <v>42</v>
      </c>
      <c r="C222" s="205">
        <v>100</v>
      </c>
      <c r="D222" s="190">
        <f t="shared" si="12"/>
        <v>4200</v>
      </c>
      <c r="E222" s="205"/>
      <c r="F222" s="262"/>
      <c r="G222" s="222"/>
      <c r="H222" s="5"/>
      <c r="I222" s="5"/>
      <c r="J222" s="5"/>
      <c r="K222" s="182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1">
        <f>'Données projet'!A206</f>
        <v>100</v>
      </c>
      <c r="B223" s="192">
        <f>'Données projet'!D206</f>
        <v>42</v>
      </c>
      <c r="C223" s="205">
        <v>110</v>
      </c>
      <c r="D223" s="190">
        <f t="shared" si="12"/>
        <v>4620</v>
      </c>
      <c r="E223" s="205"/>
      <c r="F223" s="262"/>
      <c r="G223" s="222"/>
      <c r="H223" s="5"/>
      <c r="I223" s="5"/>
      <c r="J223" s="5"/>
      <c r="K223" s="182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1">
        <f>'Données projet'!A207</f>
        <v>110</v>
      </c>
      <c r="B224" s="192">
        <f>'Données projet'!D207</f>
        <v>39</v>
      </c>
      <c r="C224" s="205">
        <v>120</v>
      </c>
      <c r="D224" s="190">
        <f t="shared" si="12"/>
        <v>4680</v>
      </c>
      <c r="E224" s="205"/>
      <c r="F224" s="262"/>
      <c r="G224" s="222"/>
      <c r="H224" s="5"/>
      <c r="I224" s="5"/>
      <c r="J224" s="5"/>
      <c r="K224" s="182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1">
        <f>'Données projet'!A208</f>
        <v>120</v>
      </c>
      <c r="B225" s="192">
        <f>'Données projet'!D208</f>
        <v>35</v>
      </c>
      <c r="C225" s="205">
        <v>130</v>
      </c>
      <c r="D225" s="190">
        <f t="shared" si="12"/>
        <v>4550</v>
      </c>
      <c r="E225" s="205"/>
      <c r="F225" s="262"/>
      <c r="G225" s="222"/>
      <c r="H225" s="5"/>
      <c r="I225" s="5"/>
      <c r="J225" s="5"/>
      <c r="K225" s="182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1">
        <f>'Données projet'!A209</f>
        <v>130</v>
      </c>
      <c r="B226" s="192">
        <f>'Données projet'!D209</f>
        <v>31</v>
      </c>
      <c r="C226" s="205">
        <v>150</v>
      </c>
      <c r="D226" s="190">
        <f t="shared" si="12"/>
        <v>4650</v>
      </c>
      <c r="E226" s="205"/>
      <c r="F226" s="262"/>
      <c r="G226" s="222"/>
      <c r="H226" s="5"/>
      <c r="I226" s="5"/>
      <c r="J226" s="5"/>
      <c r="K226" s="182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1">
        <f>'Données projet'!A210</f>
        <v>140</v>
      </c>
      <c r="B227" s="192">
        <f>'Données projet'!D210</f>
        <v>27</v>
      </c>
      <c r="C227" s="205">
        <v>180</v>
      </c>
      <c r="D227" s="190">
        <f t="shared" si="12"/>
        <v>4860</v>
      </c>
      <c r="E227" s="205"/>
      <c r="F227" s="262"/>
      <c r="G227" s="222"/>
      <c r="H227" s="5"/>
      <c r="I227" s="5"/>
      <c r="J227" s="5"/>
      <c r="K227" s="182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1">
        <f>'Données projet'!A211</f>
        <v>150</v>
      </c>
      <c r="B228" s="192">
        <f>'Données projet'!D211</f>
        <v>293</v>
      </c>
      <c r="C228" s="205">
        <v>200</v>
      </c>
      <c r="D228" s="190">
        <f t="shared" si="12"/>
        <v>58600</v>
      </c>
      <c r="E228" s="205"/>
      <c r="F228" s="262"/>
      <c r="G228" s="222"/>
      <c r="H228" s="5"/>
      <c r="I228" s="5"/>
      <c r="J228" s="5"/>
      <c r="K228" s="182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60"/>
      <c r="G229" s="222"/>
      <c r="H229" s="5"/>
      <c r="I229" s="5"/>
      <c r="J229" s="5"/>
      <c r="K229" s="182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60"/>
      <c r="G230" s="222"/>
      <c r="H230" s="5"/>
      <c r="I230" s="5"/>
      <c r="J230" s="5"/>
      <c r="K230" s="182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5" t="str">
        <f>IF('Données projet'!$B$16="","",'Données projet'!$B$16)</f>
        <v>Cormier</v>
      </c>
      <c r="C231" s="5"/>
      <c r="D231" s="5"/>
      <c r="E231" s="5"/>
      <c r="F231" s="260"/>
      <c r="G231" s="222"/>
      <c r="H231" s="5"/>
      <c r="I231" s="5"/>
      <c r="J231" s="5"/>
      <c r="K231" s="182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60"/>
      <c r="G232" s="222"/>
      <c r="H232" s="5"/>
      <c r="I232" s="5"/>
      <c r="J232" s="5"/>
      <c r="K232" s="182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6" t="s">
        <v>180</v>
      </c>
      <c r="B233" s="51" t="s">
        <v>256</v>
      </c>
      <c r="C233" s="51" t="s">
        <v>255</v>
      </c>
      <c r="D233" s="256" t="s">
        <v>252</v>
      </c>
      <c r="E233" s="256" t="s">
        <v>320</v>
      </c>
      <c r="F233" s="261"/>
      <c r="G233" s="222"/>
      <c r="H233" s="5"/>
      <c r="I233" s="5"/>
      <c r="J233" s="5"/>
      <c r="K233" s="182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9">
        <v>0</v>
      </c>
      <c r="B234" s="212" t="s">
        <v>132</v>
      </c>
      <c r="C234" s="211" t="s">
        <v>132</v>
      </c>
      <c r="D234" s="210" t="s">
        <v>132</v>
      </c>
      <c r="E234" s="205"/>
      <c r="F234" s="261"/>
      <c r="G234" s="222"/>
      <c r="H234" s="5"/>
      <c r="I234" s="5"/>
      <c r="J234" s="5"/>
      <c r="K234" s="182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9">
        <v>1</v>
      </c>
      <c r="B235" s="212" t="s">
        <v>132</v>
      </c>
      <c r="C235" s="211" t="s">
        <v>132</v>
      </c>
      <c r="D235" s="210" t="s">
        <v>132</v>
      </c>
      <c r="E235" s="205"/>
      <c r="F235" s="261"/>
      <c r="G235" s="220"/>
      <c r="H235" s="5"/>
      <c r="I235" s="5"/>
      <c r="J235" s="5"/>
      <c r="K235" s="182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9">
        <v>2</v>
      </c>
      <c r="B236" s="212" t="s">
        <v>132</v>
      </c>
      <c r="C236" s="211" t="s">
        <v>132</v>
      </c>
      <c r="D236" s="210" t="s">
        <v>132</v>
      </c>
      <c r="E236" s="205"/>
      <c r="F236" s="261"/>
      <c r="G236" s="220"/>
      <c r="H236" s="5"/>
      <c r="I236" s="5"/>
      <c r="J236" s="5"/>
      <c r="K236" s="182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9">
        <v>3</v>
      </c>
      <c r="B237" s="212" t="s">
        <v>132</v>
      </c>
      <c r="C237" s="211" t="s">
        <v>132</v>
      </c>
      <c r="D237" s="210" t="s">
        <v>132</v>
      </c>
      <c r="E237" s="205"/>
      <c r="F237" s="261"/>
      <c r="G237" s="220"/>
      <c r="H237" s="5"/>
      <c r="I237" s="5"/>
      <c r="J237" s="5"/>
      <c r="K237" s="182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9">
        <v>4</v>
      </c>
      <c r="B238" s="212" t="s">
        <v>132</v>
      </c>
      <c r="C238" s="211" t="s">
        <v>132</v>
      </c>
      <c r="D238" s="210" t="s">
        <v>132</v>
      </c>
      <c r="E238" s="205"/>
      <c r="F238" s="261"/>
      <c r="G238" s="220"/>
      <c r="H238" s="5"/>
      <c r="I238" s="5"/>
      <c r="J238" s="5"/>
      <c r="K238" s="182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9">
        <v>5</v>
      </c>
      <c r="B239" s="212" t="s">
        <v>132</v>
      </c>
      <c r="C239" s="211" t="s">
        <v>132</v>
      </c>
      <c r="D239" s="210" t="s">
        <v>132</v>
      </c>
      <c r="E239" s="205"/>
      <c r="F239" s="261"/>
      <c r="G239" s="221"/>
      <c r="H239" s="5"/>
      <c r="I239" s="5"/>
      <c r="J239" s="5"/>
      <c r="K239" s="182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1">
        <f>'Données projet'!A218</f>
        <v>20</v>
      </c>
      <c r="B240" s="192">
        <f>'Données projet'!D218</f>
        <v>0</v>
      </c>
      <c r="C240" s="205">
        <v>0</v>
      </c>
      <c r="D240" s="190">
        <f>B240*C240</f>
        <v>0</v>
      </c>
      <c r="E240" s="205"/>
      <c r="F240" s="262"/>
      <c r="G240" s="221"/>
      <c r="H240" s="5"/>
      <c r="I240" s="5"/>
      <c r="J240" s="5"/>
      <c r="K240" s="182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1">
        <f>'Données projet'!A219</f>
        <v>25</v>
      </c>
      <c r="B241" s="192">
        <f>'Données projet'!D219</f>
        <v>0</v>
      </c>
      <c r="C241" s="205">
        <v>0</v>
      </c>
      <c r="D241" s="190">
        <f t="shared" ref="D241:D259" si="13">B241*C241</f>
        <v>0</v>
      </c>
      <c r="E241" s="205"/>
      <c r="F241" s="262"/>
      <c r="G241" s="221"/>
      <c r="H241" s="5"/>
      <c r="I241" s="5"/>
      <c r="J241" s="5"/>
      <c r="K241" s="182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1">
        <f>'Données projet'!A220</f>
        <v>30</v>
      </c>
      <c r="B242" s="192">
        <f>'Données projet'!D220</f>
        <v>29</v>
      </c>
      <c r="C242" s="205">
        <v>10</v>
      </c>
      <c r="D242" s="190">
        <f t="shared" si="13"/>
        <v>290</v>
      </c>
      <c r="E242" s="205"/>
      <c r="F242" s="262"/>
      <c r="G242" s="221"/>
      <c r="H242" s="5"/>
      <c r="I242" s="5"/>
      <c r="J242" s="5"/>
      <c r="K242" s="182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1">
        <f>'Données projet'!A221</f>
        <v>35</v>
      </c>
      <c r="B243" s="192">
        <f>'Données projet'!D221</f>
        <v>0</v>
      </c>
      <c r="C243" s="205">
        <v>0</v>
      </c>
      <c r="D243" s="190">
        <f t="shared" si="13"/>
        <v>0</v>
      </c>
      <c r="E243" s="205"/>
      <c r="F243" s="262"/>
      <c r="G243" s="221"/>
      <c r="H243" s="5"/>
      <c r="I243" s="5"/>
      <c r="J243" s="5"/>
      <c r="K243" s="182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1">
        <f>'Données projet'!A222</f>
        <v>40</v>
      </c>
      <c r="B244" s="192">
        <f>'Données projet'!D222</f>
        <v>42</v>
      </c>
      <c r="C244" s="205">
        <v>10</v>
      </c>
      <c r="D244" s="190">
        <f t="shared" si="13"/>
        <v>420</v>
      </c>
      <c r="E244" s="205"/>
      <c r="F244" s="262"/>
      <c r="G244" s="221"/>
      <c r="H244" s="5"/>
      <c r="I244" s="5"/>
      <c r="J244" s="5"/>
      <c r="K244" s="182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1">
        <f>'Données projet'!A223</f>
        <v>45</v>
      </c>
      <c r="B245" s="192">
        <f>'Données projet'!D223</f>
        <v>0</v>
      </c>
      <c r="C245" s="205">
        <v>0</v>
      </c>
      <c r="D245" s="190">
        <f t="shared" si="13"/>
        <v>0</v>
      </c>
      <c r="E245" s="205"/>
      <c r="F245" s="262"/>
      <c r="G245" s="221"/>
      <c r="H245" s="5"/>
      <c r="I245" s="5"/>
      <c r="J245" s="5"/>
      <c r="K245" s="182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1">
        <f>'Données projet'!A224</f>
        <v>50</v>
      </c>
      <c r="B246" s="192">
        <f>'Données projet'!D224</f>
        <v>42</v>
      </c>
      <c r="C246" s="205">
        <v>20</v>
      </c>
      <c r="D246" s="190">
        <f t="shared" si="13"/>
        <v>840</v>
      </c>
      <c r="E246" s="205"/>
      <c r="F246" s="262"/>
      <c r="G246" s="222"/>
      <c r="H246" s="5"/>
      <c r="I246" s="5"/>
      <c r="J246" s="5"/>
      <c r="K246" s="182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1">
        <f>'Données projet'!A225</f>
        <v>55</v>
      </c>
      <c r="B247" s="192">
        <f>'Données projet'!D225</f>
        <v>0</v>
      </c>
      <c r="C247" s="205">
        <v>0</v>
      </c>
      <c r="D247" s="190">
        <f t="shared" si="13"/>
        <v>0</v>
      </c>
      <c r="E247" s="205"/>
      <c r="F247" s="262"/>
      <c r="G247" s="222"/>
      <c r="H247" s="5"/>
      <c r="I247" s="5"/>
      <c r="J247" s="5"/>
      <c r="K247" s="182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1">
        <f>'Données projet'!A226</f>
        <v>60</v>
      </c>
      <c r="B248" s="192">
        <f>'Données projet'!D226</f>
        <v>42</v>
      </c>
      <c r="C248" s="205">
        <v>30</v>
      </c>
      <c r="D248" s="190">
        <f t="shared" si="13"/>
        <v>1260</v>
      </c>
      <c r="E248" s="205"/>
      <c r="F248" s="262"/>
      <c r="G248" s="222"/>
      <c r="H248" s="5"/>
      <c r="I248" s="5"/>
      <c r="J248" s="5"/>
      <c r="K248" s="182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1">
        <f>'Données projet'!A227</f>
        <v>65</v>
      </c>
      <c r="B249" s="192">
        <f>'Données projet'!D227</f>
        <v>0</v>
      </c>
      <c r="C249" s="205">
        <v>0</v>
      </c>
      <c r="D249" s="190">
        <f t="shared" si="13"/>
        <v>0</v>
      </c>
      <c r="E249" s="205"/>
      <c r="F249" s="262"/>
      <c r="G249" s="222"/>
      <c r="H249" s="5"/>
      <c r="I249" s="5"/>
      <c r="J249" s="5"/>
      <c r="K249" s="182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1">
        <f>'Données projet'!A228</f>
        <v>70</v>
      </c>
      <c r="B250" s="192">
        <f>'Données projet'!D228</f>
        <v>42</v>
      </c>
      <c r="C250" s="205">
        <v>40</v>
      </c>
      <c r="D250" s="190">
        <f t="shared" si="13"/>
        <v>1680</v>
      </c>
      <c r="E250" s="205"/>
      <c r="F250" s="262"/>
      <c r="G250" s="222"/>
      <c r="H250" s="5"/>
      <c r="I250" s="5"/>
      <c r="J250" s="5"/>
      <c r="K250" s="182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1">
        <f>'Données projet'!A229</f>
        <v>75</v>
      </c>
      <c r="B251" s="192">
        <f>'Données projet'!D229</f>
        <v>0</v>
      </c>
      <c r="C251" s="205">
        <v>0</v>
      </c>
      <c r="D251" s="190">
        <f t="shared" si="13"/>
        <v>0</v>
      </c>
      <c r="E251" s="205"/>
      <c r="F251" s="262"/>
      <c r="G251" s="222"/>
      <c r="H251" s="5"/>
      <c r="I251" s="5"/>
      <c r="J251" s="5"/>
      <c r="K251" s="182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1">
        <f>'Données projet'!A230</f>
        <v>80</v>
      </c>
      <c r="B252" s="192">
        <f>'Données projet'!D230</f>
        <v>42</v>
      </c>
      <c r="C252" s="205">
        <v>70</v>
      </c>
      <c r="D252" s="190">
        <f t="shared" si="13"/>
        <v>2940</v>
      </c>
      <c r="E252" s="205"/>
      <c r="F252" s="262"/>
      <c r="G252" s="222"/>
      <c r="H252" s="5"/>
      <c r="I252" s="5"/>
      <c r="J252" s="5"/>
      <c r="K252" s="182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1">
        <f>'Données projet'!A231</f>
        <v>90</v>
      </c>
      <c r="B253" s="192">
        <f>'Données projet'!D231</f>
        <v>42</v>
      </c>
      <c r="C253" s="205">
        <v>100</v>
      </c>
      <c r="D253" s="190">
        <f t="shared" si="13"/>
        <v>4200</v>
      </c>
      <c r="E253" s="205"/>
      <c r="F253" s="262"/>
      <c r="G253" s="222"/>
      <c r="H253" s="5"/>
      <c r="I253" s="5"/>
      <c r="J253" s="5"/>
      <c r="K253" s="182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1">
        <f>'Données projet'!A232</f>
        <v>100</v>
      </c>
      <c r="B254" s="192">
        <f>'Données projet'!D232</f>
        <v>42</v>
      </c>
      <c r="C254" s="205">
        <v>110</v>
      </c>
      <c r="D254" s="190">
        <f t="shared" si="13"/>
        <v>4620</v>
      </c>
      <c r="E254" s="205"/>
      <c r="F254" s="262"/>
      <c r="G254" s="222"/>
      <c r="H254" s="5"/>
      <c r="I254" s="5"/>
      <c r="J254" s="5"/>
      <c r="K254" s="182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1">
        <f>'Données projet'!A233</f>
        <v>110</v>
      </c>
      <c r="B255" s="192">
        <f>'Données projet'!D233</f>
        <v>39</v>
      </c>
      <c r="C255" s="205">
        <v>120</v>
      </c>
      <c r="D255" s="190">
        <f t="shared" si="13"/>
        <v>4680</v>
      </c>
      <c r="E255" s="205"/>
      <c r="F255" s="262"/>
      <c r="G255" s="222"/>
      <c r="H255" s="5"/>
      <c r="I255" s="5"/>
      <c r="J255" s="5"/>
      <c r="K255" s="182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1">
        <f>'Données projet'!A234</f>
        <v>120</v>
      </c>
      <c r="B256" s="192">
        <f>'Données projet'!D234</f>
        <v>35</v>
      </c>
      <c r="C256" s="205">
        <v>130</v>
      </c>
      <c r="D256" s="190">
        <f t="shared" si="13"/>
        <v>4550</v>
      </c>
      <c r="E256" s="205"/>
      <c r="F256" s="262"/>
      <c r="G256" s="222"/>
      <c r="H256" s="5"/>
      <c r="I256" s="5"/>
      <c r="J256" s="5"/>
      <c r="K256" s="182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1">
        <f>'Données projet'!A235</f>
        <v>130</v>
      </c>
      <c r="B257" s="192">
        <f>'Données projet'!D235</f>
        <v>31</v>
      </c>
      <c r="C257" s="205">
        <v>150</v>
      </c>
      <c r="D257" s="190">
        <f t="shared" si="13"/>
        <v>4650</v>
      </c>
      <c r="E257" s="205"/>
      <c r="F257" s="262"/>
      <c r="G257" s="222"/>
      <c r="H257" s="5"/>
      <c r="I257" s="5"/>
      <c r="J257" s="5"/>
      <c r="K257" s="182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1">
        <f>'Données projet'!A236</f>
        <v>140</v>
      </c>
      <c r="B258" s="192">
        <f>'Données projet'!D236</f>
        <v>27</v>
      </c>
      <c r="C258" s="205">
        <v>180</v>
      </c>
      <c r="D258" s="190">
        <f t="shared" si="13"/>
        <v>4860</v>
      </c>
      <c r="E258" s="205"/>
      <c r="F258" s="262"/>
      <c r="G258" s="222"/>
      <c r="H258" s="5"/>
      <c r="I258" s="5"/>
      <c r="J258" s="5"/>
      <c r="K258" s="182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1">
        <f>'Données projet'!A237</f>
        <v>150</v>
      </c>
      <c r="B259" s="192">
        <f>'Données projet'!D237</f>
        <v>293</v>
      </c>
      <c r="C259" s="205">
        <v>200</v>
      </c>
      <c r="D259" s="190">
        <f t="shared" si="13"/>
        <v>58600</v>
      </c>
      <c r="E259" s="205"/>
      <c r="F259" s="262"/>
      <c r="G259" s="222"/>
      <c r="H259" s="5"/>
      <c r="I259" s="5"/>
      <c r="J259" s="5"/>
      <c r="K259" s="182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60"/>
      <c r="G260" s="222"/>
      <c r="H260" s="5"/>
      <c r="I260" s="5"/>
      <c r="J260" s="5"/>
      <c r="K260" s="182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60"/>
      <c r="G261" s="222"/>
      <c r="H261" s="5"/>
      <c r="I261" s="5"/>
      <c r="J261" s="5"/>
      <c r="K261" s="182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5" t="str">
        <f>IF('Données projet'!$B$17="","",'Données projet'!$B$17)</f>
        <v>Alisier torminal</v>
      </c>
      <c r="C262" s="5"/>
      <c r="D262" s="5"/>
      <c r="E262" s="5"/>
      <c r="F262" s="260"/>
      <c r="G262" s="222"/>
      <c r="H262" s="5"/>
      <c r="I262" s="5"/>
      <c r="J262" s="5"/>
      <c r="K262" s="182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60"/>
      <c r="G263" s="222"/>
      <c r="H263" s="5"/>
      <c r="I263" s="5"/>
      <c r="J263" s="5"/>
      <c r="K263" s="182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6" t="s">
        <v>180</v>
      </c>
      <c r="B264" s="51" t="s">
        <v>256</v>
      </c>
      <c r="C264" s="51" t="s">
        <v>255</v>
      </c>
      <c r="D264" s="256" t="s">
        <v>252</v>
      </c>
      <c r="E264" s="256" t="s">
        <v>320</v>
      </c>
      <c r="F264" s="261"/>
      <c r="G264" s="222"/>
      <c r="H264" s="5"/>
      <c r="I264" s="5"/>
      <c r="J264" s="5"/>
      <c r="K264" s="182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9">
        <v>0</v>
      </c>
      <c r="B265" s="212" t="s">
        <v>132</v>
      </c>
      <c r="C265" s="211" t="s">
        <v>132</v>
      </c>
      <c r="D265" s="210" t="s">
        <v>132</v>
      </c>
      <c r="E265" s="205"/>
      <c r="F265" s="261"/>
      <c r="G265" s="222"/>
      <c r="H265" s="5"/>
      <c r="I265" s="5"/>
      <c r="J265" s="5"/>
      <c r="K265" s="182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9">
        <v>1</v>
      </c>
      <c r="B266" s="212" t="s">
        <v>132</v>
      </c>
      <c r="C266" s="211" t="s">
        <v>132</v>
      </c>
      <c r="D266" s="210" t="s">
        <v>132</v>
      </c>
      <c r="E266" s="205"/>
      <c r="F266" s="261"/>
      <c r="G266" s="220"/>
      <c r="H266" s="5"/>
      <c r="I266" s="5"/>
      <c r="J266" s="5"/>
      <c r="K266" s="182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9">
        <v>2</v>
      </c>
      <c r="B267" s="212" t="s">
        <v>132</v>
      </c>
      <c r="C267" s="211" t="s">
        <v>132</v>
      </c>
      <c r="D267" s="210" t="s">
        <v>132</v>
      </c>
      <c r="E267" s="205"/>
      <c r="F267" s="261"/>
      <c r="G267" s="220"/>
      <c r="H267" s="5"/>
      <c r="I267" s="5"/>
      <c r="J267" s="5"/>
      <c r="K267" s="182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9">
        <v>3</v>
      </c>
      <c r="B268" s="212" t="s">
        <v>132</v>
      </c>
      <c r="C268" s="211" t="s">
        <v>132</v>
      </c>
      <c r="D268" s="210" t="s">
        <v>132</v>
      </c>
      <c r="E268" s="205"/>
      <c r="F268" s="261"/>
      <c r="G268" s="220"/>
      <c r="H268" s="5"/>
      <c r="I268" s="5"/>
      <c r="J268" s="5"/>
      <c r="K268" s="182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9">
        <v>4</v>
      </c>
      <c r="B269" s="212" t="s">
        <v>132</v>
      </c>
      <c r="C269" s="211" t="s">
        <v>132</v>
      </c>
      <c r="D269" s="210" t="s">
        <v>132</v>
      </c>
      <c r="E269" s="205"/>
      <c r="F269" s="261"/>
      <c r="G269" s="220"/>
      <c r="H269" s="5"/>
      <c r="I269" s="5"/>
      <c r="J269" s="5"/>
      <c r="K269" s="182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9">
        <v>5</v>
      </c>
      <c r="B270" s="212" t="s">
        <v>132</v>
      </c>
      <c r="C270" s="211" t="s">
        <v>132</v>
      </c>
      <c r="D270" s="210" t="s">
        <v>132</v>
      </c>
      <c r="E270" s="205"/>
      <c r="F270" s="261"/>
      <c r="G270" s="221"/>
      <c r="H270" s="5"/>
      <c r="I270" s="5"/>
      <c r="J270" s="5"/>
      <c r="K270" s="182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1">
        <f>'Données projet'!A244</f>
        <v>20</v>
      </c>
      <c r="B271" s="192">
        <f>'Données projet'!D244</f>
        <v>0</v>
      </c>
      <c r="C271" s="205">
        <v>0</v>
      </c>
      <c r="D271" s="190">
        <f>B271*C271</f>
        <v>0</v>
      </c>
      <c r="E271" s="205"/>
      <c r="F271" s="262"/>
      <c r="G271" s="221"/>
      <c r="H271" s="5"/>
      <c r="I271" s="5"/>
      <c r="J271" s="5"/>
      <c r="K271" s="182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1">
        <f>'Données projet'!A245</f>
        <v>25</v>
      </c>
      <c r="B272" s="192">
        <f>'Données projet'!D245</f>
        <v>0</v>
      </c>
      <c r="C272" s="205">
        <v>0</v>
      </c>
      <c r="D272" s="190">
        <f t="shared" ref="D272:D290" si="14">B272*C272</f>
        <v>0</v>
      </c>
      <c r="E272" s="205"/>
      <c r="F272" s="262"/>
      <c r="G272" s="221"/>
      <c r="H272" s="5"/>
      <c r="I272" s="5"/>
      <c r="J272" s="5"/>
      <c r="K272" s="182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1">
        <f>'Données projet'!A246</f>
        <v>30</v>
      </c>
      <c r="B273" s="192">
        <f>'Données projet'!D246</f>
        <v>29</v>
      </c>
      <c r="C273" s="205">
        <v>10</v>
      </c>
      <c r="D273" s="190">
        <f t="shared" si="14"/>
        <v>290</v>
      </c>
      <c r="E273" s="205"/>
      <c r="F273" s="262"/>
      <c r="G273" s="221"/>
      <c r="H273" s="5"/>
      <c r="I273" s="5"/>
      <c r="J273" s="5"/>
      <c r="K273" s="182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1">
        <f>'Données projet'!A247</f>
        <v>35</v>
      </c>
      <c r="B274" s="192">
        <f>'Données projet'!D247</f>
        <v>0</v>
      </c>
      <c r="C274" s="205">
        <v>0</v>
      </c>
      <c r="D274" s="190">
        <f t="shared" si="14"/>
        <v>0</v>
      </c>
      <c r="E274" s="205"/>
      <c r="F274" s="262"/>
      <c r="G274" s="221"/>
      <c r="H274" s="5"/>
      <c r="I274" s="5"/>
      <c r="J274" s="5"/>
      <c r="K274" s="182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1">
        <f>'Données projet'!A248</f>
        <v>40</v>
      </c>
      <c r="B275" s="192">
        <f>'Données projet'!D248</f>
        <v>42</v>
      </c>
      <c r="C275" s="205">
        <v>10</v>
      </c>
      <c r="D275" s="190">
        <f t="shared" si="14"/>
        <v>420</v>
      </c>
      <c r="E275" s="205"/>
      <c r="F275" s="262"/>
      <c r="G275" s="221"/>
      <c r="H275" s="5"/>
      <c r="I275" s="5"/>
      <c r="J275" s="5"/>
      <c r="K275" s="182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1">
        <f>'Données projet'!A249</f>
        <v>45</v>
      </c>
      <c r="B276" s="192">
        <f>'Données projet'!D249</f>
        <v>0</v>
      </c>
      <c r="C276" s="205">
        <v>0</v>
      </c>
      <c r="D276" s="190">
        <f t="shared" si="14"/>
        <v>0</v>
      </c>
      <c r="E276" s="205"/>
      <c r="F276" s="262"/>
      <c r="G276" s="221"/>
      <c r="H276" s="5"/>
      <c r="I276" s="5"/>
      <c r="J276" s="5"/>
      <c r="K276" s="182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1">
        <f>'Données projet'!A250</f>
        <v>50</v>
      </c>
      <c r="B277" s="192">
        <f>'Données projet'!D250</f>
        <v>42</v>
      </c>
      <c r="C277" s="205">
        <v>20</v>
      </c>
      <c r="D277" s="190">
        <f t="shared" si="14"/>
        <v>840</v>
      </c>
      <c r="E277" s="205"/>
      <c r="F277" s="262"/>
      <c r="G277" s="222"/>
      <c r="H277" s="5"/>
      <c r="I277" s="5"/>
      <c r="J277" s="5"/>
      <c r="K277" s="182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1">
        <f>'Données projet'!A251</f>
        <v>55</v>
      </c>
      <c r="B278" s="192">
        <f>'Données projet'!D251</f>
        <v>0</v>
      </c>
      <c r="C278" s="205">
        <v>0</v>
      </c>
      <c r="D278" s="190">
        <f t="shared" si="14"/>
        <v>0</v>
      </c>
      <c r="E278" s="205"/>
      <c r="F278" s="262"/>
      <c r="G278" s="222"/>
      <c r="H278" s="5"/>
      <c r="I278" s="5"/>
      <c r="J278" s="5"/>
      <c r="K278" s="182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1">
        <f>'Données projet'!A252</f>
        <v>60</v>
      </c>
      <c r="B279" s="192">
        <f>'Données projet'!D252</f>
        <v>42</v>
      </c>
      <c r="C279" s="205">
        <v>30</v>
      </c>
      <c r="D279" s="190">
        <f t="shared" si="14"/>
        <v>1260</v>
      </c>
      <c r="E279" s="205"/>
      <c r="F279" s="262"/>
      <c r="G279" s="222"/>
      <c r="H279" s="5"/>
      <c r="I279" s="5"/>
      <c r="J279" s="5"/>
      <c r="K279" s="182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1">
        <f>'Données projet'!A253</f>
        <v>65</v>
      </c>
      <c r="B280" s="192">
        <f>'Données projet'!D253</f>
        <v>0</v>
      </c>
      <c r="C280" s="205">
        <v>0</v>
      </c>
      <c r="D280" s="190">
        <f t="shared" si="14"/>
        <v>0</v>
      </c>
      <c r="E280" s="205"/>
      <c r="F280" s="262"/>
      <c r="G280" s="222"/>
      <c r="H280" s="5"/>
      <c r="I280" s="5"/>
      <c r="J280" s="5"/>
      <c r="K280" s="182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1">
        <f>'Données projet'!A254</f>
        <v>70</v>
      </c>
      <c r="B281" s="192">
        <f>'Données projet'!D254</f>
        <v>42</v>
      </c>
      <c r="C281" s="205">
        <v>40</v>
      </c>
      <c r="D281" s="190">
        <f t="shared" si="14"/>
        <v>1680</v>
      </c>
      <c r="E281" s="205"/>
      <c r="F281" s="262"/>
      <c r="G281" s="222"/>
      <c r="H281" s="5"/>
      <c r="I281" s="5"/>
      <c r="J281" s="5"/>
      <c r="K281" s="182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1">
        <f>'Données projet'!A255</f>
        <v>75</v>
      </c>
      <c r="B282" s="192">
        <f>'Données projet'!D255</f>
        <v>0</v>
      </c>
      <c r="C282" s="205">
        <v>0</v>
      </c>
      <c r="D282" s="190">
        <f t="shared" si="14"/>
        <v>0</v>
      </c>
      <c r="E282" s="205"/>
      <c r="F282" s="262"/>
      <c r="G282" s="222"/>
      <c r="H282" s="5"/>
      <c r="I282" s="5"/>
      <c r="J282" s="5"/>
      <c r="K282" s="182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1">
        <f>'Données projet'!A256</f>
        <v>80</v>
      </c>
      <c r="B283" s="192">
        <f>'Données projet'!D256</f>
        <v>42</v>
      </c>
      <c r="C283" s="205">
        <v>70</v>
      </c>
      <c r="D283" s="190">
        <f t="shared" si="14"/>
        <v>2940</v>
      </c>
      <c r="E283" s="205"/>
      <c r="F283" s="262"/>
      <c r="G283" s="222"/>
      <c r="H283" s="5"/>
      <c r="I283" s="5"/>
      <c r="J283" s="5"/>
      <c r="K283" s="182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1">
        <f>'Données projet'!A257</f>
        <v>90</v>
      </c>
      <c r="B284" s="192">
        <f>'Données projet'!D257</f>
        <v>42</v>
      </c>
      <c r="C284" s="205">
        <v>100</v>
      </c>
      <c r="D284" s="190">
        <f t="shared" si="14"/>
        <v>4200</v>
      </c>
      <c r="E284" s="205"/>
      <c r="F284" s="262"/>
      <c r="G284" s="222"/>
      <c r="H284" s="5"/>
      <c r="I284" s="5"/>
      <c r="J284" s="5"/>
      <c r="K284" s="182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1">
        <f>'Données projet'!A258</f>
        <v>100</v>
      </c>
      <c r="B285" s="192">
        <f>'Données projet'!D258</f>
        <v>42</v>
      </c>
      <c r="C285" s="205">
        <v>110</v>
      </c>
      <c r="D285" s="190">
        <f t="shared" si="14"/>
        <v>4620</v>
      </c>
      <c r="E285" s="205"/>
      <c r="F285" s="262"/>
      <c r="G285" s="222"/>
      <c r="H285" s="5"/>
      <c r="I285" s="5"/>
      <c r="J285" s="5"/>
      <c r="K285" s="182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1">
        <f>'Données projet'!A259</f>
        <v>110</v>
      </c>
      <c r="B286" s="192">
        <f>'Données projet'!D259</f>
        <v>39</v>
      </c>
      <c r="C286" s="205">
        <v>120</v>
      </c>
      <c r="D286" s="190">
        <f t="shared" si="14"/>
        <v>4680</v>
      </c>
      <c r="E286" s="205"/>
      <c r="F286" s="262"/>
      <c r="G286" s="222"/>
      <c r="H286" s="5"/>
      <c r="I286" s="5"/>
      <c r="J286" s="5"/>
      <c r="K286" s="182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1">
        <f>'Données projet'!A260</f>
        <v>120</v>
      </c>
      <c r="B287" s="192">
        <f>'Données projet'!D260</f>
        <v>35</v>
      </c>
      <c r="C287" s="205">
        <v>130</v>
      </c>
      <c r="D287" s="190">
        <f t="shared" si="14"/>
        <v>4550</v>
      </c>
      <c r="E287" s="205"/>
      <c r="F287" s="262"/>
      <c r="G287" s="222"/>
      <c r="H287" s="5"/>
      <c r="I287" s="5"/>
      <c r="J287" s="5"/>
      <c r="K287" s="182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1">
        <f>'Données projet'!A261</f>
        <v>130</v>
      </c>
      <c r="B288" s="192">
        <f>'Données projet'!D261</f>
        <v>31</v>
      </c>
      <c r="C288" s="205">
        <v>150</v>
      </c>
      <c r="D288" s="190">
        <f t="shared" si="14"/>
        <v>4650</v>
      </c>
      <c r="E288" s="205"/>
      <c r="F288" s="262"/>
      <c r="G288" s="222"/>
      <c r="H288" s="5"/>
      <c r="I288" s="5"/>
      <c r="J288" s="5"/>
      <c r="K288" s="182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1">
        <f>'Données projet'!A262</f>
        <v>140</v>
      </c>
      <c r="B289" s="192">
        <f>'Données projet'!D262</f>
        <v>27</v>
      </c>
      <c r="C289" s="205">
        <v>180</v>
      </c>
      <c r="D289" s="190">
        <f t="shared" si="14"/>
        <v>4860</v>
      </c>
      <c r="E289" s="205"/>
      <c r="F289" s="262"/>
      <c r="G289" s="222"/>
      <c r="H289" s="5"/>
      <c r="I289" s="5"/>
      <c r="J289" s="5"/>
      <c r="K289" s="182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1">
        <f>'Données projet'!A263</f>
        <v>150</v>
      </c>
      <c r="B290" s="192">
        <f>'Données projet'!D263</f>
        <v>293</v>
      </c>
      <c r="C290" s="205">
        <v>200</v>
      </c>
      <c r="D290" s="190">
        <f t="shared" si="14"/>
        <v>58600</v>
      </c>
      <c r="E290" s="205"/>
      <c r="F290" s="262"/>
      <c r="G290" s="222"/>
      <c r="H290" s="5"/>
      <c r="I290" s="5"/>
      <c r="J290" s="5"/>
      <c r="K290" s="182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60"/>
      <c r="G291" s="222"/>
      <c r="H291" s="5"/>
      <c r="I291" s="5"/>
      <c r="J291" s="5"/>
      <c r="K291" s="182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60"/>
      <c r="G292" s="222"/>
      <c r="H292" s="5"/>
      <c r="I292" s="5"/>
      <c r="J292" s="5"/>
      <c r="K292" s="182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5" t="str">
        <f>IF('Données projet'!$B$18="","",'Données projet'!$B$18)</f>
        <v>Erable champêtre</v>
      </c>
      <c r="C293" s="5"/>
      <c r="D293" s="5"/>
      <c r="E293" s="5"/>
      <c r="F293" s="260"/>
      <c r="G293" s="222"/>
      <c r="H293" s="5"/>
      <c r="I293" s="5"/>
      <c r="J293" s="5"/>
      <c r="K293" s="182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60"/>
      <c r="G294" s="222"/>
      <c r="H294" s="5"/>
      <c r="I294" s="5"/>
      <c r="J294" s="5"/>
      <c r="K294" s="182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6" t="s">
        <v>180</v>
      </c>
      <c r="B295" s="51" t="s">
        <v>256</v>
      </c>
      <c r="C295" s="51" t="s">
        <v>255</v>
      </c>
      <c r="D295" s="256" t="s">
        <v>252</v>
      </c>
      <c r="E295" s="256" t="s">
        <v>320</v>
      </c>
      <c r="F295" s="261"/>
      <c r="G295" s="222"/>
      <c r="H295" s="5"/>
      <c r="I295" s="5"/>
      <c r="J295" s="5"/>
      <c r="K295" s="182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9">
        <v>0</v>
      </c>
      <c r="B296" s="212" t="s">
        <v>132</v>
      </c>
      <c r="C296" s="211" t="s">
        <v>132</v>
      </c>
      <c r="D296" s="210" t="s">
        <v>132</v>
      </c>
      <c r="E296" s="205"/>
      <c r="F296" s="261"/>
      <c r="G296" s="222"/>
      <c r="H296" s="5"/>
      <c r="I296" s="5"/>
      <c r="J296" s="5"/>
      <c r="K296" s="182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9">
        <v>1</v>
      </c>
      <c r="B297" s="212" t="s">
        <v>132</v>
      </c>
      <c r="C297" s="211" t="s">
        <v>132</v>
      </c>
      <c r="D297" s="210" t="s">
        <v>132</v>
      </c>
      <c r="E297" s="205"/>
      <c r="F297" s="261"/>
      <c r="G297" s="220"/>
      <c r="H297" s="5"/>
      <c r="I297" s="5"/>
      <c r="J297" s="5"/>
      <c r="K297" s="182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9">
        <v>2</v>
      </c>
      <c r="B298" s="212" t="s">
        <v>132</v>
      </c>
      <c r="C298" s="211" t="s">
        <v>132</v>
      </c>
      <c r="D298" s="210" t="s">
        <v>132</v>
      </c>
      <c r="E298" s="205"/>
      <c r="F298" s="261"/>
      <c r="G298" s="220"/>
      <c r="H298" s="5"/>
      <c r="I298" s="5"/>
      <c r="J298" s="5"/>
      <c r="K298" s="182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9">
        <v>3</v>
      </c>
      <c r="B299" s="212" t="s">
        <v>132</v>
      </c>
      <c r="C299" s="211" t="s">
        <v>132</v>
      </c>
      <c r="D299" s="210" t="s">
        <v>132</v>
      </c>
      <c r="E299" s="205"/>
      <c r="F299" s="261"/>
      <c r="G299" s="220"/>
      <c r="H299" s="5"/>
      <c r="I299" s="5"/>
      <c r="J299" s="5"/>
      <c r="K299" s="182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9">
        <v>4</v>
      </c>
      <c r="B300" s="212" t="s">
        <v>132</v>
      </c>
      <c r="C300" s="211" t="s">
        <v>132</v>
      </c>
      <c r="D300" s="210" t="s">
        <v>132</v>
      </c>
      <c r="E300" s="205"/>
      <c r="F300" s="261"/>
      <c r="G300" s="220"/>
      <c r="H300" s="5"/>
      <c r="I300" s="5"/>
      <c r="J300" s="5"/>
      <c r="K300" s="182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9">
        <v>5</v>
      </c>
      <c r="B301" s="212" t="s">
        <v>132</v>
      </c>
      <c r="C301" s="211" t="s">
        <v>132</v>
      </c>
      <c r="D301" s="210" t="s">
        <v>132</v>
      </c>
      <c r="E301" s="205"/>
      <c r="F301" s="261"/>
      <c r="G301" s="221"/>
      <c r="H301" s="5"/>
      <c r="I301" s="5"/>
      <c r="J301" s="5"/>
      <c r="K301" s="182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1">
        <f>'Données projet'!A270</f>
        <v>15</v>
      </c>
      <c r="B302" s="192">
        <f>'Données projet'!D270</f>
        <v>0</v>
      </c>
      <c r="C302" s="205">
        <v>0</v>
      </c>
      <c r="D302" s="193">
        <f>B302*C302</f>
        <v>0</v>
      </c>
      <c r="E302" s="205"/>
      <c r="F302" s="263"/>
      <c r="G302" s="221"/>
      <c r="H302" s="5"/>
      <c r="I302" s="5"/>
      <c r="J302" s="5"/>
      <c r="K302" s="182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1">
        <f>'Données projet'!A271</f>
        <v>20</v>
      </c>
      <c r="B303" s="192">
        <f>'Données projet'!D271</f>
        <v>21</v>
      </c>
      <c r="C303" s="203">
        <v>10</v>
      </c>
      <c r="D303" s="193">
        <f t="shared" ref="D303:D321" si="15">B303*C303</f>
        <v>210</v>
      </c>
      <c r="E303" s="205"/>
      <c r="F303" s="263"/>
      <c r="G303" s="221"/>
      <c r="H303" s="5"/>
      <c r="I303" s="5"/>
      <c r="J303" s="5"/>
      <c r="K303" s="182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1">
        <f>'Données projet'!A272</f>
        <v>25</v>
      </c>
      <c r="B304" s="192">
        <f>'Données projet'!D272</f>
        <v>0</v>
      </c>
      <c r="C304" s="203">
        <v>0</v>
      </c>
      <c r="D304" s="193">
        <f t="shared" si="15"/>
        <v>0</v>
      </c>
      <c r="E304" s="205"/>
      <c r="F304" s="263"/>
      <c r="G304" s="221"/>
      <c r="H304" s="5"/>
      <c r="I304" s="5"/>
      <c r="J304" s="5"/>
      <c r="K304" s="182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1">
        <f>'Données projet'!A273</f>
        <v>30</v>
      </c>
      <c r="B305" s="192">
        <f>'Données projet'!D273</f>
        <v>42</v>
      </c>
      <c r="C305" s="203">
        <v>20</v>
      </c>
      <c r="D305" s="193">
        <f t="shared" si="15"/>
        <v>840</v>
      </c>
      <c r="E305" s="205"/>
      <c r="F305" s="263"/>
      <c r="G305" s="221"/>
      <c r="H305" s="5"/>
      <c r="I305" s="5"/>
      <c r="J305" s="5"/>
      <c r="K305" s="182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1">
        <f>'Données projet'!A274</f>
        <v>35</v>
      </c>
      <c r="B306" s="192">
        <f>'Données projet'!D274</f>
        <v>0</v>
      </c>
      <c r="C306" s="203">
        <v>0</v>
      </c>
      <c r="D306" s="193">
        <f t="shared" si="15"/>
        <v>0</v>
      </c>
      <c r="E306" s="205"/>
      <c r="F306" s="263"/>
      <c r="G306" s="221"/>
      <c r="H306" s="5"/>
      <c r="I306" s="5"/>
      <c r="J306" s="5"/>
      <c r="K306" s="182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1">
        <f>'Données projet'!A275</f>
        <v>40</v>
      </c>
      <c r="B307" s="192">
        <f>'Données projet'!D275</f>
        <v>42</v>
      </c>
      <c r="C307" s="203">
        <v>30</v>
      </c>
      <c r="D307" s="193">
        <f t="shared" si="15"/>
        <v>1260</v>
      </c>
      <c r="E307" s="205"/>
      <c r="F307" s="263"/>
      <c r="G307" s="221"/>
      <c r="H307" s="5"/>
      <c r="I307" s="5"/>
      <c r="J307" s="5"/>
      <c r="K307" s="182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1">
        <f>'Données projet'!A276</f>
        <v>45</v>
      </c>
      <c r="B308" s="192">
        <f>'Données projet'!D276</f>
        <v>0</v>
      </c>
      <c r="C308" s="203">
        <v>0</v>
      </c>
      <c r="D308" s="193">
        <f t="shared" si="15"/>
        <v>0</v>
      </c>
      <c r="E308" s="205"/>
      <c r="F308" s="263"/>
      <c r="G308" s="217"/>
      <c r="H308" s="5"/>
      <c r="I308" s="5"/>
      <c r="J308" s="5"/>
      <c r="K308" s="182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1">
        <f>'Données projet'!A277</f>
        <v>50</v>
      </c>
      <c r="B309" s="192">
        <f>'Données projet'!D277</f>
        <v>31.1</v>
      </c>
      <c r="C309" s="203">
        <v>50</v>
      </c>
      <c r="D309" s="193">
        <f t="shared" si="15"/>
        <v>1555</v>
      </c>
      <c r="E309" s="205"/>
      <c r="F309" s="263"/>
      <c r="G309" s="217"/>
      <c r="H309" s="5"/>
      <c r="I309" s="5"/>
      <c r="J309" s="5"/>
      <c r="K309" s="182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1">
        <f>'Données projet'!A278</f>
        <v>55</v>
      </c>
      <c r="B310" s="192">
        <f>'Données projet'!D278</f>
        <v>0</v>
      </c>
      <c r="C310" s="203">
        <v>0</v>
      </c>
      <c r="D310" s="193">
        <f t="shared" si="15"/>
        <v>0</v>
      </c>
      <c r="E310" s="205"/>
      <c r="F310" s="263"/>
      <c r="G310" s="217"/>
      <c r="H310" s="5"/>
      <c r="I310" s="5"/>
      <c r="J310" s="5"/>
      <c r="K310" s="182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1">
        <f>'Données projet'!A279</f>
        <v>60</v>
      </c>
      <c r="B311" s="192">
        <f>'Données projet'!D279</f>
        <v>20.3</v>
      </c>
      <c r="C311" s="203">
        <v>80</v>
      </c>
      <c r="D311" s="193">
        <f t="shared" si="15"/>
        <v>1624</v>
      </c>
      <c r="E311" s="205"/>
      <c r="F311" s="263"/>
      <c r="G311" s="217"/>
      <c r="H311" s="5"/>
      <c r="I311" s="5"/>
      <c r="J311" s="5"/>
      <c r="K311" s="182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1">
        <f>'Données projet'!A280</f>
        <v>65</v>
      </c>
      <c r="B312" s="192">
        <f>'Données projet'!D280</f>
        <v>0</v>
      </c>
      <c r="C312" s="203">
        <v>0</v>
      </c>
      <c r="D312" s="193">
        <f t="shared" si="15"/>
        <v>0</v>
      </c>
      <c r="E312" s="205"/>
      <c r="F312" s="263"/>
      <c r="G312" s="217"/>
      <c r="H312" s="5"/>
      <c r="I312" s="5"/>
      <c r="J312" s="5"/>
      <c r="K312" s="182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1">
        <f>'Données projet'!A281</f>
        <v>70</v>
      </c>
      <c r="B313" s="192">
        <f>'Données projet'!D281</f>
        <v>15.9</v>
      </c>
      <c r="C313" s="203">
        <v>100</v>
      </c>
      <c r="D313" s="193">
        <f t="shared" si="15"/>
        <v>1590</v>
      </c>
      <c r="E313" s="205"/>
      <c r="F313" s="263"/>
      <c r="G313" s="217"/>
      <c r="H313" s="5"/>
      <c r="I313" s="5"/>
      <c r="J313" s="5"/>
      <c r="K313" s="182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1">
        <f>'Données projet'!A282</f>
        <v>75</v>
      </c>
      <c r="B314" s="192">
        <f>'Données projet'!D282</f>
        <v>6.6</v>
      </c>
      <c r="C314" s="203">
        <v>130</v>
      </c>
      <c r="D314" s="193">
        <f t="shared" si="15"/>
        <v>858</v>
      </c>
      <c r="E314" s="205"/>
      <c r="F314" s="263"/>
      <c r="G314" s="217"/>
      <c r="H314" s="5"/>
      <c r="I314" s="5"/>
      <c r="J314" s="5"/>
      <c r="K314" s="182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1">
        <f>'Données projet'!A283</f>
        <v>80</v>
      </c>
      <c r="B315" s="192">
        <f>'Données projet'!D283</f>
        <v>213.1</v>
      </c>
      <c r="C315" s="203">
        <v>150</v>
      </c>
      <c r="D315" s="193">
        <f t="shared" si="15"/>
        <v>31965</v>
      </c>
      <c r="E315" s="205"/>
      <c r="F315" s="263"/>
      <c r="G315" s="217"/>
      <c r="H315" s="5"/>
      <c r="I315" s="5"/>
      <c r="J315" s="5"/>
      <c r="K315" s="182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1">
        <f>'Données projet'!A284</f>
        <v>0</v>
      </c>
      <c r="B316" s="192">
        <f>'Données projet'!D284</f>
        <v>0</v>
      </c>
      <c r="C316" s="203">
        <v>0</v>
      </c>
      <c r="D316" s="193">
        <f t="shared" si="15"/>
        <v>0</v>
      </c>
      <c r="E316" s="205"/>
      <c r="F316" s="263"/>
      <c r="G316" s="217"/>
      <c r="H316" s="5"/>
      <c r="I316" s="5"/>
      <c r="J316" s="5"/>
      <c r="K316" s="182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1">
        <f>'Données projet'!A285</f>
        <v>0</v>
      </c>
      <c r="B317" s="192">
        <f>'Données projet'!D285</f>
        <v>0</v>
      </c>
      <c r="C317" s="203">
        <v>0</v>
      </c>
      <c r="D317" s="193">
        <f t="shared" si="15"/>
        <v>0</v>
      </c>
      <c r="E317" s="205"/>
      <c r="F317" s="263"/>
      <c r="G317" s="217"/>
      <c r="H317" s="5"/>
      <c r="I317" s="5"/>
      <c r="J317" s="5"/>
      <c r="K317" s="182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1">
        <f>'Données projet'!A286</f>
        <v>0</v>
      </c>
      <c r="B318" s="192">
        <f>'Données projet'!D286</f>
        <v>0</v>
      </c>
      <c r="C318" s="203">
        <v>0</v>
      </c>
      <c r="D318" s="193">
        <f t="shared" si="15"/>
        <v>0</v>
      </c>
      <c r="E318" s="205"/>
      <c r="F318" s="263"/>
      <c r="G318" s="217"/>
      <c r="H318" s="5"/>
      <c r="I318" s="5"/>
      <c r="J318" s="5"/>
      <c r="K318" s="182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1">
        <f>'Données projet'!A287</f>
        <v>0</v>
      </c>
      <c r="B319" s="192">
        <f>'Données projet'!D287</f>
        <v>0</v>
      </c>
      <c r="C319" s="203">
        <v>0</v>
      </c>
      <c r="D319" s="193">
        <f t="shared" si="15"/>
        <v>0</v>
      </c>
      <c r="E319" s="205"/>
      <c r="F319" s="263"/>
      <c r="G319" s="217"/>
      <c r="H319" s="5"/>
      <c r="I319" s="5"/>
      <c r="J319" s="5"/>
      <c r="K319" s="182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1">
        <f>'Données projet'!A288</f>
        <v>0</v>
      </c>
      <c r="B320" s="192">
        <f>'Données projet'!D288</f>
        <v>0</v>
      </c>
      <c r="C320" s="203">
        <v>0</v>
      </c>
      <c r="D320" s="193">
        <f t="shared" si="15"/>
        <v>0</v>
      </c>
      <c r="E320" s="205"/>
      <c r="F320" s="263"/>
      <c r="G320" s="217"/>
      <c r="H320" s="5"/>
      <c r="I320" s="5"/>
      <c r="J320" s="5"/>
      <c r="K320" s="182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1">
        <f>'Données projet'!A289</f>
        <v>0</v>
      </c>
      <c r="B321" s="192">
        <f>'Données projet'!D289</f>
        <v>0</v>
      </c>
      <c r="C321" s="208">
        <v>0</v>
      </c>
      <c r="D321" s="193">
        <f t="shared" si="15"/>
        <v>0</v>
      </c>
      <c r="E321" s="205"/>
      <c r="F321" s="263"/>
      <c r="G321" s="217"/>
      <c r="H321" s="5"/>
      <c r="I321" s="5"/>
      <c r="J321" s="5"/>
      <c r="K321" s="182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7"/>
      <c r="H322" s="5"/>
      <c r="I322" s="5"/>
      <c r="J322" s="5"/>
      <c r="K322" s="182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7"/>
      <c r="H323" s="5"/>
      <c r="I323" s="5"/>
      <c r="J323" s="5"/>
      <c r="K323" s="182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7"/>
      <c r="H324" s="5"/>
      <c r="I324" s="5"/>
      <c r="J324" s="5"/>
      <c r="K324" s="182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7"/>
      <c r="H325" s="5"/>
      <c r="I325" s="5"/>
      <c r="J325" s="5"/>
      <c r="K325" s="182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7"/>
      <c r="H326" s="5"/>
      <c r="I326" s="5"/>
      <c r="J326" s="5"/>
      <c r="K326" s="182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7"/>
      <c r="H327" s="5"/>
      <c r="I327" s="5"/>
      <c r="J327" s="5"/>
      <c r="K327" s="182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30"/>
      <c r="G328" s="230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30"/>
      <c r="G329" s="230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30"/>
      <c r="G330" s="230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30"/>
      <c r="G331" s="230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30"/>
      <c r="G332" s="230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30"/>
      <c r="G333" s="230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30"/>
      <c r="G334" s="230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30"/>
      <c r="G335" s="230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30"/>
      <c r="G336" s="230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30"/>
      <c r="G337" s="230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30"/>
      <c r="G338" s="230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30"/>
      <c r="G339" s="230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30"/>
      <c r="G340" s="230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30"/>
      <c r="G341" s="230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30"/>
      <c r="G342" s="230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30"/>
      <c r="G343" s="230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30"/>
      <c r="G344" s="230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30"/>
      <c r="G345" s="230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30"/>
      <c r="G346" s="230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30"/>
      <c r="G347" s="230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30"/>
      <c r="G348" s="230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30"/>
      <c r="G349" s="230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30"/>
      <c r="G350" s="230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30"/>
      <c r="G351" s="230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30"/>
      <c r="G352" s="230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30"/>
      <c r="G353" s="230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30"/>
      <c r="G354" s="230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30"/>
      <c r="G355" s="230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30"/>
      <c r="G356" s="230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30"/>
      <c r="G357" s="230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30"/>
      <c r="G358" s="230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30"/>
      <c r="G359" s="230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30"/>
      <c r="G360" s="230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30"/>
      <c r="G361" s="230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30"/>
      <c r="G362" s="230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30"/>
      <c r="G363" s="230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30"/>
      <c r="G364" s="230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30"/>
      <c r="G365" s="230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30"/>
      <c r="G366" s="230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30"/>
      <c r="G367" s="230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30"/>
      <c r="G368" s="230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30"/>
      <c r="G369" s="230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30"/>
      <c r="G370" s="7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30"/>
      <c r="G371" s="7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30"/>
      <c r="G372" s="7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30"/>
      <c r="G373" s="7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30"/>
      <c r="G374" s="7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30"/>
      <c r="G375" s="7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30"/>
      <c r="G376" s="7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30"/>
      <c r="G377" s="7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30"/>
      <c r="G378" s="7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30"/>
      <c r="G379" s="7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30"/>
      <c r="G380" s="7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30"/>
      <c r="G381" s="7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30"/>
      <c r="G382" s="7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30"/>
      <c r="G383" s="7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30"/>
      <c r="G384" s="7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30"/>
      <c r="G385" s="7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30"/>
      <c r="G386" s="7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30"/>
      <c r="G387" s="7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30"/>
      <c r="G388" s="7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30"/>
      <c r="G389" s="7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30"/>
      <c r="G390" s="7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30"/>
      <c r="G391" s="7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30"/>
      <c r="G392" s="7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30"/>
      <c r="G393" s="7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30"/>
      <c r="G394" s="7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30"/>
      <c r="G395" s="7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71"/>
      <c r="G396" s="7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71"/>
      <c r="G397" s="7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71"/>
      <c r="G398" s="7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71"/>
      <c r="G399" s="7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71"/>
      <c r="G400" s="7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71"/>
      <c r="G401" s="7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71"/>
      <c r="G402" s="7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71"/>
      <c r="G403" s="7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71"/>
      <c r="G404" s="7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71"/>
      <c r="G405" s="7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71"/>
      <c r="G406" s="7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71"/>
      <c r="G407" s="7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71"/>
      <c r="G408" s="7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71"/>
      <c r="G409" s="7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71"/>
      <c r="G410" s="7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71"/>
      <c r="G411" s="7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71"/>
      <c r="G412" s="7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71"/>
      <c r="G413" s="7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71"/>
      <c r="G414" s="7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71"/>
      <c r="G415" s="7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71"/>
      <c r="G416" s="7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71"/>
      <c r="G417" s="7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71"/>
      <c r="G418" s="7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71"/>
      <c r="G419" s="7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71"/>
      <c r="G420" s="7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71"/>
      <c r="G421" s="7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71"/>
      <c r="G422" s="7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71"/>
      <c r="G423" s="7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71"/>
      <c r="G424" s="7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71"/>
      <c r="G425" s="7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71"/>
      <c r="G426" s="7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71"/>
      <c r="G427" s="7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71"/>
      <c r="G428" s="7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71"/>
      <c r="G429" s="7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71"/>
      <c r="G430" s="7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71"/>
      <c r="G431" s="7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71"/>
      <c r="G432" s="7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71"/>
      <c r="G433" s="7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71"/>
      <c r="G434" s="7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71"/>
      <c r="G435" s="7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71"/>
      <c r="G436" s="7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71"/>
      <c r="G437" s="7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71"/>
      <c r="G438" s="7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71"/>
      <c r="G439" s="7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71"/>
      <c r="G440" s="7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71"/>
      <c r="G441" s="7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topLeftCell="B1" zoomScale="70" zoomScaleNormal="70" workbookViewId="0">
      <selection activeCell="F17" sqref="F17:L18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71"/>
      <c r="J1" s="71"/>
      <c r="K1" s="71"/>
      <c r="L1" s="71"/>
      <c r="M1" s="7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8" t="s">
        <v>271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10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30"/>
      <c r="J3" s="230"/>
      <c r="K3" s="230"/>
      <c r="L3" s="230"/>
      <c r="M3" s="230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30"/>
      <c r="J4" s="230"/>
      <c r="K4" s="230"/>
      <c r="L4" s="230"/>
      <c r="M4" s="230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6" t="s">
        <v>207</v>
      </c>
      <c r="B5" s="147" t="s">
        <v>250</v>
      </c>
      <c r="C5" s="148" t="str">
        <f>Calculateur!S2</f>
        <v>ΔStock moyen de long terme (tCO₂/ha)</v>
      </c>
      <c r="D5" s="148" t="str">
        <f>Calculateur!T2</f>
        <v>Δstock CO₂ 30 ans (tCO₂/ha)</v>
      </c>
      <c r="E5" s="148" t="s">
        <v>228</v>
      </c>
      <c r="F5" s="148" t="s">
        <v>239</v>
      </c>
      <c r="G5" s="148" t="s">
        <v>240</v>
      </c>
      <c r="H5" s="149" t="s">
        <v>241</v>
      </c>
      <c r="I5" s="150" t="s">
        <v>242</v>
      </c>
      <c r="J5" s="151" t="s">
        <v>243</v>
      </c>
      <c r="K5" s="152" t="s">
        <v>244</v>
      </c>
      <c r="L5" s="90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3" t="str">
        <f>IF('Données projet'!$B$9="","",'Données projet'!$B$9)</f>
        <v>Charme</v>
      </c>
      <c r="B6" s="154">
        <f>'Données projet'!D9</f>
        <v>4.0893600000000001</v>
      </c>
      <c r="C6" s="155">
        <f ca="1">IF(OR('Données projet'!B9="",'Données projet'!C9="",'Données projet'!C9=0%),0,Calculateur!S3)</f>
        <v>388.53310909800695</v>
      </c>
      <c r="D6" s="155">
        <f>IF(OR('Données projet'!B9="",'Données projet'!C9="",'Données projet'!C9=0%),0,Calculateur!T3)</f>
        <v>263.82153161042811</v>
      </c>
      <c r="E6" s="155">
        <f ca="1">MIN(C6,D6)</f>
        <v>263.82153161042811</v>
      </c>
      <c r="F6" s="155">
        <f ca="1">E6*B6</f>
        <v>1078.8612185064203</v>
      </c>
      <c r="G6" s="155">
        <f ca="1">F6*(100%-'Données projet'!$C$24)*(100%-'Données projet'!$C$25)*(100%-'Données projet'!$C$26)*(100%-'Données projet'!$C$27)</f>
        <v>922.42634182298934</v>
      </c>
      <c r="H6" s="156">
        <f>IF(OR('Données projet'!B9="",'Données projet'!C9="",'Données projet'!C9=0%),0,AVERAGE(Calculateur!$AC$3:$AC$33)*B6)</f>
        <v>0</v>
      </c>
      <c r="I6" s="157">
        <f>H6*(100%-'Données projet'!$C$24)*(100%-'Données projet'!$C$25)*(100%-'Données projet'!$C$26)*(100%-'Données projet'!$C$27)</f>
        <v>0</v>
      </c>
      <c r="J6" s="158">
        <f>IF(OR('Données projet'!B9="",'Données projet'!C9="",'Données projet'!C9=0%),0,SUM(Calculateur!$V$3:$V$33)*VLOOKUP('Données projet'!$B$9,Paramètres!$A$1:$I$89,9,0)*B6)</f>
        <v>27.524538461538462</v>
      </c>
      <c r="K6" s="159">
        <f>J6*(100%-'Données projet'!$C$24)*(100%-'Données projet'!$C$25)*(100%-'Données projet'!$C$26)*(100%-'Données projet'!$C$27)</f>
        <v>23.533480384615384</v>
      </c>
      <c r="L6" s="160">
        <f ca="1">G6+I6+K6</f>
        <v>945.9598222076047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1" t="str">
        <f>IF('Données projet'!$B$10="","",'Données projet'!$B$10)</f>
        <v>Pin maritime</v>
      </c>
      <c r="B7" s="162">
        <f>'Données projet'!D10</f>
        <v>2.0446800000000001</v>
      </c>
      <c r="C7" s="155">
        <f ca="1">IF(OR('Données projet'!B10="",'Données projet'!C10="",'Données projet'!C10=0%),0,Calculateur!AN3)</f>
        <v>317.30313212658359</v>
      </c>
      <c r="D7" s="155">
        <f>IF(OR('Données projet'!B10="",'Données projet'!C10="",'Données projet'!C10=0%),0,Calculateur!AO3)</f>
        <v>325.12710006837744</v>
      </c>
      <c r="E7" s="155">
        <f t="shared" ref="E7:E15" ca="1" si="0">MIN(C7,D7)</f>
        <v>317.30313212658359</v>
      </c>
      <c r="F7" s="155">
        <f t="shared" ref="F7:F15" ca="1" si="1">E7*B7</f>
        <v>648.78336819658296</v>
      </c>
      <c r="G7" s="155">
        <f ca="1">F7*(100%-'Données projet'!$C$24)*(100%-'Données projet'!$C$25)*(100%-'Données projet'!$C$26)*(100%-'Données projet'!$C$27)</f>
        <v>554.70977980807834</v>
      </c>
      <c r="H7" s="163">
        <f>IF(OR('Données projet'!B10="",'Données projet'!C10="",'Données projet'!C10=0%),0,AVERAGE(Calculateur!$AX$3:$AX$33)*B7)</f>
        <v>20.627397736270549</v>
      </c>
      <c r="I7" s="157">
        <f>H7*(100%-'Données projet'!$C$24)*(100%-'Données projet'!$C$25)*(100%-'Données projet'!$C$26)*(100%-'Données projet'!$C$27)</f>
        <v>17.636425064511318</v>
      </c>
      <c r="J7" s="158">
        <f>IF(OR('Données projet'!B10="",'Données projet'!C10="",'Données projet'!C10=0%),0,SUM(Calculateur!$AQ$3:$AQ$33)*VLOOKUP('Données projet'!$B$10,Paramètres!$A$1:$I$89,9,0)*B7)</f>
        <v>184.75421777999995</v>
      </c>
      <c r="K7" s="159">
        <f>J7*(100%-'Données projet'!$C$24)*(100%-'Données projet'!$C$25)*(100%-'Données projet'!$C$26)*(100%-'Données projet'!$C$27)</f>
        <v>157.96485620189995</v>
      </c>
      <c r="L7" s="160">
        <f t="shared" ref="L7:L15" ca="1" si="2">G7+I7+K7</f>
        <v>730.31106107448954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1" t="str">
        <f>IF('Données projet'!$B$11="","",'Données projet'!$B$11)</f>
        <v>Pin laricio</v>
      </c>
      <c r="B8" s="162">
        <f>'Données projet'!D11</f>
        <v>2.4164400000000001</v>
      </c>
      <c r="C8" s="155">
        <f ca="1">IF(OR('Données projet'!B11="",'Données projet'!C11="",'Données projet'!C11=0%),0,Calculateur!BI3)</f>
        <v>373.52622916025979</v>
      </c>
      <c r="D8" s="155">
        <f>IF(OR('Données projet'!B11="",'Données projet'!C11="",'Données projet'!C11=0%),0,Calculateur!BJ3)</f>
        <v>277.24895424120177</v>
      </c>
      <c r="E8" s="155">
        <f t="shared" ca="1" si="0"/>
        <v>277.24895424120177</v>
      </c>
      <c r="F8" s="155">
        <f t="shared" ca="1" si="1"/>
        <v>669.95546298660963</v>
      </c>
      <c r="G8" s="155">
        <f ca="1">F8*(100%-'Données projet'!$C$24)*(100%-'Données projet'!$C$25)*(100%-'Données projet'!$C$26)*(100%-'Données projet'!$C$27)</f>
        <v>572.81192085355121</v>
      </c>
      <c r="H8" s="163">
        <f>IF(OR('Données projet'!B11="",'Données projet'!C11="",'Données projet'!C11=0%),0,AVERAGE(Calculateur!$BS$3:$BS$33)*B8)</f>
        <v>14.949064975921342</v>
      </c>
      <c r="I8" s="157">
        <f>H8*(100%-'Données projet'!$C$24)*(100%-'Données projet'!$C$25)*(100%-'Données projet'!$C$26)*(100%-'Données projet'!$C$27)</f>
        <v>12.781450554412748</v>
      </c>
      <c r="J8" s="158">
        <f>IF(OR('Données projet'!B11="",'Données projet'!C11="",'Données projet'!C11=0%),0,SUM(Calculateur!$BL$3:$BL$33)*VLOOKUP('Données projet'!$B$11,Paramètres!$A$1:$I$89,9,0)*B8)</f>
        <v>93.775995300000005</v>
      </c>
      <c r="K8" s="159">
        <f>J8*(100%-'Données projet'!$C$24)*(100%-'Données projet'!$C$25)*(100%-'Données projet'!$C$26)*(100%-'Données projet'!$C$27)</f>
        <v>80.1784759815</v>
      </c>
      <c r="L8" s="160">
        <f t="shared" ca="1" si="2"/>
        <v>665.77184738946403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1" t="str">
        <f>IF('Données projet'!$B$12="","",'Données projet'!$B$12)</f>
        <v>Cèdre de l'Atlas</v>
      </c>
      <c r="B9" s="162">
        <f>'Données projet'!D12</f>
        <v>0.55764000000000002</v>
      </c>
      <c r="C9" s="155">
        <f ca="1">IF(OR('Données projet'!B12="",'Données projet'!C12="",'Données projet'!C12=0%),0,Calculateur!CD3)</f>
        <v>321.05795935196863</v>
      </c>
      <c r="D9" s="155">
        <f>IF(OR('Données projet'!B12="",'Données projet'!C12="",'Données projet'!C12=0%),0,Calculateur!CE3)</f>
        <v>209.59551322748908</v>
      </c>
      <c r="E9" s="155">
        <f t="shared" ca="1" si="0"/>
        <v>209.59551322748908</v>
      </c>
      <c r="F9" s="155">
        <f t="shared" ca="1" si="1"/>
        <v>116.87884199617702</v>
      </c>
      <c r="G9" s="155">
        <f ca="1">F9*(100%-'Données projet'!$C$24)*(100%-'Données projet'!$C$25)*(100%-'Données projet'!$C$26)*(100%-'Données projet'!$C$27)</f>
        <v>99.931409906731346</v>
      </c>
      <c r="H9" s="163">
        <f>IF(OR('Données projet'!B12="",'Données projet'!C12="",'Données projet'!C12=0%),0,AVERAGE(Calculateur!$CN$3:$CN$33)*B9)</f>
        <v>0</v>
      </c>
      <c r="I9" s="157">
        <f>H9*(100%-'Données projet'!$C$24)*(100%-'Données projet'!$C$25)*(100%-'Données projet'!$C$26)*(100%-'Données projet'!$C$27)</f>
        <v>0</v>
      </c>
      <c r="J9" s="158">
        <f>IF(OR('Données projet'!B12="",'Données projet'!C12="",'Données projet'!C12=0%),0,SUM(Calculateur!$CG$3:$CG$33)*VLOOKUP('Données projet'!$B$12,Paramètres!$A$1:$I$89,9,0)*B9)</f>
        <v>0</v>
      </c>
      <c r="K9" s="159">
        <f>J9*(100%-'Données projet'!$C$24)*(100%-'Données projet'!$C$25)*(100%-'Données projet'!$C$26)*(100%-'Données projet'!$C$27)</f>
        <v>0</v>
      </c>
      <c r="L9" s="160">
        <f t="shared" ca="1" si="2"/>
        <v>99.931409906731346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1" t="str">
        <f>IF('Données projet'!$B$13="","",'Données projet'!$B$13)</f>
        <v>Chêne vert</v>
      </c>
      <c r="B10" s="162">
        <f>'Données projet'!D13</f>
        <v>1.8588000000000002</v>
      </c>
      <c r="C10" s="155">
        <f ca="1">IF(OR('Données projet'!B13="",'Données projet'!C13="",'Données projet'!C13=0%),0,Calculateur!CY3)</f>
        <v>440.29993169218812</v>
      </c>
      <c r="D10" s="155">
        <f>IF(OR('Données projet'!B13="",'Données projet'!C13="",'Données projet'!C13=0%),0,Calculateur!CZ3)</f>
        <v>193.43709558200547</v>
      </c>
      <c r="E10" s="155">
        <f t="shared" ca="1" si="0"/>
        <v>193.43709558200547</v>
      </c>
      <c r="F10" s="155">
        <f t="shared" ca="1" si="1"/>
        <v>359.56087326783182</v>
      </c>
      <c r="G10" s="155">
        <f ca="1">F10*(100%-'Données projet'!$C$24)*(100%-'Données projet'!$C$25)*(100%-'Données projet'!$C$26)*(100%-'Données projet'!$C$27)</f>
        <v>307.42454664399622</v>
      </c>
      <c r="H10" s="163">
        <f>IF(OR('Données projet'!B13="",'Données projet'!C13="",'Données projet'!C13=0%),0,AVERAGE(Calculateur!$DI$3:$DI$33)*B10)</f>
        <v>0</v>
      </c>
      <c r="I10" s="157">
        <f>H10*(100%-'Données projet'!$C$24)*(100%-'Données projet'!$C$25)*(100%-'Données projet'!$C$26)*(100%-'Données projet'!$C$27)</f>
        <v>0</v>
      </c>
      <c r="J10" s="158">
        <f>IF(OR('Données projet'!B13="",'Données projet'!C13="",'Données projet'!C13=0%),0,SUM(Calculateur!$DB$3:$DB$33)*VLOOKUP('Données projet'!$B$13,Paramètres!$A$1:$I$89,9,0)*B10)</f>
        <v>0</v>
      </c>
      <c r="K10" s="159">
        <f>J10*(100%-'Données projet'!$C$24)*(100%-'Données projet'!$C$25)*(100%-'Données projet'!$C$26)*(100%-'Données projet'!$C$27)</f>
        <v>0</v>
      </c>
      <c r="L10" s="160">
        <f t="shared" ca="1" si="2"/>
        <v>307.42454664399622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1" t="str">
        <f>IF('Données projet'!$B$14="","",'Données projet'!$B$14)</f>
        <v>Chêne sessile</v>
      </c>
      <c r="B11" s="162">
        <f>'Données projet'!D14</f>
        <v>3.3458399999999999</v>
      </c>
      <c r="C11" s="155">
        <f ca="1">IF(OR('Données projet'!B14="",'Données projet'!C14="",'Données projet'!C14=0%),0,Calculateur!DT3)</f>
        <v>469.67944008675863</v>
      </c>
      <c r="D11" s="155">
        <f>IF(OR('Données projet'!B14="",'Données projet'!C14="",'Données projet'!C14=0%),0,Calculateur!DU3)</f>
        <v>266.11908070867173</v>
      </c>
      <c r="E11" s="155">
        <f t="shared" ca="1" si="0"/>
        <v>266.11908070867173</v>
      </c>
      <c r="F11" s="155">
        <f t="shared" ca="1" si="1"/>
        <v>890.39186499830225</v>
      </c>
      <c r="G11" s="155">
        <f ca="1">F11*(100%-'Données projet'!$C$24)*(100%-'Données projet'!$C$25)*(100%-'Données projet'!$C$26)*(100%-'Données projet'!$C$27)</f>
        <v>761.28504457354848</v>
      </c>
      <c r="H11" s="163">
        <f>IF(OR('Données projet'!B14="",'Données projet'!C14="",'Données projet'!C14=0%),0,AVERAGE(Calculateur!$ED$3:$ED$33)*B11)</f>
        <v>0</v>
      </c>
      <c r="I11" s="157">
        <f>H11*(100%-'Données projet'!$C$24)*(100%-'Données projet'!$C$25)*(100%-'Données projet'!$C$26)*(100%-'Données projet'!$C$27)</f>
        <v>0</v>
      </c>
      <c r="J11" s="158">
        <f>IF(OR('Données projet'!B14="",'Données projet'!C14="",'Données projet'!C14=0%),0,SUM(Calculateur!$DW$3:$DW$33)*VLOOKUP('Données projet'!$B$14,Paramètres!$A$1:$I$89,9,0)*B11)</f>
        <v>24.257339999999999</v>
      </c>
      <c r="K11" s="159">
        <f>J11*(100%-'Données projet'!$C$24)*(100%-'Données projet'!$C$25)*(100%-'Données projet'!$C$26)*(100%-'Données projet'!$C$27)</f>
        <v>20.7400257</v>
      </c>
      <c r="L11" s="160">
        <f t="shared" ca="1" si="2"/>
        <v>782.02507027354852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1" t="str">
        <f>IF('Données projet'!$B$15="","",'Données projet'!$B$15)</f>
        <v>Chêne pubescent</v>
      </c>
      <c r="B12" s="162">
        <f>'Données projet'!D15</f>
        <v>3.3458399999999999</v>
      </c>
      <c r="C12" s="155">
        <f ca="1">IF(OR('Données projet'!B15="",'Données projet'!C15="",'Données projet'!C15=0%),0,Calculateur!EO3)</f>
        <v>516.30971934066179</v>
      </c>
      <c r="D12" s="155">
        <f>IF(OR('Données projet'!B15="",'Données projet'!C15="",'Données projet'!C15=0%),0,Calculateur!EP3)</f>
        <v>290.84286505723571</v>
      </c>
      <c r="E12" s="155">
        <f t="shared" ca="1" si="0"/>
        <v>290.84286505723571</v>
      </c>
      <c r="F12" s="155">
        <f t="shared" ca="1" si="1"/>
        <v>973.11369162310154</v>
      </c>
      <c r="G12" s="155">
        <f ca="1">F12*(100%-'Données projet'!$C$24)*(100%-'Données projet'!$C$25)*(100%-'Données projet'!$C$26)*(100%-'Données projet'!$C$27)</f>
        <v>832.01220633775176</v>
      </c>
      <c r="H12" s="163">
        <f>IF(OR('Données projet'!B15="",'Données projet'!C15="",'Données projet'!C15=0%),0,AVERAGE(Calculateur!$EY$3:$EY$33)*B12)</f>
        <v>0</v>
      </c>
      <c r="I12" s="157">
        <f>H12*(100%-'Données projet'!$C$24)*(100%-'Données projet'!$C$25)*(100%-'Données projet'!$C$26)*(100%-'Données projet'!$C$27)</f>
        <v>0</v>
      </c>
      <c r="J12" s="158">
        <f>IF(OR('Données projet'!B15="",'Données projet'!C15="",'Données projet'!C15=0%),0,SUM(Calculateur!$ER$3:$ER$33)*VLOOKUP('Données projet'!$B$15,Paramètres!$A$1:$I$89,9,0)*B12)</f>
        <v>24.257339999999999</v>
      </c>
      <c r="K12" s="159">
        <f>J12*(100%-'Données projet'!$C$24)*(100%-'Données projet'!$C$25)*(100%-'Données projet'!$C$26)*(100%-'Données projet'!$C$27)</f>
        <v>20.7400257</v>
      </c>
      <c r="L12" s="160">
        <f t="shared" ca="1" si="2"/>
        <v>852.75223203775181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1" t="str">
        <f>IF('Données projet'!$B$16="","",'Données projet'!$B$16)</f>
        <v>Cormier</v>
      </c>
      <c r="B13" s="162">
        <f>'Données projet'!D16</f>
        <v>0.18588000000000002</v>
      </c>
      <c r="C13" s="155">
        <f ca="1">IF(OR('Données projet'!B16="",'Données projet'!C16="",'Données projet'!C16=0%),0,Calculateur!FJ3)</f>
        <v>542.90832990875208</v>
      </c>
      <c r="D13" s="155">
        <f>IF(OR('Données projet'!B16="",'Données projet'!C16="",'Données projet'!C16=0%),0,Calculateur!FK3)</f>
        <v>304.94365539329362</v>
      </c>
      <c r="E13" s="155">
        <f t="shared" ca="1" si="0"/>
        <v>304.94365539329362</v>
      </c>
      <c r="F13" s="155">
        <f t="shared" ca="1" si="1"/>
        <v>56.682926664505423</v>
      </c>
      <c r="G13" s="155">
        <f ca="1">F13*(100%-'Données projet'!$C$24)*(100%-'Données projet'!$C$25)*(100%-'Données projet'!$C$26)*(100%-'Données projet'!$C$27)</f>
        <v>48.463902298152135</v>
      </c>
      <c r="H13" s="163">
        <f>IF(OR('Données projet'!B16="",'Données projet'!C16="",'Données projet'!C16=0%),0,AVERAGE(Calculateur!$FT$3:$FT$33)*B13)</f>
        <v>0</v>
      </c>
      <c r="I13" s="157">
        <f>H13*(100%-'Données projet'!$C$24)*(100%-'Données projet'!$C$25)*(100%-'Données projet'!$C$26)*(100%-'Données projet'!$C$27)</f>
        <v>0</v>
      </c>
      <c r="J13" s="158">
        <f>IF(OR('Données projet'!C16="",'Données projet'!C16=0%),0,SUM(Calculateur!$FM$3:$FM$33)*VLOOKUP('Données projet'!$B$16,Paramètres!$A$1:$I$89,9,0)*B13)</f>
        <v>1.3476300000000001</v>
      </c>
      <c r="K13" s="159">
        <f>J13*(100%-'Données projet'!$C$24)*(100%-'Données projet'!$C$25)*(100%-'Données projet'!$C$26)*(100%-'Données projet'!$C$27)</f>
        <v>1.15222365</v>
      </c>
      <c r="L13" s="160">
        <f t="shared" ca="1" si="2"/>
        <v>49.616125948152138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1" t="str">
        <f>IF('Données projet'!$B$17="","",'Données projet'!$B$17)</f>
        <v>Alisier torminal</v>
      </c>
      <c r="B14" s="162">
        <f>'Données projet'!D17</f>
        <v>0.18588000000000002</v>
      </c>
      <c r="C14" s="155">
        <f ca="1">IF(OR('Données projet'!B17="",'Données projet'!C17="",'Données projet'!C17=0%),0,Calculateur!GE3)</f>
        <v>496.33873798282525</v>
      </c>
      <c r="D14" s="155">
        <f>IF(OR('Données projet'!B17="",'Données projet'!C17="",'Données projet'!C17=0%),0,Calculateur!GF3)</f>
        <v>280.25465074992246</v>
      </c>
      <c r="E14" s="155">
        <f t="shared" ca="1" si="0"/>
        <v>280.25465074992246</v>
      </c>
      <c r="F14" s="155">
        <f t="shared" ca="1" si="1"/>
        <v>52.093734481395593</v>
      </c>
      <c r="G14" s="155">
        <f ca="1">F14*(100%-'Données projet'!$C$24)*(100%-'Données projet'!$C$25)*(100%-'Données projet'!$C$26)*(100%-'Données projet'!$C$27)</f>
        <v>44.540142981593227</v>
      </c>
      <c r="H14" s="163">
        <f>IF(OR('Données projet'!B17="",'Données projet'!C17="",'Données projet'!C17=0%),0,AVERAGE(Calculateur!$GO$3:$GO$33)*B14)</f>
        <v>0</v>
      </c>
      <c r="I14" s="157">
        <f>H14*(100%-'Données projet'!$C$24)*(100%-'Données projet'!$C$25)*(100%-'Données projet'!$C$26)*(100%-'Données projet'!$C$27)</f>
        <v>0</v>
      </c>
      <c r="J14" s="158">
        <f>IF(OR('Données projet'!B17="",'Données projet'!C17="",'Données projet'!C17=0%),0,SUM(Calculateur!$GH$3:$GH$33)*VLOOKUP('Données projet'!$B$17,Paramètres!$A$1:$I$89,9,0)*B14)</f>
        <v>1.3476300000000001</v>
      </c>
      <c r="K14" s="159">
        <f>J14*(100%-'Données projet'!$C$24)*(100%-'Données projet'!$C$25)*(100%-'Données projet'!$C$26)*(100%-'Données projet'!$C$27)</f>
        <v>1.15222365</v>
      </c>
      <c r="L14" s="160">
        <f t="shared" ca="1" si="2"/>
        <v>45.692366631593231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4" t="str">
        <f>IF('Données projet'!B18="","",'Données projet'!B18)</f>
        <v>Erable champêtre</v>
      </c>
      <c r="B15" s="165">
        <f>'Données projet'!D18</f>
        <v>0.18588000000000002</v>
      </c>
      <c r="C15" s="166">
        <f ca="1">IF(OR('Données projet'!B18="",'Données projet'!C18="",'Données projet'!C18=0%),0,Calculateur!GZ3)</f>
        <v>294.76641791576958</v>
      </c>
      <c r="D15" s="166">
        <f>IF(OR('Données projet'!B18="",'Données projet'!C18="",'Données projet'!C18=0%),0,Calculateur!HA3)</f>
        <v>314.56871740331394</v>
      </c>
      <c r="E15" s="166">
        <f t="shared" ca="1" si="0"/>
        <v>294.76641791576958</v>
      </c>
      <c r="F15" s="167">
        <f t="shared" ca="1" si="1"/>
        <v>54.791181762183257</v>
      </c>
      <c r="G15" s="167">
        <f ca="1">F15*(100%-'Données projet'!$C$24)*(100%-'Données projet'!$C$25)*(100%-'Données projet'!$C$26)*(100%-'Données projet'!$C$27)</f>
        <v>46.846460406666687</v>
      </c>
      <c r="H15" s="168">
        <f>IF(OR('Données projet'!B18="",'Données projet'!C18="",'Données projet'!C18=0%),0,AVERAGE(Calculateur!$HJ$3:$HJ$33)*B15)</f>
        <v>0</v>
      </c>
      <c r="I15" s="169">
        <f>H15*(100%-'Données projet'!$C$24)*(100%-'Données projet'!$C$25)*(100%-'Données projet'!$C$26)*(100%-'Données projet'!$C$27)</f>
        <v>0</v>
      </c>
      <c r="J15" s="170">
        <f>IF(OR('Données projet'!B18="",'Données projet'!C18="",'Données projet'!C18=0%),0,SUM(Calculateur!$HC$3:$HC$33)*VLOOKUP('Données projet'!$B$18,Paramètres!$A$1:$I$89,9,0)*B15)</f>
        <v>2.9276100000000005</v>
      </c>
      <c r="K15" s="171">
        <f>J15*(100%-'Données projet'!$C$24)*(100%-'Données projet'!$C$25)*(100%-'Données projet'!$C$26)*(100%-'Données projet'!$C$27)</f>
        <v>2.5031065500000005</v>
      </c>
      <c r="L15" s="172">
        <f t="shared" ca="1" si="2"/>
        <v>49.349566956666685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5"/>
      <c r="B16" s="232"/>
      <c r="C16" s="233"/>
      <c r="D16" s="25"/>
      <c r="E16" s="25"/>
      <c r="F16" s="173">
        <f t="shared" ref="F16:L16" ca="1" si="3">SUM(F6:F15)</f>
        <v>4901.1131644831103</v>
      </c>
      <c r="G16" s="174">
        <f t="shared" ca="1" si="3"/>
        <v>4190.4517556330584</v>
      </c>
      <c r="H16" s="175">
        <f t="shared" si="3"/>
        <v>35.576462712191891</v>
      </c>
      <c r="I16" s="175">
        <f t="shared" si="3"/>
        <v>30.417875618924064</v>
      </c>
      <c r="J16" s="176">
        <f t="shared" si="3"/>
        <v>360.19230154153837</v>
      </c>
      <c r="K16" s="176">
        <f t="shared" si="3"/>
        <v>307.96441781801531</v>
      </c>
      <c r="L16" s="177">
        <f t="shared" ca="1" si="3"/>
        <v>4528.8340490699984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5"/>
      <c r="B17" s="232"/>
      <c r="C17" s="233"/>
      <c r="D17" s="230"/>
      <c r="E17" s="230"/>
      <c r="F17" s="339" t="s">
        <v>246</v>
      </c>
      <c r="G17" s="340"/>
      <c r="H17" s="340"/>
      <c r="I17" s="340"/>
      <c r="J17" s="340"/>
      <c r="K17" s="340"/>
      <c r="L17" s="340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5"/>
      <c r="B18" s="232"/>
      <c r="C18" s="233"/>
      <c r="D18" s="230"/>
      <c r="E18" s="230"/>
      <c r="F18" s="341"/>
      <c r="G18" s="341"/>
      <c r="H18" s="341"/>
      <c r="I18" s="341"/>
      <c r="J18" s="341"/>
      <c r="K18" s="341"/>
      <c r="L18" s="341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30"/>
      <c r="J19" s="230"/>
      <c r="K19" s="230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30"/>
      <c r="J20" s="230"/>
      <c r="K20" s="230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8" t="str">
        <f>A6</f>
        <v>Charme</v>
      </c>
      <c r="B21" s="5"/>
      <c r="C21" s="5"/>
      <c r="D21" s="5"/>
      <c r="E21" s="5"/>
      <c r="F21" s="5"/>
      <c r="G21" s="5"/>
      <c r="H21" s="5"/>
      <c r="I21" s="230"/>
      <c r="J21" s="230"/>
      <c r="K21" s="230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30"/>
      <c r="J22" s="230"/>
      <c r="K22" s="230"/>
      <c r="L22" s="230"/>
      <c r="M22" s="230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30"/>
      <c r="J23" s="230"/>
      <c r="K23" s="230"/>
      <c r="L23" s="230"/>
      <c r="M23" s="230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30"/>
      <c r="J24" s="230"/>
      <c r="K24" s="230"/>
      <c r="L24" s="230"/>
      <c r="M24" s="230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30"/>
      <c r="J25" s="230"/>
      <c r="K25" s="230"/>
      <c r="L25" s="230"/>
      <c r="M25" s="230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30"/>
      <c r="J26" s="230"/>
      <c r="K26" s="230"/>
      <c r="L26" s="230"/>
      <c r="M26" s="230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30"/>
      <c r="J27" s="230"/>
      <c r="K27" s="230"/>
      <c r="L27" s="230"/>
      <c r="M27" s="230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30"/>
      <c r="J28" s="230"/>
      <c r="K28" s="230"/>
      <c r="L28" s="230"/>
      <c r="M28" s="230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30"/>
      <c r="J29" s="230"/>
      <c r="K29" s="230"/>
      <c r="L29" s="230"/>
      <c r="M29" s="230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30"/>
      <c r="J30" s="230"/>
      <c r="K30" s="230"/>
      <c r="L30" s="230"/>
      <c r="M30" s="230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30"/>
      <c r="J31" s="230"/>
      <c r="K31" s="230"/>
      <c r="L31" s="230"/>
      <c r="M31" s="230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30"/>
      <c r="J32" s="230"/>
      <c r="K32" s="230"/>
      <c r="L32" s="230"/>
      <c r="M32" s="230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30"/>
      <c r="J33" s="230"/>
      <c r="K33" s="230"/>
      <c r="L33" s="230"/>
      <c r="M33" s="230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30"/>
      <c r="J34" s="230"/>
      <c r="K34" s="230"/>
      <c r="L34" s="230"/>
      <c r="M34" s="230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30"/>
      <c r="J35" s="230"/>
      <c r="K35" s="230"/>
      <c r="L35" s="230"/>
      <c r="M35" s="230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30"/>
      <c r="J36" s="230"/>
      <c r="K36" s="230"/>
      <c r="L36" s="230"/>
      <c r="M36" s="230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30"/>
      <c r="J37" s="230"/>
      <c r="K37" s="230"/>
      <c r="L37" s="230"/>
      <c r="M37" s="230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30"/>
      <c r="J38" s="230"/>
      <c r="K38" s="230"/>
      <c r="L38" s="230"/>
      <c r="M38" s="230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8" t="str">
        <f>A7</f>
        <v>Pin maritime</v>
      </c>
      <c r="B39" s="5"/>
      <c r="C39" s="5"/>
      <c r="D39" s="5"/>
      <c r="E39" s="5"/>
      <c r="F39" s="5"/>
      <c r="G39" s="5"/>
      <c r="H39" s="5"/>
      <c r="I39" s="230"/>
      <c r="J39" s="230"/>
      <c r="K39" s="230"/>
      <c r="L39" s="230"/>
      <c r="M39" s="230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30"/>
      <c r="J40" s="230"/>
      <c r="K40" s="230"/>
      <c r="L40" s="230"/>
      <c r="M40" s="230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30"/>
      <c r="J41" s="230"/>
      <c r="K41" s="230"/>
      <c r="L41" s="230"/>
      <c r="M41" s="230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30"/>
      <c r="J42" s="230"/>
      <c r="K42" s="230"/>
      <c r="L42" s="230"/>
      <c r="M42" s="230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30"/>
      <c r="J43" s="230"/>
      <c r="K43" s="230"/>
      <c r="L43" s="230"/>
      <c r="M43" s="230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30"/>
      <c r="J44" s="230"/>
      <c r="K44" s="230"/>
      <c r="L44" s="230"/>
      <c r="M44" s="230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30"/>
      <c r="J45" s="230"/>
      <c r="K45" s="230"/>
      <c r="L45" s="230"/>
      <c r="M45" s="230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30"/>
      <c r="J46" s="230"/>
      <c r="K46" s="230"/>
      <c r="L46" s="230"/>
      <c r="M46" s="230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30"/>
      <c r="J47" s="230"/>
      <c r="K47" s="230"/>
      <c r="L47" s="230"/>
      <c r="M47" s="230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30"/>
      <c r="J48" s="230"/>
      <c r="K48" s="230"/>
      <c r="L48" s="230"/>
      <c r="M48" s="230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30"/>
      <c r="J49" s="230"/>
      <c r="K49" s="230"/>
      <c r="L49" s="230"/>
      <c r="M49" s="230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30"/>
      <c r="J50" s="230"/>
      <c r="K50" s="230"/>
      <c r="L50" s="230"/>
      <c r="M50" s="230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30"/>
      <c r="J51" s="230"/>
      <c r="K51" s="230"/>
      <c r="L51" s="230"/>
      <c r="M51" s="230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30"/>
      <c r="J52" s="230"/>
      <c r="K52" s="230"/>
      <c r="L52" s="230"/>
      <c r="M52" s="230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30"/>
      <c r="J53" s="230"/>
      <c r="K53" s="230"/>
      <c r="L53" s="230"/>
      <c r="M53" s="230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30"/>
      <c r="J54" s="230"/>
      <c r="K54" s="230"/>
      <c r="L54" s="230"/>
      <c r="M54" s="230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30"/>
      <c r="J55" s="230"/>
      <c r="K55" s="230"/>
      <c r="L55" s="230"/>
      <c r="M55" s="230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30"/>
      <c r="J56" s="230"/>
      <c r="K56" s="230"/>
      <c r="L56" s="230"/>
      <c r="M56" s="230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8" t="str">
        <f>A8</f>
        <v>Pin laricio</v>
      </c>
      <c r="B57" s="5"/>
      <c r="C57" s="5"/>
      <c r="D57" s="5"/>
      <c r="E57" s="5"/>
      <c r="F57" s="5"/>
      <c r="G57" s="5"/>
      <c r="H57" s="5"/>
      <c r="I57" s="230"/>
      <c r="J57" s="230"/>
      <c r="K57" s="230"/>
      <c r="L57" s="230"/>
      <c r="M57" s="230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30"/>
      <c r="J58" s="230"/>
      <c r="K58" s="230"/>
      <c r="L58" s="230"/>
      <c r="M58" s="230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30"/>
      <c r="J59" s="230"/>
      <c r="K59" s="230"/>
      <c r="L59" s="230"/>
      <c r="M59" s="230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30"/>
      <c r="J60" s="230"/>
      <c r="K60" s="230"/>
      <c r="L60" s="230"/>
      <c r="M60" s="230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30"/>
      <c r="J61" s="230"/>
      <c r="K61" s="230"/>
      <c r="L61" s="230"/>
      <c r="M61" s="230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30"/>
      <c r="J62" s="230"/>
      <c r="K62" s="230"/>
      <c r="L62" s="230"/>
      <c r="M62" s="230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30"/>
      <c r="J63" s="230"/>
      <c r="K63" s="230"/>
      <c r="L63" s="230"/>
      <c r="M63" s="230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30"/>
      <c r="J64" s="230"/>
      <c r="K64" s="230"/>
      <c r="L64" s="230"/>
      <c r="M64" s="230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30"/>
      <c r="J65" s="230"/>
      <c r="K65" s="230"/>
      <c r="L65" s="230"/>
      <c r="M65" s="230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30"/>
      <c r="J66" s="230"/>
      <c r="K66" s="230"/>
      <c r="L66" s="230"/>
      <c r="M66" s="230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30"/>
      <c r="J67" s="230"/>
      <c r="K67" s="230"/>
      <c r="L67" s="230"/>
      <c r="M67" s="230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30"/>
      <c r="J68" s="230"/>
      <c r="K68" s="230"/>
      <c r="L68" s="230"/>
      <c r="M68" s="230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30"/>
      <c r="J69" s="230"/>
      <c r="K69" s="230"/>
      <c r="L69" s="230"/>
      <c r="M69" s="230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30"/>
      <c r="J70" s="230"/>
      <c r="K70" s="230"/>
      <c r="L70" s="230"/>
      <c r="M70" s="230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30"/>
      <c r="J71" s="230"/>
      <c r="K71" s="230"/>
      <c r="L71" s="230"/>
      <c r="M71" s="230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30"/>
      <c r="J72" s="230"/>
      <c r="K72" s="230"/>
      <c r="L72" s="230"/>
      <c r="M72" s="230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30"/>
      <c r="J73" s="230"/>
      <c r="K73" s="230"/>
      <c r="L73" s="230"/>
      <c r="M73" s="230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30"/>
      <c r="J74" s="230"/>
      <c r="K74" s="230"/>
      <c r="L74" s="230"/>
      <c r="M74" s="230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30"/>
      <c r="J75" s="230"/>
      <c r="K75" s="230"/>
      <c r="L75" s="230"/>
      <c r="M75" s="230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8" t="str">
        <f>A9</f>
        <v>Cèdre de l'Atlas</v>
      </c>
      <c r="B76" s="5"/>
      <c r="C76" s="5"/>
      <c r="D76" s="5"/>
      <c r="E76" s="5"/>
      <c r="F76" s="5"/>
      <c r="G76" s="5"/>
      <c r="H76" s="5"/>
      <c r="I76" s="230"/>
      <c r="J76" s="230"/>
      <c r="K76" s="230"/>
      <c r="L76" s="230"/>
      <c r="M76" s="230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30"/>
      <c r="J77" s="230"/>
      <c r="K77" s="230"/>
      <c r="L77" s="230"/>
      <c r="M77" s="230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30"/>
      <c r="J78" s="230"/>
      <c r="K78" s="230"/>
      <c r="L78" s="230"/>
      <c r="M78" s="230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30"/>
      <c r="J79" s="230"/>
      <c r="K79" s="230"/>
      <c r="L79" s="230"/>
      <c r="M79" s="230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30"/>
      <c r="J80" s="230"/>
      <c r="K80" s="230"/>
      <c r="L80" s="230"/>
      <c r="M80" s="230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30"/>
      <c r="J81" s="230"/>
      <c r="K81" s="230"/>
      <c r="L81" s="230"/>
      <c r="M81" s="230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30"/>
      <c r="J82" s="230"/>
      <c r="K82" s="230"/>
      <c r="L82" s="230"/>
      <c r="M82" s="230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30"/>
      <c r="J83" s="230"/>
      <c r="K83" s="230"/>
      <c r="L83" s="230"/>
      <c r="M83" s="230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30"/>
      <c r="J84" s="230"/>
      <c r="K84" s="230"/>
      <c r="L84" s="230"/>
      <c r="M84" s="230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30"/>
      <c r="J85" s="230"/>
      <c r="K85" s="230"/>
      <c r="L85" s="230"/>
      <c r="M85" s="230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30"/>
      <c r="J86" s="230"/>
      <c r="K86" s="230"/>
      <c r="L86" s="230"/>
      <c r="M86" s="230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30"/>
      <c r="J87" s="230"/>
      <c r="K87" s="230"/>
      <c r="L87" s="230"/>
      <c r="M87" s="230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30"/>
      <c r="J88" s="230"/>
      <c r="K88" s="230"/>
      <c r="L88" s="230"/>
      <c r="M88" s="230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30"/>
      <c r="J89" s="230"/>
      <c r="K89" s="230"/>
      <c r="L89" s="230"/>
      <c r="M89" s="230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30"/>
      <c r="J90" s="230"/>
      <c r="K90" s="230"/>
      <c r="L90" s="230"/>
      <c r="M90" s="230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30"/>
      <c r="J91" s="230"/>
      <c r="K91" s="230"/>
      <c r="L91" s="230"/>
      <c r="M91" s="230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30"/>
      <c r="J92" s="230"/>
      <c r="K92" s="230"/>
      <c r="L92" s="230"/>
      <c r="M92" s="230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30"/>
      <c r="J93" s="230"/>
      <c r="K93" s="230"/>
      <c r="L93" s="230"/>
      <c r="M93" s="230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8" t="str">
        <f>A10</f>
        <v>Chêne vert</v>
      </c>
      <c r="B94" s="5"/>
      <c r="C94" s="5"/>
      <c r="D94" s="5"/>
      <c r="E94" s="5"/>
      <c r="F94" s="5"/>
      <c r="G94" s="5"/>
      <c r="H94" s="5"/>
      <c r="I94" s="230"/>
      <c r="J94" s="230"/>
      <c r="K94" s="230"/>
      <c r="L94" s="230"/>
      <c r="M94" s="230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30"/>
      <c r="J95" s="230"/>
      <c r="K95" s="230"/>
      <c r="L95" s="230"/>
      <c r="M95" s="230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30"/>
      <c r="J96" s="230"/>
      <c r="K96" s="230"/>
      <c r="L96" s="230"/>
      <c r="M96" s="230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30"/>
      <c r="J97" s="230"/>
      <c r="K97" s="230"/>
      <c r="L97" s="230"/>
      <c r="M97" s="230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30"/>
      <c r="J98" s="230"/>
      <c r="K98" s="230"/>
      <c r="L98" s="230"/>
      <c r="M98" s="230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30"/>
      <c r="J99" s="230"/>
      <c r="K99" s="230"/>
      <c r="L99" s="230"/>
      <c r="M99" s="230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30"/>
      <c r="J100" s="230"/>
      <c r="K100" s="230"/>
      <c r="L100" s="230"/>
      <c r="M100" s="230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30"/>
      <c r="J101" s="230"/>
      <c r="K101" s="230"/>
      <c r="L101" s="230"/>
      <c r="M101" s="230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30"/>
      <c r="J102" s="230"/>
      <c r="K102" s="230"/>
      <c r="L102" s="230"/>
      <c r="M102" s="230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30"/>
      <c r="J103" s="230"/>
      <c r="K103" s="230"/>
      <c r="L103" s="230"/>
      <c r="M103" s="230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30"/>
      <c r="J104" s="230"/>
      <c r="K104" s="230"/>
      <c r="L104" s="230"/>
      <c r="M104" s="230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30"/>
      <c r="J105" s="230"/>
      <c r="K105" s="230"/>
      <c r="L105" s="230"/>
      <c r="M105" s="230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30"/>
      <c r="J106" s="230"/>
      <c r="K106" s="230"/>
      <c r="L106" s="230"/>
      <c r="M106" s="230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30"/>
      <c r="J107" s="230"/>
      <c r="K107" s="230"/>
      <c r="L107" s="230"/>
      <c r="M107" s="230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30"/>
      <c r="J108" s="230"/>
      <c r="K108" s="230"/>
      <c r="L108" s="230"/>
      <c r="M108" s="230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30"/>
      <c r="J109" s="230"/>
      <c r="K109" s="230"/>
      <c r="L109" s="230"/>
      <c r="M109" s="230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30"/>
      <c r="J110" s="230"/>
      <c r="K110" s="230"/>
      <c r="L110" s="230"/>
      <c r="M110" s="230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30"/>
      <c r="J111" s="230"/>
      <c r="K111" s="230"/>
      <c r="L111" s="230"/>
      <c r="M111" s="230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8" t="str">
        <f>A11</f>
        <v>Chêne sessile</v>
      </c>
      <c r="B112" s="5"/>
      <c r="C112" s="5"/>
      <c r="D112" s="5"/>
      <c r="E112" s="5"/>
      <c r="F112" s="5"/>
      <c r="G112" s="5"/>
      <c r="H112" s="5"/>
      <c r="I112" s="230"/>
      <c r="J112" s="230"/>
      <c r="K112" s="230"/>
      <c r="L112" s="230"/>
      <c r="M112" s="230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30"/>
      <c r="J113" s="230"/>
      <c r="K113" s="230"/>
      <c r="L113" s="230"/>
      <c r="M113" s="230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30"/>
      <c r="J114" s="230"/>
      <c r="K114" s="230"/>
      <c r="L114" s="230"/>
      <c r="M114" s="230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30"/>
      <c r="J115" s="230"/>
      <c r="K115" s="230"/>
      <c r="L115" s="230"/>
      <c r="M115" s="230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30"/>
      <c r="J116" s="230"/>
      <c r="K116" s="230"/>
      <c r="L116" s="230"/>
      <c r="M116" s="230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30"/>
      <c r="J117" s="230"/>
      <c r="K117" s="230"/>
      <c r="L117" s="230"/>
      <c r="M117" s="230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30"/>
      <c r="J118" s="230"/>
      <c r="K118" s="230"/>
      <c r="L118" s="230"/>
      <c r="M118" s="230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30"/>
      <c r="J119" s="230"/>
      <c r="K119" s="230"/>
      <c r="L119" s="230"/>
      <c r="M119" s="230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30"/>
      <c r="J120" s="230"/>
      <c r="K120" s="230"/>
      <c r="L120" s="230"/>
      <c r="M120" s="230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30"/>
      <c r="J121" s="230"/>
      <c r="K121" s="230"/>
      <c r="L121" s="230"/>
      <c r="M121" s="230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30"/>
      <c r="J122" s="230"/>
      <c r="K122" s="230"/>
      <c r="L122" s="230"/>
      <c r="M122" s="230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30"/>
      <c r="J123" s="230"/>
      <c r="K123" s="230"/>
      <c r="L123" s="230"/>
      <c r="M123" s="230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30"/>
      <c r="J124" s="230"/>
      <c r="K124" s="230"/>
      <c r="L124" s="230"/>
      <c r="M124" s="230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30"/>
      <c r="J125" s="230"/>
      <c r="K125" s="230"/>
      <c r="L125" s="230"/>
      <c r="M125" s="230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30"/>
      <c r="J126" s="230"/>
      <c r="K126" s="230"/>
      <c r="L126" s="230"/>
      <c r="M126" s="230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30"/>
      <c r="J127" s="230"/>
      <c r="K127" s="230"/>
      <c r="L127" s="230"/>
      <c r="M127" s="230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30"/>
      <c r="J128" s="230"/>
      <c r="K128" s="230"/>
      <c r="L128" s="230"/>
      <c r="M128" s="230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30"/>
      <c r="J129" s="230"/>
      <c r="K129" s="230"/>
      <c r="L129" s="230"/>
      <c r="M129" s="230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8" t="str">
        <f>A12</f>
        <v>Chêne pubescent</v>
      </c>
      <c r="B130" s="5"/>
      <c r="C130" s="5"/>
      <c r="D130" s="5"/>
      <c r="E130" s="5"/>
      <c r="F130" s="5"/>
      <c r="G130" s="5"/>
      <c r="H130" s="5"/>
      <c r="I130" s="230"/>
      <c r="J130" s="230"/>
      <c r="K130" s="230"/>
      <c r="L130" s="230"/>
      <c r="M130" s="230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30"/>
      <c r="J131" s="230"/>
      <c r="K131" s="230"/>
      <c r="L131" s="230"/>
      <c r="M131" s="230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30"/>
      <c r="J132" s="230"/>
      <c r="K132" s="230"/>
      <c r="L132" s="230"/>
      <c r="M132" s="230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30"/>
      <c r="J133" s="230"/>
      <c r="K133" s="230"/>
      <c r="L133" s="230"/>
      <c r="M133" s="230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30"/>
      <c r="J134" s="230"/>
      <c r="K134" s="230"/>
      <c r="L134" s="230"/>
      <c r="M134" s="230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30"/>
      <c r="J135" s="230"/>
      <c r="K135" s="230"/>
      <c r="L135" s="230"/>
      <c r="M135" s="230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30"/>
      <c r="J136" s="230"/>
      <c r="K136" s="230"/>
      <c r="L136" s="230"/>
      <c r="M136" s="230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30"/>
      <c r="J137" s="230"/>
      <c r="K137" s="230"/>
      <c r="L137" s="230"/>
      <c r="M137" s="230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30"/>
      <c r="J138" s="230"/>
      <c r="K138" s="230"/>
      <c r="L138" s="230"/>
      <c r="M138" s="230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30"/>
      <c r="J139" s="230"/>
      <c r="K139" s="230"/>
      <c r="L139" s="230"/>
      <c r="M139" s="230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30"/>
      <c r="J140" s="230"/>
      <c r="K140" s="230"/>
      <c r="L140" s="230"/>
      <c r="M140" s="230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30"/>
      <c r="J141" s="230"/>
      <c r="K141" s="230"/>
      <c r="L141" s="230"/>
      <c r="M141" s="230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30"/>
      <c r="J142" s="230"/>
      <c r="K142" s="230"/>
      <c r="L142" s="230"/>
      <c r="M142" s="230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30"/>
      <c r="J143" s="230"/>
      <c r="K143" s="230"/>
      <c r="L143" s="230"/>
      <c r="M143" s="230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30"/>
      <c r="J144" s="230"/>
      <c r="K144" s="230"/>
      <c r="L144" s="230"/>
      <c r="M144" s="230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30"/>
      <c r="J145" s="230"/>
      <c r="K145" s="230"/>
      <c r="L145" s="230"/>
      <c r="M145" s="230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30"/>
      <c r="J146" s="230"/>
      <c r="K146" s="230"/>
      <c r="L146" s="230"/>
      <c r="M146" s="230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30"/>
      <c r="J147" s="230"/>
      <c r="K147" s="230"/>
      <c r="L147" s="230"/>
      <c r="M147" s="230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8" t="str">
        <f>A13</f>
        <v>Cormier</v>
      </c>
      <c r="B148" s="5"/>
      <c r="C148" s="5"/>
      <c r="D148" s="5"/>
      <c r="E148" s="5"/>
      <c r="F148" s="5"/>
      <c r="G148" s="5"/>
      <c r="H148" s="5"/>
      <c r="I148" s="230"/>
      <c r="J148" s="230"/>
      <c r="K148" s="230"/>
      <c r="L148" s="230"/>
      <c r="M148" s="230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30"/>
      <c r="J149" s="230"/>
      <c r="K149" s="230"/>
      <c r="L149" s="230"/>
      <c r="M149" s="230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30"/>
      <c r="J150" s="230"/>
      <c r="K150" s="230"/>
      <c r="L150" s="230"/>
      <c r="M150" s="230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30"/>
      <c r="J151" s="230"/>
      <c r="K151" s="230"/>
      <c r="L151" s="230"/>
      <c r="M151" s="230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30"/>
      <c r="J152" s="230"/>
      <c r="K152" s="230"/>
      <c r="L152" s="230"/>
      <c r="M152" s="230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30"/>
      <c r="J153" s="230"/>
      <c r="K153" s="230"/>
      <c r="L153" s="230"/>
      <c r="M153" s="230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30"/>
      <c r="J154" s="230"/>
      <c r="K154" s="230"/>
      <c r="L154" s="230"/>
      <c r="M154" s="230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30"/>
      <c r="J155" s="230"/>
      <c r="K155" s="230"/>
      <c r="L155" s="230"/>
      <c r="M155" s="230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30"/>
      <c r="J156" s="230"/>
      <c r="K156" s="230"/>
      <c r="L156" s="230"/>
      <c r="M156" s="230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30"/>
      <c r="J157" s="230"/>
      <c r="K157" s="230"/>
      <c r="L157" s="230"/>
      <c r="M157" s="230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30"/>
      <c r="J158" s="230"/>
      <c r="K158" s="230"/>
      <c r="L158" s="230"/>
      <c r="M158" s="230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30"/>
      <c r="J159" s="230"/>
      <c r="K159" s="230"/>
      <c r="L159" s="230"/>
      <c r="M159" s="230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30"/>
      <c r="J160" s="230"/>
      <c r="K160" s="230"/>
      <c r="L160" s="230"/>
      <c r="M160" s="230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30"/>
      <c r="J161" s="230"/>
      <c r="K161" s="230"/>
      <c r="L161" s="230"/>
      <c r="M161" s="230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30"/>
      <c r="J162" s="230"/>
      <c r="K162" s="230"/>
      <c r="L162" s="230"/>
      <c r="M162" s="230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30"/>
      <c r="J163" s="230"/>
      <c r="K163" s="230"/>
      <c r="L163" s="230"/>
      <c r="M163" s="230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30"/>
      <c r="J164" s="230"/>
      <c r="K164" s="230"/>
      <c r="L164" s="230"/>
      <c r="M164" s="230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30"/>
      <c r="J165" s="230"/>
      <c r="K165" s="230"/>
      <c r="L165" s="230"/>
      <c r="M165" s="230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8" t="str">
        <f>A14</f>
        <v>Alisier torminal</v>
      </c>
      <c r="B166" s="5"/>
      <c r="C166" s="5"/>
      <c r="D166" s="5"/>
      <c r="E166" s="5"/>
      <c r="F166" s="5"/>
      <c r="G166" s="5"/>
      <c r="H166" s="5"/>
      <c r="I166" s="230"/>
      <c r="J166" s="230"/>
      <c r="K166" s="230"/>
      <c r="L166" s="230"/>
      <c r="M166" s="230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30"/>
      <c r="J167" s="230"/>
      <c r="K167" s="230"/>
      <c r="L167" s="230"/>
      <c r="M167" s="230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30"/>
      <c r="J168" s="230"/>
      <c r="K168" s="230"/>
      <c r="L168" s="230"/>
      <c r="M168" s="230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30"/>
      <c r="J169" s="230"/>
      <c r="K169" s="230"/>
      <c r="L169" s="230"/>
      <c r="M169" s="230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30"/>
      <c r="J170" s="230"/>
      <c r="K170" s="230"/>
      <c r="L170" s="230"/>
      <c r="M170" s="230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30"/>
      <c r="J171" s="230"/>
      <c r="K171" s="230"/>
      <c r="L171" s="230"/>
      <c r="M171" s="230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30"/>
      <c r="J172" s="230"/>
      <c r="K172" s="230"/>
      <c r="L172" s="230"/>
      <c r="M172" s="230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30"/>
      <c r="J173" s="230"/>
      <c r="K173" s="230"/>
      <c r="L173" s="230"/>
      <c r="M173" s="230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30"/>
      <c r="J174" s="230"/>
      <c r="K174" s="230"/>
      <c r="L174" s="230"/>
      <c r="M174" s="230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30"/>
      <c r="J175" s="230"/>
      <c r="K175" s="230"/>
      <c r="L175" s="230"/>
      <c r="M175" s="230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30"/>
      <c r="J176" s="230"/>
      <c r="K176" s="230"/>
      <c r="L176" s="230"/>
      <c r="M176" s="230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30"/>
      <c r="J177" s="230"/>
      <c r="K177" s="230"/>
      <c r="L177" s="230"/>
      <c r="M177" s="230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30"/>
      <c r="J178" s="230"/>
      <c r="K178" s="230"/>
      <c r="L178" s="230"/>
      <c r="M178" s="230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30"/>
      <c r="J179" s="230"/>
      <c r="K179" s="230"/>
      <c r="L179" s="230"/>
      <c r="M179" s="230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30"/>
      <c r="J180" s="230"/>
      <c r="K180" s="230"/>
      <c r="L180" s="230"/>
      <c r="M180" s="230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30"/>
      <c r="J181" s="230"/>
      <c r="K181" s="230"/>
      <c r="L181" s="230"/>
      <c r="M181" s="230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30"/>
      <c r="J182" s="230"/>
      <c r="K182" s="230"/>
      <c r="L182" s="230"/>
      <c r="M182" s="230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30"/>
      <c r="J183" s="230"/>
      <c r="K183" s="230"/>
      <c r="L183" s="230"/>
      <c r="M183" s="230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8" t="str">
        <f>A15</f>
        <v>Erable champêtre</v>
      </c>
      <c r="B184" s="5"/>
      <c r="C184" s="5"/>
      <c r="D184" s="5"/>
      <c r="E184" s="5"/>
      <c r="F184" s="5"/>
      <c r="G184" s="5"/>
      <c r="H184" s="5"/>
      <c r="I184" s="230"/>
      <c r="J184" s="230"/>
      <c r="K184" s="230"/>
      <c r="L184" s="230"/>
      <c r="M184" s="230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30"/>
      <c r="J185" s="230"/>
      <c r="K185" s="230"/>
      <c r="L185" s="230"/>
      <c r="M185" s="230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30"/>
      <c r="J186" s="230"/>
      <c r="K186" s="230"/>
      <c r="L186" s="230"/>
      <c r="M186" s="230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30"/>
      <c r="J187" s="230"/>
      <c r="K187" s="230"/>
      <c r="L187" s="230"/>
      <c r="M187" s="230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30"/>
      <c r="J188" s="230"/>
      <c r="K188" s="230"/>
      <c r="L188" s="230"/>
      <c r="M188" s="230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30"/>
      <c r="J189" s="230"/>
      <c r="K189" s="230"/>
      <c r="L189" s="230"/>
      <c r="M189" s="230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30"/>
      <c r="J190" s="230"/>
      <c r="K190" s="230"/>
      <c r="L190" s="230"/>
      <c r="M190" s="230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30"/>
      <c r="J191" s="230"/>
      <c r="K191" s="230"/>
      <c r="L191" s="230"/>
      <c r="M191" s="230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30"/>
      <c r="J192" s="230"/>
      <c r="K192" s="230"/>
      <c r="L192" s="230"/>
      <c r="M192" s="230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30"/>
      <c r="J193" s="230"/>
      <c r="K193" s="230"/>
      <c r="L193" s="230"/>
      <c r="M193" s="230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30"/>
      <c r="J194" s="230"/>
      <c r="K194" s="230"/>
      <c r="L194" s="230"/>
      <c r="M194" s="230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30"/>
      <c r="J195" s="230"/>
      <c r="K195" s="230"/>
      <c r="L195" s="230"/>
      <c r="M195" s="230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30"/>
      <c r="J196" s="230"/>
      <c r="K196" s="230"/>
      <c r="L196" s="230"/>
      <c r="M196" s="230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30"/>
      <c r="J197" s="230"/>
      <c r="K197" s="230"/>
      <c r="L197" s="230"/>
      <c r="M197" s="230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30"/>
      <c r="J198" s="230"/>
      <c r="K198" s="230"/>
      <c r="L198" s="230"/>
      <c r="M198" s="230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30"/>
      <c r="J199" s="230"/>
      <c r="K199" s="230"/>
      <c r="L199" s="230"/>
      <c r="M199" s="230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30"/>
      <c r="J200" s="230"/>
      <c r="K200" s="230"/>
      <c r="L200" s="230"/>
      <c r="M200" s="230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30"/>
      <c r="J201" s="230"/>
      <c r="K201" s="230"/>
      <c r="L201" s="230"/>
      <c r="M201" s="230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30"/>
      <c r="J202" s="230"/>
      <c r="K202" s="230"/>
      <c r="L202" s="230"/>
      <c r="M202" s="230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71"/>
      <c r="J203" s="71"/>
      <c r="K203" s="71"/>
      <c r="L203" s="71"/>
      <c r="M203" s="230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71"/>
      <c r="J204" s="71"/>
      <c r="K204" s="71"/>
      <c r="L204" s="71"/>
      <c r="M204" s="71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71"/>
      <c r="J205" s="71"/>
      <c r="K205" s="71"/>
      <c r="L205" s="71"/>
      <c r="M205" s="71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71"/>
      <c r="J206" s="71"/>
      <c r="K206" s="71"/>
      <c r="L206" s="71"/>
      <c r="M206" s="71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71"/>
      <c r="J207" s="71"/>
      <c r="K207" s="71"/>
      <c r="L207" s="71"/>
      <c r="M207" s="71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71"/>
      <c r="J208" s="71"/>
      <c r="K208" s="71"/>
      <c r="L208" s="71"/>
      <c r="M208" s="71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71"/>
      <c r="J209" s="71"/>
      <c r="K209" s="71"/>
      <c r="L209" s="71"/>
      <c r="M209" s="71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71"/>
      <c r="J210" s="71"/>
      <c r="K210" s="71"/>
      <c r="L210" s="71"/>
      <c r="M210" s="71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71"/>
      <c r="J211" s="71"/>
      <c r="K211" s="71"/>
      <c r="L211" s="71"/>
      <c r="M211" s="71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71"/>
      <c r="J212" s="71"/>
      <c r="K212" s="71"/>
      <c r="L212" s="71"/>
      <c r="M212" s="71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71"/>
      <c r="J213" s="71"/>
      <c r="K213" s="71"/>
      <c r="L213" s="71"/>
      <c r="M213" s="71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71"/>
      <c r="J214" s="71"/>
      <c r="K214" s="71"/>
      <c r="L214" s="71"/>
      <c r="M214" s="71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71"/>
      <c r="J215" s="71"/>
      <c r="K215" s="71"/>
      <c r="L215" s="71"/>
      <c r="M215" s="71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71"/>
      <c r="J216" s="71"/>
      <c r="K216" s="71"/>
      <c r="L216" s="71"/>
      <c r="M216" s="71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71"/>
      <c r="J217" s="71"/>
      <c r="K217" s="71"/>
      <c r="L217" s="71"/>
      <c r="M217" s="71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71"/>
      <c r="J218" s="71"/>
      <c r="K218" s="71"/>
      <c r="L218" s="71"/>
      <c r="M218" s="71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71"/>
      <c r="J219" s="71"/>
      <c r="K219" s="71"/>
      <c r="L219" s="71"/>
      <c r="M219" s="71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71"/>
      <c r="J220" s="71"/>
      <c r="K220" s="71"/>
      <c r="L220" s="71"/>
      <c r="M220" s="71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71"/>
      <c r="J221" s="71"/>
      <c r="K221" s="71"/>
      <c r="L221" s="71"/>
      <c r="M221" s="71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71"/>
      <c r="J222" s="71"/>
      <c r="K222" s="71"/>
      <c r="L222" s="71"/>
      <c r="M222" s="71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71"/>
      <c r="J223" s="71"/>
      <c r="K223" s="71"/>
      <c r="L223" s="71"/>
      <c r="M223" s="71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71"/>
      <c r="J224" s="71"/>
      <c r="K224" s="71"/>
      <c r="L224" s="71"/>
      <c r="M224" s="71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71"/>
      <c r="J225" s="71"/>
      <c r="K225" s="71"/>
      <c r="L225" s="71"/>
      <c r="M225" s="71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71"/>
      <c r="J226" s="71"/>
      <c r="K226" s="71"/>
      <c r="L226" s="71"/>
      <c r="M226" s="71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71"/>
      <c r="J227" s="71"/>
      <c r="K227" s="71"/>
      <c r="L227" s="71"/>
      <c r="M227" s="71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71"/>
      <c r="J228" s="71"/>
      <c r="K228" s="71"/>
      <c r="L228" s="71"/>
      <c r="M228" s="71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71"/>
      <c r="J229" s="71"/>
      <c r="K229" s="71"/>
      <c r="L229" s="71"/>
      <c r="M229" s="71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71"/>
      <c r="J230" s="71"/>
      <c r="K230" s="71"/>
      <c r="L230" s="71"/>
      <c r="M230" s="71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71"/>
      <c r="J231" s="71"/>
      <c r="K231" s="71"/>
      <c r="L231" s="71"/>
      <c r="M231" s="71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71"/>
      <c r="J232" s="71"/>
      <c r="K232" s="71"/>
      <c r="L232" s="71"/>
      <c r="M232" s="71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71"/>
      <c r="J233" s="71"/>
      <c r="K233" s="71"/>
      <c r="L233" s="71"/>
      <c r="M233" s="71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71"/>
      <c r="J234" s="71"/>
      <c r="K234" s="71"/>
      <c r="L234" s="71"/>
      <c r="M234" s="71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71"/>
      <c r="J235" s="71"/>
      <c r="K235" s="71"/>
      <c r="L235" s="71"/>
      <c r="M235" s="71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71"/>
      <c r="J236" s="71"/>
      <c r="K236" s="71"/>
      <c r="L236" s="71"/>
      <c r="M236" s="71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71"/>
      <c r="J237" s="71"/>
      <c r="K237" s="71"/>
      <c r="L237" s="71"/>
      <c r="M237" s="71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71"/>
      <c r="J238" s="71"/>
      <c r="K238" s="71"/>
      <c r="L238" s="71"/>
      <c r="M238" s="71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71"/>
      <c r="J239" s="71"/>
      <c r="K239" s="71"/>
      <c r="L239" s="71"/>
      <c r="M239" s="71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71"/>
      <c r="J240" s="71"/>
      <c r="K240" s="71"/>
      <c r="L240" s="71"/>
      <c r="M240" s="71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71"/>
      <c r="J241" s="71"/>
      <c r="K241" s="71"/>
      <c r="L241" s="71"/>
      <c r="M241" s="71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71"/>
      <c r="J242" s="71"/>
      <c r="K242" s="71"/>
      <c r="L242" s="71"/>
      <c r="M242" s="71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71"/>
      <c r="J243" s="71"/>
      <c r="K243" s="71"/>
      <c r="L243" s="71"/>
      <c r="M243" s="71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71"/>
      <c r="J244" s="71"/>
      <c r="K244" s="71"/>
      <c r="L244" s="71"/>
      <c r="M244" s="71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71"/>
      <c r="J245" s="71"/>
      <c r="K245" s="71"/>
      <c r="L245" s="71"/>
      <c r="M245" s="71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71"/>
      <c r="J246" s="71"/>
      <c r="K246" s="71"/>
      <c r="L246" s="71"/>
      <c r="M246" s="71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71"/>
      <c r="J247" s="71"/>
      <c r="K247" s="71"/>
      <c r="L247" s="71"/>
      <c r="M247" s="71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71"/>
      <c r="J248" s="71"/>
      <c r="K248" s="71"/>
      <c r="L248" s="71"/>
      <c r="M248" s="71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71"/>
      <c r="J249" s="71"/>
      <c r="K249" s="71"/>
      <c r="L249" s="71"/>
      <c r="M249" s="71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71"/>
      <c r="J250" s="71"/>
      <c r="K250" s="71"/>
      <c r="L250" s="71"/>
      <c r="M250" s="71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71"/>
      <c r="J251" s="71"/>
      <c r="K251" s="71"/>
      <c r="L251" s="71"/>
      <c r="M251" s="71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71"/>
      <c r="J252" s="71"/>
      <c r="K252" s="71"/>
      <c r="L252" s="71"/>
      <c r="M252" s="71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71"/>
      <c r="J253" s="71"/>
      <c r="K253" s="71"/>
      <c r="L253" s="71"/>
      <c r="M253" s="71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71"/>
      <c r="J254" s="71"/>
      <c r="K254" s="71"/>
      <c r="L254" s="71"/>
      <c r="M254" s="71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71"/>
      <c r="J255" s="71"/>
      <c r="K255" s="71"/>
      <c r="L255" s="71"/>
      <c r="M255" s="71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71"/>
      <c r="J256" s="71"/>
      <c r="K256" s="71"/>
      <c r="L256" s="71"/>
      <c r="M256" s="71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71"/>
      <c r="J257" s="71"/>
      <c r="K257" s="71"/>
      <c r="L257" s="71"/>
      <c r="M257" s="71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71"/>
      <c r="J258" s="71"/>
      <c r="K258" s="71"/>
      <c r="L258" s="71"/>
      <c r="M258" s="71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71"/>
      <c r="J259" s="71"/>
      <c r="K259" s="71"/>
      <c r="L259" s="71"/>
      <c r="M259" s="71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71"/>
      <c r="J260" s="71"/>
      <c r="K260" s="71"/>
      <c r="L260" s="71"/>
      <c r="M260" s="71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71"/>
      <c r="J261" s="71"/>
      <c r="K261" s="71"/>
      <c r="L261" s="71"/>
      <c r="M261" s="71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71"/>
      <c r="J262" s="71"/>
      <c r="K262" s="71"/>
      <c r="L262" s="71"/>
      <c r="M262" s="71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71"/>
      <c r="J263" s="71"/>
      <c r="K263" s="71"/>
      <c r="L263" s="71"/>
      <c r="M263" s="71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71"/>
      <c r="J264" s="71"/>
      <c r="K264" s="71"/>
      <c r="L264" s="71"/>
      <c r="M264" s="71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71"/>
      <c r="J265" s="71"/>
      <c r="K265" s="71"/>
      <c r="L265" s="71"/>
      <c r="M265" s="71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71"/>
      <c r="J266" s="71"/>
      <c r="K266" s="71"/>
      <c r="L266" s="71"/>
      <c r="M266" s="71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71"/>
      <c r="J267" s="71"/>
      <c r="K267" s="71"/>
      <c r="L267" s="71"/>
      <c r="M267" s="71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71"/>
      <c r="J268" s="71"/>
      <c r="K268" s="71"/>
      <c r="L268" s="71"/>
      <c r="M268" s="71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71"/>
      <c r="J269" s="71"/>
      <c r="K269" s="71"/>
      <c r="L269" s="71"/>
      <c r="M269" s="71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71"/>
      <c r="J270" s="71"/>
      <c r="K270" s="71"/>
      <c r="L270" s="71"/>
      <c r="M270" s="71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71"/>
      <c r="J271" s="71"/>
      <c r="K271" s="71"/>
      <c r="L271" s="71"/>
      <c r="M271" s="71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71"/>
      <c r="J272" s="71"/>
      <c r="K272" s="71"/>
      <c r="L272" s="71"/>
      <c r="M272" s="71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71"/>
      <c r="J273" s="71"/>
      <c r="K273" s="71"/>
      <c r="L273" s="71"/>
      <c r="M273" s="71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71"/>
      <c r="J274" s="71"/>
      <c r="K274" s="71"/>
      <c r="L274" s="71"/>
      <c r="M274" s="71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71"/>
      <c r="J275" s="71"/>
      <c r="K275" s="71"/>
      <c r="L275" s="71"/>
      <c r="M275" s="71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71"/>
      <c r="J276" s="71"/>
      <c r="K276" s="71"/>
      <c r="L276" s="71"/>
      <c r="M276" s="71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71"/>
      <c r="J277" s="71"/>
      <c r="K277" s="71"/>
      <c r="L277" s="71"/>
      <c r="M277" s="71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71"/>
      <c r="J278" s="71"/>
      <c r="K278" s="71"/>
      <c r="L278" s="71"/>
      <c r="M278" s="71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71"/>
      <c r="J279" s="71"/>
      <c r="K279" s="71"/>
      <c r="L279" s="71"/>
      <c r="M279" s="71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71"/>
      <c r="J280" s="71"/>
      <c r="K280" s="71"/>
      <c r="L280" s="71"/>
      <c r="M280" s="71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71"/>
      <c r="J281" s="71"/>
      <c r="K281" s="71"/>
      <c r="L281" s="71"/>
      <c r="M281" s="71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71"/>
      <c r="J282" s="71"/>
      <c r="K282" s="71"/>
      <c r="L282" s="71"/>
      <c r="M282" s="71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71"/>
      <c r="J283" s="71"/>
      <c r="K283" s="71"/>
      <c r="L283" s="71"/>
      <c r="M283" s="71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71"/>
      <c r="J284" s="71"/>
      <c r="K284" s="71"/>
      <c r="L284" s="71"/>
      <c r="M284" s="71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71"/>
      <c r="J285" s="71"/>
      <c r="K285" s="71"/>
      <c r="L285" s="71"/>
      <c r="M285" s="71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71"/>
      <c r="J286" s="71"/>
      <c r="K286" s="71"/>
      <c r="L286" s="71"/>
      <c r="M286" s="71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71"/>
      <c r="J287" s="71"/>
      <c r="K287" s="71"/>
      <c r="L287" s="71"/>
      <c r="M287" s="71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71"/>
      <c r="J288" s="71"/>
      <c r="K288" s="71"/>
      <c r="L288" s="71"/>
      <c r="M288" s="71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71"/>
      <c r="J289" s="71"/>
      <c r="K289" s="71"/>
      <c r="L289" s="71"/>
      <c r="M289" s="71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71"/>
      <c r="J290" s="71"/>
      <c r="K290" s="71"/>
      <c r="L290" s="71"/>
      <c r="M290" s="71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71"/>
      <c r="J291" s="71"/>
      <c r="K291" s="71"/>
      <c r="L291" s="71"/>
      <c r="M291" s="71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71"/>
      <c r="J292" s="71"/>
      <c r="K292" s="71"/>
      <c r="L292" s="71"/>
      <c r="M292" s="71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71"/>
      <c r="J293" s="71"/>
      <c r="K293" s="71"/>
      <c r="L293" s="71"/>
      <c r="M293" s="71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71"/>
      <c r="J294" s="71"/>
      <c r="K294" s="71"/>
      <c r="L294" s="71"/>
      <c r="M294" s="71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71"/>
      <c r="J295" s="71"/>
      <c r="K295" s="71"/>
      <c r="L295" s="71"/>
      <c r="M295" s="71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71"/>
      <c r="J296" s="71"/>
      <c r="K296" s="71"/>
      <c r="L296" s="71"/>
      <c r="M296" s="71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71"/>
      <c r="J297" s="71"/>
      <c r="K297" s="71"/>
      <c r="L297" s="71"/>
      <c r="M297" s="71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71"/>
      <c r="J298" s="71"/>
      <c r="K298" s="71"/>
      <c r="L298" s="71"/>
      <c r="M298" s="71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71"/>
      <c r="J299" s="71"/>
      <c r="K299" s="71"/>
      <c r="L299" s="71"/>
      <c r="M299" s="71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71"/>
      <c r="J300" s="71"/>
      <c r="K300" s="71"/>
      <c r="L300" s="71"/>
      <c r="M300" s="71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71"/>
      <c r="J301" s="71"/>
      <c r="K301" s="71"/>
      <c r="L301" s="71"/>
      <c r="M301" s="71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71"/>
      <c r="J302" s="71"/>
      <c r="K302" s="71"/>
      <c r="L302" s="71"/>
      <c r="M302" s="71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71"/>
      <c r="J303" s="71"/>
      <c r="K303" s="71"/>
      <c r="L303" s="71"/>
      <c r="M303" s="71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71"/>
      <c r="J304" s="71"/>
      <c r="K304" s="71"/>
      <c r="L304" s="71"/>
      <c r="M304" s="71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71"/>
      <c r="J305" s="71"/>
      <c r="K305" s="71"/>
      <c r="L305" s="71"/>
      <c r="M305" s="71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71"/>
      <c r="J306" s="71"/>
      <c r="K306" s="71"/>
      <c r="L306" s="71"/>
      <c r="M306" s="71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71"/>
      <c r="J307" s="71"/>
      <c r="K307" s="71"/>
      <c r="L307" s="71"/>
      <c r="M307" s="71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71"/>
      <c r="J308" s="71"/>
      <c r="K308" s="71"/>
      <c r="L308" s="71"/>
      <c r="M308" s="71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71"/>
      <c r="J309" s="71"/>
      <c r="K309" s="71"/>
      <c r="L309" s="71"/>
      <c r="M309" s="71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71"/>
      <c r="J310" s="71"/>
      <c r="K310" s="71"/>
      <c r="L310" s="71"/>
      <c r="M310" s="71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71"/>
      <c r="J311" s="71"/>
      <c r="K311" s="71"/>
      <c r="L311" s="71"/>
      <c r="M311" s="71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71"/>
      <c r="J312" s="71"/>
      <c r="K312" s="71"/>
      <c r="L312" s="71"/>
      <c r="M312" s="71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71"/>
      <c r="J313" s="71"/>
      <c r="K313" s="71"/>
      <c r="L313" s="71"/>
      <c r="M313" s="71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71"/>
      <c r="J314" s="71"/>
      <c r="K314" s="71"/>
      <c r="L314" s="71"/>
      <c r="M314" s="71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71"/>
      <c r="J315" s="71"/>
      <c r="K315" s="71"/>
      <c r="L315" s="71"/>
      <c r="M315" s="71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71"/>
      <c r="J316" s="71"/>
      <c r="K316" s="71"/>
      <c r="L316" s="71"/>
      <c r="M316" s="71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71"/>
      <c r="J317" s="71"/>
      <c r="K317" s="71"/>
      <c r="L317" s="71"/>
      <c r="M317" s="71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71"/>
      <c r="J318" s="71"/>
      <c r="K318" s="71"/>
      <c r="L318" s="71"/>
      <c r="M318" s="71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71"/>
      <c r="J319" s="71"/>
      <c r="K319" s="71"/>
      <c r="L319" s="71"/>
      <c r="M319" s="71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71"/>
      <c r="J320" s="71"/>
      <c r="K320" s="71"/>
      <c r="L320" s="71"/>
      <c r="M320" s="71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71"/>
      <c r="J321" s="71"/>
      <c r="K321" s="71"/>
      <c r="L321" s="71"/>
      <c r="M321" s="71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71"/>
      <c r="J322" s="71"/>
      <c r="K322" s="71"/>
      <c r="L322" s="71"/>
      <c r="M322" s="71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71"/>
      <c r="J323" s="71"/>
      <c r="K323" s="71"/>
      <c r="L323" s="71"/>
      <c r="M323" s="71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71"/>
      <c r="J324" s="71"/>
      <c r="K324" s="71"/>
      <c r="L324" s="71"/>
      <c r="M324" s="71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71"/>
      <c r="J325" s="71"/>
      <c r="K325" s="71"/>
      <c r="L325" s="71"/>
      <c r="M325" s="71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71"/>
      <c r="J326" s="71"/>
      <c r="K326" s="71"/>
      <c r="L326" s="71"/>
      <c r="M326" s="71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71"/>
      <c r="J327" s="71"/>
      <c r="K327" s="71"/>
      <c r="L327" s="71"/>
      <c r="M327" s="71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71"/>
      <c r="J328" s="71"/>
      <c r="K328" s="71"/>
      <c r="L328" s="71"/>
      <c r="M328" s="71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71"/>
      <c r="J329" s="71"/>
      <c r="K329" s="71"/>
      <c r="L329" s="71"/>
      <c r="M329" s="71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71"/>
      <c r="J330" s="71"/>
      <c r="K330" s="71"/>
      <c r="L330" s="71"/>
      <c r="M330" s="71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71"/>
      <c r="J331" s="71"/>
      <c r="K331" s="71"/>
      <c r="L331" s="71"/>
      <c r="M331" s="71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71"/>
      <c r="J332" s="71"/>
      <c r="K332" s="71"/>
      <c r="L332" s="71"/>
      <c r="M332" s="71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71"/>
      <c r="J333" s="71"/>
      <c r="K333" s="71"/>
      <c r="L333" s="71"/>
      <c r="M333" s="71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71"/>
      <c r="J334" s="71"/>
      <c r="K334" s="71"/>
      <c r="L334" s="71"/>
      <c r="M334" s="71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71"/>
      <c r="J335" s="71"/>
      <c r="K335" s="71"/>
      <c r="L335" s="71"/>
      <c r="M335" s="71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71"/>
      <c r="J336" s="71"/>
      <c r="K336" s="71"/>
      <c r="L336" s="71"/>
      <c r="M336" s="71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71"/>
      <c r="J337" s="71"/>
      <c r="K337" s="71"/>
      <c r="L337" s="71"/>
      <c r="M337" s="71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71"/>
      <c r="J338" s="71"/>
      <c r="K338" s="71"/>
      <c r="L338" s="71"/>
      <c r="M338" s="71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71"/>
      <c r="J339" s="71"/>
      <c r="K339" s="71"/>
      <c r="L339" s="71"/>
      <c r="M339" s="71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71"/>
      <c r="J340" s="71"/>
      <c r="K340" s="71"/>
      <c r="L340" s="71"/>
      <c r="M340" s="71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71"/>
      <c r="J341" s="71"/>
      <c r="K341" s="71"/>
      <c r="L341" s="71"/>
      <c r="M341" s="71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71"/>
      <c r="J342" s="71"/>
      <c r="K342" s="71"/>
      <c r="L342" s="71"/>
      <c r="M342" s="71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71"/>
      <c r="J343" s="71"/>
      <c r="K343" s="71"/>
      <c r="L343" s="71"/>
      <c r="M343" s="71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71"/>
      <c r="J344" s="71"/>
      <c r="K344" s="71"/>
      <c r="L344" s="71"/>
      <c r="M344" s="71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71"/>
      <c r="J345" s="71"/>
      <c r="K345" s="71"/>
      <c r="L345" s="71"/>
      <c r="M345" s="71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71"/>
      <c r="J346" s="71"/>
      <c r="K346" s="71"/>
      <c r="L346" s="71"/>
      <c r="M346" s="71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71"/>
      <c r="J347" s="71"/>
      <c r="K347" s="71"/>
      <c r="L347" s="71"/>
      <c r="M347" s="71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71"/>
      <c r="J348" s="71"/>
      <c r="K348" s="71"/>
      <c r="L348" s="71"/>
      <c r="M348" s="71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71"/>
      <c r="J349" s="71"/>
      <c r="K349" s="71"/>
      <c r="L349" s="71"/>
      <c r="M349" s="71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71"/>
      <c r="J350" s="71"/>
      <c r="K350" s="71"/>
      <c r="L350" s="71"/>
      <c r="M350" s="71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71"/>
      <c r="J351" s="71"/>
      <c r="K351" s="71"/>
      <c r="L351" s="71"/>
      <c r="M351" s="71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71"/>
      <c r="J352" s="71"/>
      <c r="K352" s="71"/>
      <c r="L352" s="71"/>
      <c r="M352" s="71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71"/>
      <c r="J353" s="71"/>
      <c r="K353" s="71"/>
      <c r="L353" s="71"/>
      <c r="M353" s="71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71"/>
      <c r="J354" s="71"/>
      <c r="K354" s="71"/>
      <c r="L354" s="71"/>
      <c r="M354" s="71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71"/>
      <c r="J355" s="71"/>
      <c r="K355" s="71"/>
      <c r="L355" s="71"/>
      <c r="M355" s="71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71"/>
      <c r="J356" s="71"/>
      <c r="K356" s="71"/>
      <c r="L356" s="71"/>
      <c r="M356" s="71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VAN</vt:lpstr>
      <vt:lpstr>REE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2024-05-15T13:39:50Z</dcterms:modified>
</cp:coreProperties>
</file>